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3. MARZO\NIT 900959051 SUBRED INTEGRADA SE DERVICIOS DE SALUD CENTRO ORIENTE\"/>
    </mc:Choice>
  </mc:AlternateContent>
  <bookViews>
    <workbookView xWindow="0" yWindow="0" windowWidth="28800" windowHeight="1173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DE CADA FACTURA'!$A$1:$AJ$48</definedName>
    <definedName name="_xlnm._FilterDatabase" localSheetId="0" hidden="1">'INFO IPS'!$A$5:$G$5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6" r:id="rId8"/>
  </pivotCaches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s="1"/>
  <c r="H33" i="5" s="1"/>
  <c r="H53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N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N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N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N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N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N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N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N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  <comment ref="N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ENERO 2024</t>
        </r>
      </text>
    </comment>
  </commentList>
</comments>
</file>

<file path=xl/sharedStrings.xml><?xml version="1.0" encoding="utf-8"?>
<sst xmlns="http://schemas.openxmlformats.org/spreadsheetml/2006/main" count="723" uniqueCount="272">
  <si>
    <t>30/12/2016 4:19:03 p. m.</t>
  </si>
  <si>
    <t>2/05/2017 12:00:00 a. m.</t>
  </si>
  <si>
    <t>27/02/2017 6:51:13 p. m.</t>
  </si>
  <si>
    <t>1/08/2017 12:00:00 a. m.</t>
  </si>
  <si>
    <t>14/03/2017 10:53:42 a. m.</t>
  </si>
  <si>
    <t>3/10/2017 12:20:09 p. m.</t>
  </si>
  <si>
    <t>1/06/2018 12:00:00 a. m.</t>
  </si>
  <si>
    <t>17/10/2017 3:15:51 p. m.</t>
  </si>
  <si>
    <t>12/04/2018 12:00:00 a. m.</t>
  </si>
  <si>
    <t>18/03/2018 12:33:30 a. m.</t>
  </si>
  <si>
    <t>6/04/2021 12:04:13 p. m.</t>
  </si>
  <si>
    <t>19/07/2021 12:00:00 a. m.</t>
  </si>
  <si>
    <t>8/04/2021 10:59:35 a. m.</t>
  </si>
  <si>
    <t>9/04/2021 8:13:51 a. m.</t>
  </si>
  <si>
    <t>15/04/2021 12:59:26 p. m.</t>
  </si>
  <si>
    <t>17/04/2021 5:52:44 p. m.</t>
  </si>
  <si>
    <t>17/04/2021 5:55:34 p. m.</t>
  </si>
  <si>
    <t>28/04/2021 9:57:36 a. m.</t>
  </si>
  <si>
    <t>25/06/2021 5:39:30 a. m.</t>
  </si>
  <si>
    <t>6/07/2021 12:00:00 a. m.</t>
  </si>
  <si>
    <t>10/02/2022 12:00:00 a. m.</t>
  </si>
  <si>
    <t>24/11/2021 2:49:09 a. m.</t>
  </si>
  <si>
    <t>19/05/2022 12:00:00 a. m.</t>
  </si>
  <si>
    <t>16/04/2022 12:35:51 p. m.</t>
  </si>
  <si>
    <t>8/08/2022 11:22:40 a. m.</t>
  </si>
  <si>
    <t>18/01/2023 12:00:00 a. m.</t>
  </si>
  <si>
    <t>20/08/2022 10:23:28 a. m.</t>
  </si>
  <si>
    <t>14/06/2023 3:59:13 p. m.</t>
  </si>
  <si>
    <t>11/09/2023 12:00:00 a. m.</t>
  </si>
  <si>
    <t>14/06/2023 4:07:40 p. m.</t>
  </si>
  <si>
    <t>14/06/2023 4:12:54 p. m.</t>
  </si>
  <si>
    <t>14/06/2023 4:21:57 p. m.</t>
  </si>
  <si>
    <t>14/06/2023 4:36:18 p. m.</t>
  </si>
  <si>
    <t>14/06/2023 4:41:46 p. m.</t>
  </si>
  <si>
    <t>14/06/2023 4:45:18 p. m.</t>
  </si>
  <si>
    <t>14/06/2023 4:49:36 p. m.</t>
  </si>
  <si>
    <t>14/06/2023 5:00:43 p. m.</t>
  </si>
  <si>
    <t>21/06/2023 2:50:45 p. m.</t>
  </si>
  <si>
    <t>21/06/2023 2:53:26 p. m.</t>
  </si>
  <si>
    <t>21/06/2023 2:57:25 p. m.</t>
  </si>
  <si>
    <t>22/06/2023 1:20:49 p. m.</t>
  </si>
  <si>
    <t>22/06/2023 1:33:56 p. m.</t>
  </si>
  <si>
    <t>28/06/2023 1:01:49 p. m.</t>
  </si>
  <si>
    <t>30/06/2023 6:18:39 p. m.</t>
  </si>
  <si>
    <t>30/06/2023 6:30:49 p. m.</t>
  </si>
  <si>
    <t>30/06/2023 6:50:57 p. m.</t>
  </si>
  <si>
    <t>18/07/2023 11:43:07 a. m.</t>
  </si>
  <si>
    <t>18/07/2023 7:37:36 p. m.</t>
  </si>
  <si>
    <t>28/07/2023 3:45:21 p. m.</t>
  </si>
  <si>
    <t>14/09/2023 2:28:21 p. m.</t>
  </si>
  <si>
    <t>18/10/2023 12:00:00 a. m.</t>
  </si>
  <si>
    <t>4/11/2023 5:16:13 p. m.</t>
  </si>
  <si>
    <t>14/12/2023 12:00:00 a. m.</t>
  </si>
  <si>
    <t>14/11/2023 10:49:00 a. m.</t>
  </si>
  <si>
    <t>15/11/2023 5:55:14 a. m.</t>
  </si>
  <si>
    <t>15/11/2023 10:06:35 a. m.</t>
  </si>
  <si>
    <t>18/11/2023 12:59:48 p. m.</t>
  </si>
  <si>
    <t>21/11/2023 5:07:58 p. m.</t>
  </si>
  <si>
    <t>30/01/2024 11:31:52 a. m.</t>
  </si>
  <si>
    <t>15/02/2024 12:00:00 a. m.</t>
  </si>
  <si>
    <t>SCO0000633788</t>
  </si>
  <si>
    <t>890303093</t>
  </si>
  <si>
    <t>PLAN U.H.C.M. MEDICINA PREPAGADA COMFENALCO VALLE</t>
  </si>
  <si>
    <t>445152</t>
  </si>
  <si>
    <t>SCO0000874196</t>
  </si>
  <si>
    <t>445901</t>
  </si>
  <si>
    <t>SCO0000947496</t>
  </si>
  <si>
    <t>446103</t>
  </si>
  <si>
    <t>SCO0001891329</t>
  </si>
  <si>
    <t>448159</t>
  </si>
  <si>
    <t>SCO0001959001</t>
  </si>
  <si>
    <t>SCO0002673294</t>
  </si>
  <si>
    <t>449433</t>
  </si>
  <si>
    <t>SSCO0007045945</t>
  </si>
  <si>
    <t>459510</t>
  </si>
  <si>
    <t>SSCO0007046576</t>
  </si>
  <si>
    <t>SSCO0007046863</t>
  </si>
  <si>
    <t>459507</t>
  </si>
  <si>
    <t>SSCO0007048648</t>
  </si>
  <si>
    <t>SSCO0007049333</t>
  </si>
  <si>
    <t>SSCO0007049336</t>
  </si>
  <si>
    <t>SSCO0007052289</t>
  </si>
  <si>
    <t>SSCO0007069158</t>
  </si>
  <si>
    <t>459933</t>
  </si>
  <si>
    <t>SSCO0007118892</t>
  </si>
  <si>
    <t>461198</t>
  </si>
  <si>
    <t>SSCO0007172043</t>
  </si>
  <si>
    <t>462544</t>
  </si>
  <si>
    <t>SSCO0007218809</t>
  </si>
  <si>
    <t>463537</t>
  </si>
  <si>
    <t>SSCO0007223389</t>
  </si>
  <si>
    <t>463536</t>
  </si>
  <si>
    <t>SSCO0007330875</t>
  </si>
  <si>
    <t>465683</t>
  </si>
  <si>
    <t>SSCO0007330880</t>
  </si>
  <si>
    <t>SSCO0007330884</t>
  </si>
  <si>
    <t>SSCO0007330891</t>
  </si>
  <si>
    <t>SSCO0007330899</t>
  </si>
  <si>
    <t>SSCO0007330901</t>
  </si>
  <si>
    <t>SSCO0007330907</t>
  </si>
  <si>
    <t>SSCO0007330910</t>
  </si>
  <si>
    <t>SSCO0007330916</t>
  </si>
  <si>
    <t>465684</t>
  </si>
  <si>
    <t>SSCO0007333005</t>
  </si>
  <si>
    <t>SSCO0007333008</t>
  </si>
  <si>
    <t>SSCO0007333010</t>
  </si>
  <si>
    <t>SSCO0007333331</t>
  </si>
  <si>
    <t>SSCO0007333334</t>
  </si>
  <si>
    <t>SSCO0007335220</t>
  </si>
  <si>
    <t>466012</t>
  </si>
  <si>
    <t>SSCO0007336627</t>
  </si>
  <si>
    <t>SSCO0007336637</t>
  </si>
  <si>
    <t>SSCO0007336648</t>
  </si>
  <si>
    <t>SSCO0007341645</t>
  </si>
  <si>
    <t>466013</t>
  </si>
  <si>
    <t>SSCO0007341875</t>
  </si>
  <si>
    <t>SSCO0007345430</t>
  </si>
  <si>
    <t>SSCO0007361818</t>
  </si>
  <si>
    <t>466413</t>
  </si>
  <si>
    <t>SSCO0007379854</t>
  </si>
  <si>
    <t>466734</t>
  </si>
  <si>
    <t>SSCO0007382240</t>
  </si>
  <si>
    <t>SSCO0007382415</t>
  </si>
  <si>
    <t>SSCO0007382499</t>
  </si>
  <si>
    <t>SSCO0007383669</t>
  </si>
  <si>
    <t>SSCO0007384696</t>
  </si>
  <si>
    <t>SSCO0007403639</t>
  </si>
  <si>
    <t>467318</t>
  </si>
  <si>
    <t>FACTURA</t>
  </si>
  <si>
    <t>FECHA FACTURA</t>
  </si>
  <si>
    <t>NIT</t>
  </si>
  <si>
    <t>ENTIDAD</t>
  </si>
  <si>
    <t>No RADICADO</t>
  </si>
  <si>
    <t>FECHA RADICADO</t>
  </si>
  <si>
    <t>SALDO</t>
  </si>
  <si>
    <t>SUBRED INTEGRADA DE SERVICIOS DE SALUD CENTRO ORIENTE E.S.E</t>
  </si>
  <si>
    <t>ESTADO DE CARTERA POR PAGARDOR - PLAN U.H.C.M. MEDICINA PREPAGADA COMFENALCO VALLE</t>
  </si>
  <si>
    <t>TOTAL</t>
  </si>
  <si>
    <t>VALOR FACTURA</t>
  </si>
  <si>
    <t>SCO633788</t>
  </si>
  <si>
    <t>SCO874196</t>
  </si>
  <si>
    <t>SCO947496</t>
  </si>
  <si>
    <t>SCO1891329</t>
  </si>
  <si>
    <t>SCO1959001</t>
  </si>
  <si>
    <t>SCO2673294</t>
  </si>
  <si>
    <t>SSCO7045945</t>
  </si>
  <si>
    <t>SSCO7046576</t>
  </si>
  <si>
    <t>SSCO7046863</t>
  </si>
  <si>
    <t>SSCO7048648</t>
  </si>
  <si>
    <t>SSCO7049333</t>
  </si>
  <si>
    <t>SSCO7049336</t>
  </si>
  <si>
    <t>SSCO7052289</t>
  </si>
  <si>
    <t>SSCO7069158</t>
  </si>
  <si>
    <t>SSCO7118892</t>
  </si>
  <si>
    <t>SSCO7172043</t>
  </si>
  <si>
    <t>SSCO7218809</t>
  </si>
  <si>
    <t>SSCO7223389</t>
  </si>
  <si>
    <t>SSCO7330875</t>
  </si>
  <si>
    <t>SSCO7330880</t>
  </si>
  <si>
    <t>SSCO7330884</t>
  </si>
  <si>
    <t>SSCO7330891</t>
  </si>
  <si>
    <t>SSCO7330899</t>
  </si>
  <si>
    <t>SSCO7330901</t>
  </si>
  <si>
    <t>SSCO7330907</t>
  </si>
  <si>
    <t>SSCO7330910</t>
  </si>
  <si>
    <t>SSCO7330916</t>
  </si>
  <si>
    <t>SSCO7333005</t>
  </si>
  <si>
    <t>SSCO7333008</t>
  </si>
  <si>
    <t>SSCO7333010</t>
  </si>
  <si>
    <t>SSCO7333331</t>
  </si>
  <si>
    <t>SSCO7333334</t>
  </si>
  <si>
    <t>SSCO7335220</t>
  </si>
  <si>
    <t>SSCO7336627</t>
  </si>
  <si>
    <t>SSCO7336637</t>
  </si>
  <si>
    <t>SSCO7336648</t>
  </si>
  <si>
    <t>SSCO7341645</t>
  </si>
  <si>
    <t>SSCO7341875</t>
  </si>
  <si>
    <t>SSCO7345430</t>
  </si>
  <si>
    <t>SSCO7361818</t>
  </si>
  <si>
    <t>SSCO7379854</t>
  </si>
  <si>
    <t>SSCO7382240</t>
  </si>
  <si>
    <t>SSCO7382415</t>
  </si>
  <si>
    <t>SSCO7382499</t>
  </si>
  <si>
    <t>SSCO7383669</t>
  </si>
  <si>
    <t>SSCO7384696</t>
  </si>
  <si>
    <t>SSCO7403639</t>
  </si>
  <si>
    <t>ESTADO EPS 25-03-2024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</si>
  <si>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</si>
  <si>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</si>
  <si>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</si>
  <si>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</si>
  <si>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</si>
  <si>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</si>
  <si>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</si>
  <si>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</si>
  <si>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</si>
  <si>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</si>
  <si>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</si>
  <si>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</si>
  <si>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</si>
  <si>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</si>
  <si>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</si>
  <si>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</si>
  <si>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</si>
  <si>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</si>
  <si>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</si>
  <si>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</si>
  <si>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</si>
  <si>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</si>
  <si>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</si>
  <si>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</si>
  <si>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</si>
  <si>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</si>
  <si>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Para cargar RIPS o soportes</t>
  </si>
  <si>
    <t>Factura no radicada</t>
  </si>
  <si>
    <t>Finalizada</t>
  </si>
  <si>
    <t>DEVOLUCION</t>
  </si>
  <si>
    <t>AUTORIZACION</t>
  </si>
  <si>
    <t>Devuelta</t>
  </si>
  <si>
    <t>Factura devuelta</t>
  </si>
  <si>
    <t>AUT: SE REALIZA DEVOLUCIÓN DE FACTURA CON SOPORTES COMPLETOS, FACTURA NO CUENTA CON AUTORIZACIÓN PARA LOS SERVICIOS FACTURADOS. LUIS ERNESTO GUERRERO GALEANO</t>
  </si>
  <si>
    <t>SOPORTE</t>
  </si>
  <si>
    <t>AUT: SE REALIZA DEVOLUCIÓN DE FACTURA CON SOPORTES COMPLETOS, FACTURA NO CUENTA CON AUTORIZACIÓN PARA LOS SERVICIOS FACTURADOS//SERVICIOS COBRADOS EN ESTA FACTURA, YA SE ENCUENTRAN COBRADOS EN LA FACTURA SSCO7335220 CON AUT # 230548516621507. LUIS ERNESTO GUERRERO GALEANO</t>
  </si>
  <si>
    <t>AUT: SE REALIZA DEVOLUCIÓN DE FACTURA, LA AUTORIZACIÓN 231228523465124 ESTÁ GENERADA PARA OTRO PRESTADOR NIT 900958564 - UNIDAD DE SERVICIOS DE SALUD EL TUNAL, FAVOR COMUNICARSE CON EL ÁREA ENCARGADA, SOLICITARLA A LA capautorizaciones@epsdelagente.com.co</t>
  </si>
  <si>
    <t xml:space="preserve"> AUT: SE SOSTIENE DEVOLUCIÓN DE FACTURA CON SOPORTES COMPLETOS, FACTURA NO CUENTA CON AUTORIZACIÓN PARA LOS SERVICIOS FACTURADOS, FAVOR COMUNICARSE CON EL ÁREA  ENCARGADA, SOLICITARLA A LA capautorizaciones@epsdelagente.com.co</t>
  </si>
  <si>
    <t>04.05.2018</t>
  </si>
  <si>
    <t>31.05.2022</t>
  </si>
  <si>
    <t>19.02.2024</t>
  </si>
  <si>
    <t>Factura cancelada</t>
  </si>
  <si>
    <t>Factura pendiente en programacion de pago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</si>
  <si>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</si>
  <si>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</si>
  <si>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</si>
  <si>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</si>
  <si>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</si>
  <si>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</si>
  <si>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</si>
  <si>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</si>
  <si>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</si>
  <si>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</si>
  <si>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</si>
  <si>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</si>
  <si>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</si>
  <si>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</si>
  <si>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</si>
  <si>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</si>
  <si>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</si>
  <si>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</si>
  <si>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</si>
  <si>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</si>
  <si>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</si>
  <si>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</si>
  <si>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</si>
  <si>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</si>
  <si>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</si>
  <si>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</si>
  <si>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</si>
  <si>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</si>
  <si>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</si>
  <si>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</si>
  <si>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</si>
  <si>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</si>
  <si>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</si>
  <si>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</si>
  <si>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</si>
  <si>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SUBRED INTEGRADA DE SERVICIOS DE SALUD CENTRO ORIENTE E.S.E. </t>
  </si>
  <si>
    <t>NIT: 900959051</t>
  </si>
  <si>
    <t>Santiago de Cali, marzo 26 2024</t>
  </si>
  <si>
    <t>A continuacion me permito remitir nuestra respuesta al estado de cartera presentado en la fecha: 10/03/2024</t>
  </si>
  <si>
    <t>Sergio Julian Rojas Mahecha</t>
  </si>
  <si>
    <t>Subred Centro Oriente ESE</t>
  </si>
  <si>
    <t>Profesional De Gestion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</si>
</sst>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3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6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3" fillId="20" borderId="2" applyNumberFormat="0" applyAlignment="0" applyProtection="0"/>
    <xf numFmtId="0" fontId="4" fillId="21" borderId="3" applyNumberFormat="0" applyAlignment="0" applyProtection="0"/>
    <xf numFmtId="0" fontId="5" fillId="0" borderId="4" applyNumberFormat="0" applyFill="0" applyAlignment="0" applyProtection="0"/>
    <xf numFmtId="0" fontId="6" fillId="0" borderId="5" applyNumberFormat="0" applyFill="0" applyAlignment="0" applyProtection="0"/>
    <xf numFmtId="0" fontId="7" fillId="0" borderId="0" applyNumberFormat="0" applyFill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8" fillId="28" borderId="2" applyNumberFormat="0" applyAlignment="0" applyProtection="0"/>
    <xf numFmtId="0" fontId="9" fillId="29" borderId="0" applyNumberFormat="0" applyBorder="0" applyAlignment="0" applyProtection="0"/>
    <xf numFmtId="44" fontId="1" fillId="0" borderId="0" applyFont="0" applyFill="0" applyBorder="0" applyAlignment="0" applyProtection="0"/>
    <xf numFmtId="0" fontId="10" fillId="30" borderId="0" applyNumberFormat="0" applyBorder="0" applyAlignment="0" applyProtection="0"/>
    <xf numFmtId="0" fontId="1" fillId="31" borderId="6" applyNumberFormat="0" applyFont="0" applyAlignment="0" applyProtection="0"/>
    <xf numFmtId="0" fontId="11" fillId="20" borderId="7" applyNumberFormat="0" applyAlignment="0" applyProtection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8" applyNumberFormat="0" applyFill="0" applyAlignment="0" applyProtection="0"/>
    <xf numFmtId="0" fontId="7" fillId="0" borderId="9" applyNumberFormat="0" applyFill="0" applyAlignment="0" applyProtection="0"/>
    <xf numFmtId="0" fontId="16" fillId="0" borderId="10" applyNumberFormat="0" applyFill="0" applyAlignment="0" applyProtection="0"/>
    <xf numFmtId="43" fontId="1" fillId="0" borderId="0" applyFont="0" applyFill="0" applyBorder="0" applyAlignment="0" applyProtection="0"/>
    <xf numFmtId="0" fontId="22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1">
    <xf numFmtId="0" fontId="0" fillId="0" borderId="0" xfId="0"/>
    <xf numFmtId="164" fontId="1" fillId="0" borderId="0" xfId="32" applyNumberFormat="1" applyFont="1"/>
    <xf numFmtId="0" fontId="0" fillId="0" borderId="1" xfId="0" applyBorder="1"/>
    <xf numFmtId="164" fontId="1" fillId="0" borderId="1" xfId="32" applyNumberFormat="1" applyFont="1" applyBorder="1"/>
    <xf numFmtId="0" fontId="16" fillId="0" borderId="1" xfId="0" applyFont="1" applyBorder="1" applyAlignment="1">
      <alignment horizontal="center" vertical="center"/>
    </xf>
    <xf numFmtId="164" fontId="16" fillId="0" borderId="1" xfId="32" applyNumberFormat="1" applyFont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164" fontId="16" fillId="0" borderId="1" xfId="0" applyNumberFormat="1" applyFont="1" applyBorder="1"/>
    <xf numFmtId="0" fontId="18" fillId="32" borderId="1" xfId="0" applyFont="1" applyFill="1" applyBorder="1" applyAlignment="1">
      <alignment horizontal="center" vertical="center" wrapText="1"/>
    </xf>
    <xf numFmtId="164" fontId="18" fillId="32" borderId="1" xfId="32" applyNumberFormat="1" applyFont="1" applyFill="1" applyBorder="1" applyAlignment="1">
      <alignment horizontal="center" vertical="center" wrapText="1"/>
    </xf>
    <xf numFmtId="1" fontId="18" fillId="32" borderId="1" xfId="0" applyNumberFormat="1" applyFont="1" applyFill="1" applyBorder="1" applyAlignment="1">
      <alignment horizontal="center" vertical="center" wrapText="1"/>
    </xf>
    <xf numFmtId="165" fontId="18" fillId="33" borderId="1" xfId="42" applyNumberFormat="1" applyFont="1" applyFill="1" applyBorder="1" applyAlignment="1">
      <alignment horizontal="center" vertical="center" wrapText="1"/>
    </xf>
    <xf numFmtId="0" fontId="18" fillId="33" borderId="1" xfId="0" applyFont="1" applyFill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14" fontId="18" fillId="0" borderId="1" xfId="0" applyNumberFormat="1" applyFont="1" applyBorder="1" applyAlignment="1">
      <alignment horizontal="center" vertical="center" wrapText="1"/>
    </xf>
    <xf numFmtId="164" fontId="18" fillId="0" borderId="1" xfId="32" applyNumberFormat="1" applyFont="1" applyBorder="1" applyAlignment="1">
      <alignment horizontal="center" vertical="center" wrapText="1"/>
    </xf>
    <xf numFmtId="164" fontId="18" fillId="33" borderId="1" xfId="32" applyNumberFormat="1" applyFont="1" applyFill="1" applyBorder="1" applyAlignment="1">
      <alignment horizontal="center" vertical="center" wrapText="1"/>
    </xf>
    <xf numFmtId="0" fontId="19" fillId="0" borderId="1" xfId="0" applyFont="1" applyBorder="1" applyAlignment="1"/>
    <xf numFmtId="164" fontId="19" fillId="0" borderId="1" xfId="32" applyNumberFormat="1" applyFont="1" applyBorder="1" applyAlignment="1"/>
    <xf numFmtId="14" fontId="19" fillId="0" borderId="1" xfId="0" applyNumberFormat="1" applyFont="1" applyBorder="1" applyAlignment="1"/>
    <xf numFmtId="14" fontId="0" fillId="0" borderId="1" xfId="0" applyNumberFormat="1" applyBorder="1"/>
    <xf numFmtId="0" fontId="19" fillId="32" borderId="1" xfId="0" applyFont="1" applyFill="1" applyBorder="1"/>
    <xf numFmtId="0" fontId="19" fillId="0" borderId="0" xfId="0" applyFont="1"/>
    <xf numFmtId="0" fontId="19" fillId="0" borderId="1" xfId="0" applyFont="1" applyBorder="1"/>
    <xf numFmtId="0" fontId="19" fillId="0" borderId="1" xfId="0" applyNumberFormat="1" applyFont="1" applyBorder="1"/>
    <xf numFmtId="164" fontId="19" fillId="0" borderId="1" xfId="0" applyNumberFormat="1" applyFont="1" applyBorder="1"/>
    <xf numFmtId="0" fontId="19" fillId="32" borderId="1" xfId="0" applyNumberFormat="1" applyFont="1" applyFill="1" applyBorder="1"/>
    <xf numFmtId="164" fontId="19" fillId="32" borderId="1" xfId="0" applyNumberFormat="1" applyFont="1" applyFill="1" applyBorder="1"/>
    <xf numFmtId="0" fontId="23" fillId="0" borderId="0" xfId="43" applyFont="1"/>
    <xf numFmtId="0" fontId="23" fillId="0" borderId="11" xfId="43" applyFont="1" applyBorder="1" applyAlignment="1">
      <alignment horizontal="centerContinuous"/>
    </xf>
    <xf numFmtId="0" fontId="23" fillId="0" borderId="12" xfId="43" applyFont="1" applyBorder="1" applyAlignment="1">
      <alignment horizontal="centerContinuous"/>
    </xf>
    <xf numFmtId="0" fontId="23" fillId="0" borderId="15" xfId="43" applyFont="1" applyBorder="1" applyAlignment="1">
      <alignment horizontal="centerContinuous"/>
    </xf>
    <xf numFmtId="0" fontId="23" fillId="0" borderId="16" xfId="43" applyFont="1" applyBorder="1" applyAlignment="1">
      <alignment horizontal="centerContinuous"/>
    </xf>
    <xf numFmtId="0" fontId="24" fillId="0" borderId="11" xfId="43" applyFont="1" applyBorder="1" applyAlignment="1">
      <alignment horizontal="centerContinuous" vertical="center"/>
    </xf>
    <xf numFmtId="0" fontId="24" fillId="0" borderId="13" xfId="43" applyFont="1" applyBorder="1" applyAlignment="1">
      <alignment horizontal="centerContinuous" vertical="center"/>
    </xf>
    <xf numFmtId="0" fontId="24" fillId="0" borderId="12" xfId="43" applyFont="1" applyBorder="1" applyAlignment="1">
      <alignment horizontal="centerContinuous" vertical="center"/>
    </xf>
    <xf numFmtId="0" fontId="24" fillId="0" borderId="14" xfId="43" applyFont="1" applyBorder="1" applyAlignment="1">
      <alignment horizontal="centerContinuous" vertical="center"/>
    </xf>
    <xf numFmtId="0" fontId="24" fillId="0" borderId="15" xfId="43" applyFont="1" applyBorder="1" applyAlignment="1">
      <alignment horizontal="centerContinuous" vertical="center"/>
    </xf>
    <xf numFmtId="0" fontId="24" fillId="0" borderId="0" xfId="43" applyFont="1" applyAlignment="1">
      <alignment horizontal="centerContinuous" vertical="center"/>
    </xf>
    <xf numFmtId="0" fontId="24" fillId="0" borderId="21" xfId="43" applyFont="1" applyBorder="1" applyAlignment="1">
      <alignment horizontal="centerContinuous" vertical="center"/>
    </xf>
    <xf numFmtId="0" fontId="23" fillId="0" borderId="17" xfId="43" applyFont="1" applyBorder="1" applyAlignment="1">
      <alignment horizontal="centerContinuous"/>
    </xf>
    <xf numFmtId="0" fontId="23" fillId="0" borderId="19" xfId="43" applyFont="1" applyBorder="1" applyAlignment="1">
      <alignment horizontal="centerContinuous"/>
    </xf>
    <xf numFmtId="0" fontId="24" fillId="0" borderId="17" xfId="43" applyFont="1" applyBorder="1" applyAlignment="1">
      <alignment horizontal="centerContinuous" vertical="center"/>
    </xf>
    <xf numFmtId="0" fontId="24" fillId="0" borderId="18" xfId="43" applyFont="1" applyBorder="1" applyAlignment="1">
      <alignment horizontal="centerContinuous" vertical="center"/>
    </xf>
    <xf numFmtId="0" fontId="24" fillId="0" borderId="19" xfId="43" applyFont="1" applyBorder="1" applyAlignment="1">
      <alignment horizontal="centerContinuous" vertical="center"/>
    </xf>
    <xf numFmtId="0" fontId="24" fillId="0" borderId="20" xfId="43" applyFont="1" applyBorder="1" applyAlignment="1">
      <alignment horizontal="centerContinuous" vertical="center"/>
    </xf>
    <xf numFmtId="0" fontId="23" fillId="0" borderId="15" xfId="43" applyFont="1" applyBorder="1"/>
    <xf numFmtId="0" fontId="23" fillId="0" borderId="16" xfId="43" applyFont="1" applyBorder="1"/>
    <xf numFmtId="0" fontId="24" fillId="0" borderId="0" xfId="43" applyFont="1"/>
    <xf numFmtId="14" fontId="23" fillId="0" borderId="0" xfId="43" applyNumberFormat="1" applyFont="1"/>
    <xf numFmtId="166" fontId="23" fillId="0" borderId="0" xfId="43" applyNumberFormat="1" applyFont="1"/>
    <xf numFmtId="14" fontId="23" fillId="0" borderId="0" xfId="43" applyNumberFormat="1" applyFont="1" applyAlignment="1">
      <alignment horizontal="left"/>
    </xf>
    <xf numFmtId="1" fontId="24" fillId="0" borderId="0" xfId="44" applyNumberFormat="1" applyFont="1" applyAlignment="1">
      <alignment horizontal="right"/>
    </xf>
    <xf numFmtId="168" fontId="24" fillId="0" borderId="0" xfId="43" applyNumberFormat="1" applyFont="1" applyAlignment="1">
      <alignment horizontal="right"/>
    </xf>
    <xf numFmtId="1" fontId="24" fillId="0" borderId="0" xfId="43" applyNumberFormat="1" applyFont="1" applyAlignment="1">
      <alignment horizontal="center"/>
    </xf>
    <xf numFmtId="169" fontId="24" fillId="0" borderId="0" xfId="43" applyNumberFormat="1" applyFont="1" applyAlignment="1">
      <alignment horizontal="right"/>
    </xf>
    <xf numFmtId="1" fontId="23" fillId="0" borderId="0" xfId="43" applyNumberFormat="1" applyFont="1" applyAlignment="1">
      <alignment horizontal="center"/>
    </xf>
    <xf numFmtId="169" fontId="23" fillId="0" borderId="0" xfId="43" applyNumberFormat="1" applyFont="1" applyAlignment="1">
      <alignment horizontal="right"/>
    </xf>
    <xf numFmtId="1" fontId="23" fillId="0" borderId="18" xfId="43" applyNumberFormat="1" applyFont="1" applyBorder="1" applyAlignment="1">
      <alignment horizontal="center"/>
    </xf>
    <xf numFmtId="169" fontId="23" fillId="0" borderId="18" xfId="43" applyNumberFormat="1" applyFont="1" applyBorder="1" applyAlignment="1">
      <alignment horizontal="right"/>
    </xf>
    <xf numFmtId="0" fontId="23" fillId="0" borderId="0" xfId="43" applyFont="1" applyAlignment="1">
      <alignment horizontal="center"/>
    </xf>
    <xf numFmtId="1" fontId="24" fillId="0" borderId="22" xfId="43" applyNumberFormat="1" applyFont="1" applyBorder="1" applyAlignment="1">
      <alignment horizontal="center"/>
    </xf>
    <xf numFmtId="169" fontId="24" fillId="0" borderId="22" xfId="43" applyNumberFormat="1" applyFont="1" applyBorder="1" applyAlignment="1">
      <alignment horizontal="right"/>
    </xf>
    <xf numFmtId="169" fontId="23" fillId="0" borderId="0" xfId="43" applyNumberFormat="1" applyFont="1"/>
    <xf numFmtId="169" fontId="24" fillId="0" borderId="18" xfId="43" applyNumberFormat="1" applyFont="1" applyBorder="1"/>
    <xf numFmtId="169" fontId="23" fillId="0" borderId="18" xfId="43" applyNumberFormat="1" applyFont="1" applyBorder="1"/>
    <xf numFmtId="169" fontId="24" fillId="0" borderId="0" xfId="43" applyNumberFormat="1" applyFont="1"/>
    <xf numFmtId="0" fontId="23" fillId="0" borderId="17" xfId="43" applyFont="1" applyBorder="1"/>
    <xf numFmtId="0" fontId="23" fillId="0" borderId="18" xfId="43" applyFont="1" applyBorder="1"/>
    <xf numFmtId="0" fontId="23" fillId="0" borderId="19" xfId="43" applyFont="1" applyBorder="1"/>
    <xf numFmtId="0" fontId="23" fillId="34" borderId="0" xfId="43" applyFont="1" applyFill="1"/>
    <xf numFmtId="0" fontId="24" fillId="0" borderId="0" xfId="43" applyFont="1" applyAlignment="1">
      <alignment horizontal="center"/>
    </xf>
    <xf numFmtId="170" fontId="24" fillId="0" borderId="0" xfId="45" applyNumberFormat="1" applyFont="1" applyAlignment="1">
      <alignment horizontal="right"/>
    </xf>
    <xf numFmtId="1" fontId="23" fillId="0" borderId="0" xfId="44" applyNumberFormat="1" applyFont="1" applyAlignment="1">
      <alignment horizontal="right"/>
    </xf>
    <xf numFmtId="170" fontId="23" fillId="0" borderId="0" xfId="45" applyNumberFormat="1" applyFont="1" applyAlignment="1">
      <alignment horizontal="right"/>
    </xf>
    <xf numFmtId="171" fontId="23" fillId="0" borderId="22" xfId="45" applyNumberFormat="1" applyFont="1" applyBorder="1" applyAlignment="1">
      <alignment horizontal="center"/>
    </xf>
    <xf numFmtId="170" fontId="23" fillId="0" borderId="22" xfId="45" applyNumberFormat="1" applyFont="1" applyBorder="1" applyAlignment="1">
      <alignment horizontal="right"/>
    </xf>
    <xf numFmtId="0" fontId="17" fillId="0" borderId="0" xfId="0" applyFont="1" applyAlignment="1">
      <alignment horizontal="center"/>
    </xf>
    <xf numFmtId="0" fontId="16" fillId="0" borderId="1" xfId="0" applyFont="1" applyFill="1" applyBorder="1" applyAlignment="1">
      <alignment horizontal="left"/>
    </xf>
    <xf numFmtId="0" fontId="24" fillId="0" borderId="11" xfId="43" applyFont="1" applyBorder="1" applyAlignment="1">
      <alignment horizontal="center" vertical="center"/>
    </xf>
    <xf numFmtId="0" fontId="24" fillId="0" borderId="13" xfId="43" applyFont="1" applyBorder="1" applyAlignment="1">
      <alignment horizontal="center" vertical="center"/>
    </xf>
    <xf numFmtId="0" fontId="24" fillId="0" borderId="12" xfId="43" applyFont="1" applyBorder="1" applyAlignment="1">
      <alignment horizontal="center" vertical="center"/>
    </xf>
    <xf numFmtId="0" fontId="24" fillId="0" borderId="17" xfId="43" applyFont="1" applyBorder="1" applyAlignment="1">
      <alignment horizontal="center" vertical="center"/>
    </xf>
    <xf numFmtId="0" fontId="24" fillId="0" borderId="18" xfId="43" applyFont="1" applyBorder="1" applyAlignment="1">
      <alignment horizontal="center" vertical="center"/>
    </xf>
    <xf numFmtId="0" fontId="24" fillId="0" borderId="19" xfId="43" applyFont="1" applyBorder="1" applyAlignment="1">
      <alignment horizontal="center" vertical="center"/>
    </xf>
    <xf numFmtId="0" fontId="24" fillId="0" borderId="14" xfId="43" applyFont="1" applyBorder="1" applyAlignment="1">
      <alignment horizontal="center" vertical="center"/>
    </xf>
    <xf numFmtId="0" fontId="24" fillId="0" borderId="20" xfId="43" applyFont="1" applyBorder="1" applyAlignment="1">
      <alignment horizontal="center" vertical="center"/>
    </xf>
    <xf numFmtId="0" fontId="25" fillId="0" borderId="0" xfId="43" applyFont="1" applyAlignment="1">
      <alignment horizontal="center" vertical="center" wrapText="1"/>
    </xf>
    <xf numFmtId="0" fontId="24" fillId="0" borderId="15" xfId="43" applyFont="1" applyBorder="1" applyAlignment="1">
      <alignment horizontal="center" vertical="center" wrapText="1"/>
    </xf>
    <xf numFmtId="0" fontId="24" fillId="0" borderId="0" xfId="43" applyFont="1" applyAlignment="1">
      <alignment horizontal="center" vertical="center" wrapText="1"/>
    </xf>
    <xf numFmtId="0" fontId="24" fillId="0" borderId="16" xfId="43" applyFont="1" applyBorder="1" applyAlignment="1">
      <alignment horizontal="center" vertical="center" wrapText="1"/>
    </xf>
  </cellXfs>
  <cellStyles count="46">
    <cellStyle name="20% - Énfasis1" xfId="1" builtinId="30" customBuiltin="1"/>
    <cellStyle name="20% - Énfasis2" xfId="2" builtinId="34" customBuiltin="1"/>
    <cellStyle name="20% - Énfasis3" xfId="3" builtinId="38" customBuiltin="1"/>
    <cellStyle name="20% - Énfasis4" xfId="4" builtinId="42" customBuiltin="1"/>
    <cellStyle name="20% - Énfasis5" xfId="5" builtinId="46" customBuiltin="1"/>
    <cellStyle name="20% - Énfasis6" xfId="6" builtinId="50" customBuiltin="1"/>
    <cellStyle name="40% - Énfasis1" xfId="7" builtinId="31" customBuiltin="1"/>
    <cellStyle name="40% - Énfasis2" xfId="8" builtinId="35" customBuiltin="1"/>
    <cellStyle name="40% - Énfasis3" xfId="9" builtinId="39" customBuiltin="1"/>
    <cellStyle name="40% - Énfasis4" xfId="10" builtinId="43" customBuiltin="1"/>
    <cellStyle name="40% - Énfasis5" xfId="11" builtinId="47" customBuiltin="1"/>
    <cellStyle name="40% - Énfasis6" xfId="12" builtinId="51" customBuiltin="1"/>
    <cellStyle name="60% - Énfasis1" xfId="13" builtinId="32" customBuiltin="1"/>
    <cellStyle name="60% - Énfasis2" xfId="14" builtinId="36" customBuiltin="1"/>
    <cellStyle name="60% - Énfasis3" xfId="15" builtinId="40" customBuiltin="1"/>
    <cellStyle name="60% - Énfasis4" xfId="16" builtinId="44" customBuiltin="1"/>
    <cellStyle name="60% - Énfasis5" xfId="17" builtinId="48" customBuiltin="1"/>
    <cellStyle name="60% - Énfasis6" xfId="18" builtinId="52" customBuiltin="1"/>
    <cellStyle name="Cálculo" xfId="19" builtinId="22" customBuiltin="1"/>
    <cellStyle name="Celda de comprobación" xfId="20" builtinId="23" customBuiltin="1"/>
    <cellStyle name="Celda vinculada" xfId="21" builtinId="24" customBuiltin="1"/>
    <cellStyle name="Encabezado 1" xfId="22" builtinId="16" customBuiltin="1"/>
    <cellStyle name="Encabezado 4" xfId="23" builtinId="19" customBuiltin="1"/>
    <cellStyle name="Énfasis1" xfId="24" builtinId="29" customBuiltin="1"/>
    <cellStyle name="Énfasis2" xfId="25" builtinId="33" customBuiltin="1"/>
    <cellStyle name="Énfasis3" xfId="26" builtinId="37" customBuiltin="1"/>
    <cellStyle name="Énfasis4" xfId="27" builtinId="41" customBuiltin="1"/>
    <cellStyle name="Énfasis5" xfId="28" builtinId="45" customBuiltin="1"/>
    <cellStyle name="Énfasis6" xfId="29" builtinId="49" customBuiltin="1"/>
    <cellStyle name="Entrada" xfId="30" builtinId="20" customBuiltin="1"/>
    <cellStyle name="Incorrecto" xfId="31" builtinId="27" customBuiltin="1"/>
    <cellStyle name="Millares 2" xfId="42"/>
    <cellStyle name="Millares 2 2" xfId="45"/>
    <cellStyle name="Millares 3" xfId="44"/>
    <cellStyle name="Moneda" xfId="32" builtinId="4"/>
    <cellStyle name="Neutral" xfId="33" builtinId="28" customBuiltin="1"/>
    <cellStyle name="Normal" xfId="0" builtinId="0"/>
    <cellStyle name="Normal 2 2" xfId="43"/>
    <cellStyle name="Notas" xfId="34" builtinId="10" customBuiltin="1"/>
    <cellStyle name="Salida" xfId="35" builtinId="21" customBuiltin="1"/>
    <cellStyle name="Texto de advertencia" xfId="36" builtinId="11" customBuiltin="1"/>
    <cellStyle name="Texto explicativo" xfId="37" builtinId="53" customBuiltin="1"/>
    <cellStyle name="Título" xfId="38" builtinId="15" customBuiltin="1"/>
    <cellStyle name="Título 2" xfId="39" builtinId="17" customBuiltin="1"/>
    <cellStyle name="Título 3" xfId="40" builtinId="18" customBuiltin="1"/>
    <cellStyle name="Total" xfId="41" builtinId="25" customBuiltin="1"/>
  </cellStyles>
  <dxfs count="24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77.334728587964" createdVersion="5" refreshedVersion="5" minRefreshableVersion="3" recordCount="47">
  <cacheSource type="worksheet">
    <worksheetSource ref="A1:AI48" sheet="ESTADO DE CADA FACTURA"/>
  </cacheSource>
  <cacheFields count="35">
    <cacheField name="FACTURA" numFmtId="0">
      <sharedItems count="47">
        <s v="SSCO7330884"/>
        <s v="SSCO7330916"/>
        <s v="SSCO7333010"/>
        <s v="SSCO7333331"/>
        <s v="SSCO7336637"/>
        <s v="SSCO7341645"/>
        <s v="SSCO7341875"/>
        <s v="SSCO7382499"/>
        <s v="SSCO7383669"/>
        <s v="SSCO7118892"/>
        <s v="SCO2673294"/>
        <s v="SSCO7330880"/>
        <s v="SSCO7336627"/>
        <s v="SSCO7336648"/>
        <s v="SSCO7345430"/>
        <s v="SSCO7172043"/>
        <s v="SSCO7330875"/>
        <s v="SSCO7330891"/>
        <s v="SSCO7330899"/>
        <s v="SSCO7330901"/>
        <s v="SSCO7330907"/>
        <s v="SSCO7330910"/>
        <s v="SSCO7333008"/>
        <s v="SSCO7333334"/>
        <s v="SSCO7335220"/>
        <s v="SSCO7361818"/>
        <s v="SSCO7379854"/>
        <s v="SSCO7382240"/>
        <s v="SSCO7382415"/>
        <s v="SSCO7384696"/>
        <s v="SSCO7403639"/>
        <s v="SSCO7333005"/>
        <s v="SCO1891329"/>
        <s v="SCO1959001"/>
        <s v="SCO633788"/>
        <s v="SCO874196"/>
        <s v="SCO947496"/>
        <s v="SSCO7045945"/>
        <s v="SSCO7046576"/>
        <s v="SSCO7046863"/>
        <s v="SSCO7048648"/>
        <s v="SSCO7049333"/>
        <s v="SSCO7049336"/>
        <s v="SSCO7052289"/>
        <s v="SSCO7069158"/>
        <s v="SSCO7218809"/>
        <s v="SSCO7223389"/>
      </sharedItems>
    </cacheField>
    <cacheField name="FECHA FACTURA" numFmtId="14">
      <sharedItems containsSemiMixedTypes="0" containsNonDate="0" containsDate="1" containsString="0" minDate="2016-12-30T00:00:00" maxDate="2024-01-31T00:00:00"/>
    </cacheField>
    <cacheField name="VALOR FACTURA" numFmtId="164">
      <sharedItems containsSemiMixedTypes="0" containsString="0" containsNumber="1" containsInteger="1" minValue="13000" maxValue="4739373"/>
    </cacheField>
    <cacheField name="NIT" numFmtId="0">
      <sharedItems/>
    </cacheField>
    <cacheField name="ENTIDAD" numFmtId="0">
      <sharedItems/>
    </cacheField>
    <cacheField name="No RADICADO" numFmtId="0">
      <sharedItems/>
    </cacheField>
    <cacheField name="FECHA RADICADO" numFmtId="0">
      <sharedItems/>
    </cacheField>
    <cacheField name="SALDO" numFmtId="164">
      <sharedItems containsSemiMixedTypes="0" containsString="0" containsNumber="1" containsInteger="1" minValue="9500" maxValue="4739373"/>
    </cacheField>
    <cacheField name="ESTADO EPS 25-03-2024" numFmtId="0">
      <sharedItems count="4">
        <s v="Factura cancelada"/>
        <s v="Factura devuelta"/>
        <s v="Factura pendiente en programacion de pago"/>
        <s v="Factura no radicada"/>
      </sharedItems>
    </cacheField>
    <cacheField name="POR PAGAR SAP" numFmtId="164">
      <sharedItems containsSemiMixedTypes="0" containsString="0" containsNumber="1" containsInteger="1" minValue="0" maxValue="2083473"/>
    </cacheField>
    <cacheField name="DOC CONTA" numFmtId="0">
      <sharedItems containsString="0" containsBlank="1" containsNumber="1" containsInteger="1" minValue="1222376026" maxValue="1222384872"/>
    </cacheField>
    <cacheField name="VALO CANCELADO SAP" numFmtId="164">
      <sharedItems containsSemiMixedTypes="0" containsString="0" containsNumber="1" containsInteger="1" minValue="0" maxValue="16654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510366" maxValue="4800062758"/>
    </cacheField>
    <cacheField name="FECHA COMPENSACION SAP" numFmtId="14">
      <sharedItems containsBlank="1"/>
    </cacheField>
    <cacheField name="VALOR TRANFERENCIA" numFmtId="164">
      <sharedItems containsSemiMixedTypes="0" containsString="0" containsNumber="1" containsInteger="1" minValue="0" maxValue="2616936"/>
    </cacheField>
    <cacheField name="Estado Factura" numFmtId="0">
      <sharedItems containsBlank="1"/>
    </cacheField>
    <cacheField name="Fecha Factura2" numFmtId="14">
      <sharedItems containsNonDate="0" containsDate="1" containsString="0" containsBlank="1" minDate="2018-03-18T00:00:00" maxDate="2024-01-31T00:00:00"/>
    </cacheField>
    <cacheField name="Fecha Radicacion" numFmtId="14">
      <sharedItems containsNonDate="0" containsDate="1" containsString="0" containsBlank="1" minDate="2018-04-16T00:00:00" maxDate="2024-03-05T00:00:00"/>
    </cacheField>
    <cacheField name="Fecha Devolucion" numFmtId="14">
      <sharedItems containsNonDate="0" containsDate="1" containsString="0" containsBlank="1" minDate="2023-10-30T00:00:00" maxDate="2024-02-28T00:00:00"/>
    </cacheField>
    <cacheField name="Valor Bruto" numFmtId="164">
      <sharedItems containsSemiMixedTypes="0" containsString="0" containsNumber="1" containsInteger="1" minValue="0" maxValue="4739373"/>
    </cacheField>
    <cacheField name="Valor Inicio Factura" numFmtId="164">
      <sharedItems containsSemiMixedTypes="0" containsString="0" containsNumber="1" containsInteger="1" minValue="0" maxValue="4739373"/>
    </cacheField>
    <cacheField name="Valor Aprobado" numFmtId="164">
      <sharedItems containsSemiMixedTypes="0" containsString="0" containsNumber="1" containsInteger="1" minValue="0" maxValue="4739373"/>
    </cacheField>
    <cacheField name="Valor Deducible " numFmtId="164">
      <sharedItems containsSemiMixedTypes="0" containsString="0" containsNumber="1" containsInteger="1" minValue="0" maxValue="4600"/>
    </cacheField>
    <cacheField name="Valor Autorizado" numFmtId="164">
      <sharedItems containsSemiMixedTypes="0" containsString="0" containsNumber="1" containsInteger="1" minValue="0" maxValue="12023777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90806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0" maxValue="473937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7">
  <r>
    <x v="0"/>
    <d v="2023-06-14T00:00:00"/>
    <n v="138800"/>
    <s v="890303093"/>
    <s v="PLAN U.H.C.M. MEDICINA PREPAGADA COMFENALCO VALLE"/>
    <s v="465683"/>
    <s v="11/09/2023 12:00:00 a. m."/>
    <n v="138800"/>
    <x v="0"/>
    <n v="0"/>
    <m/>
    <n v="138800"/>
    <n v="0"/>
    <n v="4800062758"/>
    <s v="19.02.2024"/>
    <n v="2616936"/>
    <s v="Finalizada"/>
    <d v="2023-06-14T00:00:00"/>
    <d v="2023-09-11T00:00:00"/>
    <m/>
    <n v="138800"/>
    <n v="138800"/>
    <n v="138800"/>
    <n v="0"/>
    <n v="357676"/>
    <n v="0"/>
    <n v="0"/>
    <n v="0"/>
    <n v="0"/>
    <n v="0"/>
    <m/>
    <m/>
    <m/>
    <n v="0"/>
    <n v="138800"/>
  </r>
  <r>
    <x v="1"/>
    <d v="2023-06-14T00:00:00"/>
    <n v="169236"/>
    <s v="890303093"/>
    <s v="PLAN U.H.C.M. MEDICINA PREPAGADA COMFENALCO VALLE"/>
    <s v="465684"/>
    <s v="11/09/2023 12:00:00 a. m."/>
    <n v="169236"/>
    <x v="0"/>
    <n v="0"/>
    <m/>
    <n v="169236"/>
    <n v="0"/>
    <n v="4800062758"/>
    <s v="19.02.2024"/>
    <n v="2616936"/>
    <s v="Finalizada"/>
    <d v="2023-06-14T00:00:00"/>
    <d v="2023-09-11T00:00:00"/>
    <m/>
    <n v="169236"/>
    <n v="169236"/>
    <n v="169236"/>
    <n v="0"/>
    <n v="364797"/>
    <n v="0"/>
    <n v="0"/>
    <n v="0"/>
    <n v="0"/>
    <n v="0"/>
    <m/>
    <m/>
    <m/>
    <n v="0"/>
    <n v="169236"/>
  </r>
  <r>
    <x v="2"/>
    <d v="2023-06-21T00:00:00"/>
    <n v="158900"/>
    <s v="890303093"/>
    <s v="PLAN U.H.C.M. MEDICINA PREPAGADA COMFENALCO VALLE"/>
    <s v="465684"/>
    <s v="11/09/2023 12:00:00 a. m."/>
    <n v="158900"/>
    <x v="0"/>
    <n v="0"/>
    <m/>
    <n v="158900"/>
    <n v="0"/>
    <n v="4800062758"/>
    <s v="19.02.2024"/>
    <n v="2616936"/>
    <s v="Finalizada"/>
    <d v="2023-06-21T00:00:00"/>
    <d v="2023-09-11T00:00:00"/>
    <m/>
    <n v="158900"/>
    <n v="158900"/>
    <n v="158900"/>
    <n v="0"/>
    <n v="137000"/>
    <n v="0"/>
    <n v="0"/>
    <n v="0"/>
    <n v="0"/>
    <n v="0"/>
    <m/>
    <m/>
    <m/>
    <n v="0"/>
    <n v="158900"/>
  </r>
  <r>
    <x v="3"/>
    <d v="2023-06-22T00:00:00"/>
    <n v="66900"/>
    <s v="890303093"/>
    <s v="PLAN U.H.C.M. MEDICINA PREPAGADA COMFENALCO VALLE"/>
    <s v="465684"/>
    <s v="11/09/2023 12:00:00 a. m."/>
    <n v="66900"/>
    <x v="0"/>
    <n v="0"/>
    <m/>
    <n v="66900"/>
    <n v="0"/>
    <n v="4800062758"/>
    <s v="19.02.2024"/>
    <n v="2616936"/>
    <s v="Finalizada"/>
    <d v="2023-06-22T00:00:00"/>
    <d v="2023-09-11T00:00:00"/>
    <m/>
    <n v="66900"/>
    <n v="66900"/>
    <n v="66900"/>
    <n v="0"/>
    <n v="44540"/>
    <n v="0"/>
    <n v="0"/>
    <n v="0"/>
    <n v="0"/>
    <n v="0"/>
    <m/>
    <m/>
    <m/>
    <n v="0"/>
    <n v="66900"/>
  </r>
  <r>
    <x v="4"/>
    <d v="2023-06-30T00:00:00"/>
    <n v="66900"/>
    <s v="890303093"/>
    <s v="PLAN U.H.C.M. MEDICINA PREPAGADA COMFENALCO VALLE"/>
    <s v="465683"/>
    <s v="11/09/2023 12:00:00 a. m."/>
    <n v="66900"/>
    <x v="0"/>
    <n v="0"/>
    <m/>
    <n v="66900"/>
    <n v="0"/>
    <n v="4800062758"/>
    <s v="19.02.2024"/>
    <n v="2616936"/>
    <s v="Finalizada"/>
    <d v="2023-06-30T00:00:00"/>
    <d v="2023-09-11T00:00:00"/>
    <m/>
    <n v="66900"/>
    <n v="66900"/>
    <n v="66900"/>
    <n v="0"/>
    <n v="44540"/>
    <n v="0"/>
    <n v="0"/>
    <n v="0"/>
    <n v="0"/>
    <n v="0"/>
    <m/>
    <m/>
    <m/>
    <n v="0"/>
    <n v="66900"/>
  </r>
  <r>
    <x v="5"/>
    <d v="2023-07-18T00:00:00"/>
    <n v="150100"/>
    <s v="890303093"/>
    <s v="PLAN U.H.C.M. MEDICINA PREPAGADA COMFENALCO VALLE"/>
    <s v="466013"/>
    <s v="11/09/2023 12:00:00 a. m."/>
    <n v="150100"/>
    <x v="0"/>
    <n v="0"/>
    <m/>
    <n v="150100"/>
    <n v="0"/>
    <n v="4800062758"/>
    <s v="19.02.2024"/>
    <n v="2616936"/>
    <s v="Finalizada"/>
    <d v="2023-07-18T00:00:00"/>
    <d v="2023-09-11T00:00:00"/>
    <m/>
    <n v="150100"/>
    <n v="150100"/>
    <n v="150100"/>
    <n v="0"/>
    <n v="398436"/>
    <n v="0"/>
    <n v="0"/>
    <n v="0"/>
    <n v="0"/>
    <n v="0"/>
    <m/>
    <m/>
    <m/>
    <n v="0"/>
    <n v="150100"/>
  </r>
  <r>
    <x v="6"/>
    <d v="2023-07-18T00:00:00"/>
    <n v="1665400"/>
    <s v="890303093"/>
    <s v="PLAN U.H.C.M. MEDICINA PREPAGADA COMFENALCO VALLE"/>
    <s v="466013"/>
    <s v="11/09/2023 12:00:00 a. m."/>
    <n v="1506500"/>
    <x v="0"/>
    <n v="0"/>
    <m/>
    <n v="1665400"/>
    <n v="0"/>
    <n v="4800062758"/>
    <s v="19.02.2024"/>
    <n v="2616936"/>
    <s v="Finalizada"/>
    <d v="2023-07-18T00:00:00"/>
    <d v="2023-09-11T00:00:00"/>
    <m/>
    <n v="1665400"/>
    <n v="1665400"/>
    <n v="1665400"/>
    <n v="0"/>
    <n v="398436"/>
    <n v="0"/>
    <n v="0"/>
    <n v="0"/>
    <n v="0"/>
    <n v="0"/>
    <m/>
    <m/>
    <m/>
    <n v="0"/>
    <n v="1665400"/>
  </r>
  <r>
    <x v="7"/>
    <d v="2023-11-15T00:00:00"/>
    <n v="46400"/>
    <s v="890303093"/>
    <s v="PLAN U.H.C.M. MEDICINA PREPAGADA COMFENALCO VALLE"/>
    <s v="466734"/>
    <s v="14/12/2023 12:00:00 a. m."/>
    <n v="41800"/>
    <x v="0"/>
    <n v="0"/>
    <m/>
    <n v="41800"/>
    <n v="0"/>
    <n v="4800062758"/>
    <s v="19.02.2024"/>
    <n v="2616936"/>
    <s v="Finalizada"/>
    <d v="2023-11-15T00:00:00"/>
    <d v="2023-12-14T00:00:00"/>
    <m/>
    <n v="46400"/>
    <n v="41800"/>
    <n v="46400"/>
    <n v="4600"/>
    <n v="46400"/>
    <n v="0"/>
    <n v="0"/>
    <n v="0"/>
    <n v="0"/>
    <n v="0"/>
    <m/>
    <m/>
    <m/>
    <n v="0"/>
    <n v="41800"/>
  </r>
  <r>
    <x v="8"/>
    <d v="2023-11-18T00:00:00"/>
    <n v="158900"/>
    <s v="890303093"/>
    <s v="PLAN U.H.C.M. MEDICINA PREPAGADA COMFENALCO VALLE"/>
    <s v="466734"/>
    <s v="14/12/2023 12:00:00 a. m."/>
    <n v="158900"/>
    <x v="0"/>
    <n v="0"/>
    <m/>
    <n v="158900"/>
    <n v="0"/>
    <n v="4800062758"/>
    <s v="19.02.2024"/>
    <n v="2616936"/>
    <s v="Finalizada"/>
    <d v="2023-11-18T00:00:00"/>
    <d v="2023-12-14T00:00:00"/>
    <m/>
    <n v="158900"/>
    <n v="158900"/>
    <n v="158900"/>
    <n v="0"/>
    <n v="124100"/>
    <n v="0"/>
    <n v="0"/>
    <n v="0"/>
    <n v="0"/>
    <n v="0"/>
    <m/>
    <m/>
    <m/>
    <n v="0"/>
    <n v="158900"/>
  </r>
  <r>
    <x v="9"/>
    <d v="2021-11-24T00:00:00"/>
    <n v="91500"/>
    <s v="890303093"/>
    <s v="PLAN U.H.C.M. MEDICINA PREPAGADA COMFENALCO VALLE"/>
    <s v="461198"/>
    <s v="10/02/2022 12:00:00 a. m."/>
    <n v="91500"/>
    <x v="0"/>
    <n v="0"/>
    <m/>
    <n v="91500"/>
    <n v="0"/>
    <n v="2201242783"/>
    <s v="31.05.2022"/>
    <n v="91500"/>
    <s v="Finalizada"/>
    <d v="2021-12-03T00:00:00"/>
    <d v="2021-12-21T00:00:00"/>
    <m/>
    <n v="91500"/>
    <n v="91500"/>
    <n v="91500"/>
    <n v="0"/>
    <n v="311171"/>
    <n v="0"/>
    <n v="0"/>
    <n v="0"/>
    <n v="0"/>
    <n v="0"/>
    <m/>
    <m/>
    <m/>
    <n v="0"/>
    <n v="91500"/>
  </r>
  <r>
    <x v="10"/>
    <d v="2018-03-18T00:00:00"/>
    <n v="749751"/>
    <s v="890303093"/>
    <s v="PLAN U.H.C.M. MEDICINA PREPAGADA COMFENALCO VALLE"/>
    <s v="449433"/>
    <s v="12/04/2018 12:00:00 a. m."/>
    <n v="460819"/>
    <x v="0"/>
    <n v="0"/>
    <m/>
    <n v="749751"/>
    <n v="0"/>
    <n v="2200510366"/>
    <s v="04.05.2018"/>
    <n v="749751"/>
    <s v="Finalizada"/>
    <d v="2018-03-18T00:00:00"/>
    <d v="2018-04-16T00:00:00"/>
    <m/>
    <n v="749751"/>
    <n v="749751"/>
    <n v="749751"/>
    <n v="0"/>
    <n v="0"/>
    <n v="0"/>
    <n v="0"/>
    <n v="0"/>
    <n v="0"/>
    <n v="0"/>
    <m/>
    <m/>
    <m/>
    <n v="0"/>
    <n v="749751"/>
  </r>
  <r>
    <x v="11"/>
    <d v="2023-06-14T00:00:00"/>
    <n v="46400"/>
    <s v="890303093"/>
    <s v="PLAN U.H.C.M. MEDICINA PREPAGADA COMFENALCO VALLE"/>
    <s v="465683"/>
    <s v="11/09/2023 12:00:00 a. m."/>
    <n v="46400"/>
    <x v="1"/>
    <n v="0"/>
    <m/>
    <n v="0"/>
    <n v="0"/>
    <m/>
    <m/>
    <n v="0"/>
    <s v="Devuelta"/>
    <d v="2023-06-14T00:00:00"/>
    <d v="2023-09-11T00:00:00"/>
    <d v="2023-10-30T00:00:00"/>
    <n v="46400"/>
    <n v="0"/>
    <n v="0"/>
    <n v="0"/>
    <n v="0"/>
    <n v="0"/>
    <n v="0"/>
    <n v="0"/>
    <n v="0"/>
    <n v="46400"/>
    <s v="DEVOLUCION"/>
    <s v="AUT: SE REALIZA DEVOLUCIÓN DE FACTURA CON SOPORTES COMPLETOS, FACTURA NO CUENTA CON AUTORIZACIÓN PARA LOS SERVICIOS FACTURADOS. LUIS ERNESTO GUERRERO GALEANO"/>
    <s v="SOPORTE"/>
    <n v="0"/>
    <n v="0"/>
  </r>
  <r>
    <x v="12"/>
    <d v="2023-06-30T00:00:00"/>
    <n v="908060"/>
    <s v="890303093"/>
    <s v="PLAN U.H.C.M. MEDICINA PREPAGADA COMFENALCO VALLE"/>
    <s v="465683"/>
    <s v="11/09/2023 12:00:00 a. m."/>
    <n v="908060"/>
    <x v="1"/>
    <n v="0"/>
    <m/>
    <n v="0"/>
    <n v="0"/>
    <m/>
    <m/>
    <n v="0"/>
    <s v="Devuelta"/>
    <d v="2023-06-30T00:00:00"/>
    <d v="2023-09-11T00:00:00"/>
    <d v="2023-10-30T00:00:00"/>
    <n v="908060"/>
    <n v="0"/>
    <n v="0"/>
    <n v="0"/>
    <n v="0"/>
    <n v="0"/>
    <n v="0"/>
    <n v="0"/>
    <n v="0"/>
    <n v="908060"/>
    <s v="DEVOLUCION"/>
    <s v="AUT: SE REALIZA DEVOLUCIÓN DE FACTURA CON SOPORTES COMPLETOS, FACTURA NO CUENTA CON AUTORIZACIÓN PARA LOS SERVICIOS FACTURADOS//SERVICIOS COBRADOS EN ESTA FACTURA, YA SE ENCUENTRAN COBRADOS EN LA FACTURA SSCO7335220 CON AUT # 230548516621507. LUIS ERNESTO GUERRERO GALEANO"/>
    <s v="SOPORTE"/>
    <n v="0"/>
    <n v="0"/>
  </r>
  <r>
    <x v="13"/>
    <d v="2023-06-30T00:00:00"/>
    <n v="189900"/>
    <s v="890303093"/>
    <s v="PLAN U.H.C.M. MEDICINA PREPAGADA COMFENALCO VALLE"/>
    <s v="465684"/>
    <s v="11/09/2023 12:00:00 a. m."/>
    <n v="189900"/>
    <x v="1"/>
    <n v="0"/>
    <m/>
    <n v="0"/>
    <n v="0"/>
    <m/>
    <m/>
    <n v="0"/>
    <s v="Devuelta"/>
    <d v="2023-06-30T00:00:00"/>
    <d v="2024-02-01T00:00:00"/>
    <d v="2024-02-27T00:00:00"/>
    <n v="189900"/>
    <n v="0"/>
    <n v="0"/>
    <n v="0"/>
    <n v="0"/>
    <n v="0"/>
    <n v="0"/>
    <n v="0"/>
    <n v="0"/>
    <n v="189900"/>
    <s v="DEVOLUCION"/>
    <s v="AUT: SE REALIZA DEVOLUCIÓN DE FACTURA, LA AUTORIZACIÓN 231228523465124 ESTÁ GENERADA PARA OTRO PRESTADOR NIT 900958564 - UNIDAD DE SERVICIOS DE SALUD EL TUNAL, FAVOR COMUNICARSE CON EL ÁREA ENCARGADA, SOLICITARLA A LA capautorizaciones@epsdelagente.com.co"/>
    <s v="AUTORIZACION"/>
    <n v="0"/>
    <n v="0"/>
  </r>
  <r>
    <x v="14"/>
    <d v="2023-07-28T00:00:00"/>
    <n v="189900"/>
    <s v="890303093"/>
    <s v="PLAN U.H.C.M. MEDICINA PREPAGADA COMFENALCO VALLE"/>
    <s v="466012"/>
    <s v="11/09/2023 12:00:00 a. m."/>
    <n v="189900"/>
    <x v="1"/>
    <n v="0"/>
    <m/>
    <n v="0"/>
    <n v="0"/>
    <m/>
    <m/>
    <n v="0"/>
    <s v="Devuelta"/>
    <d v="2023-07-28T00:00:00"/>
    <d v="2024-02-06T00:00:00"/>
    <d v="2024-02-27T00:00:00"/>
    <n v="189900"/>
    <n v="0"/>
    <n v="0"/>
    <n v="0"/>
    <n v="0"/>
    <n v="0"/>
    <n v="0"/>
    <n v="0"/>
    <n v="0"/>
    <n v="189900"/>
    <s v="DEVOLUCION"/>
    <s v=" AUT: SE SOSTIENE DEVOLUCIÓN DE FACTURA CON SOPORTES COMPLETOS, FACTURA NO CUENTA CON AUTORIZACIÓN PARA LOS SERVICIOS FACTURADOS, FAVOR COMUNICARSE CON EL ÁREA  ENCARGADA, SOLICITARLA A LA capautorizaciones@epsdelagente.com.co"/>
    <s v="AUTORIZACION"/>
    <n v="0"/>
    <n v="0"/>
  </r>
  <r>
    <x v="15"/>
    <d v="2022-04-16T00:00:00"/>
    <n v="4739373"/>
    <s v="890303093"/>
    <s v="PLAN U.H.C.M. MEDICINA PREPAGADA COMFENALCO VALLE"/>
    <s v="462544"/>
    <s v="19/05/2022 12:00:00 a. m."/>
    <n v="4739373"/>
    <x v="2"/>
    <n v="0"/>
    <m/>
    <n v="0"/>
    <n v="0"/>
    <m/>
    <m/>
    <n v="0"/>
    <s v="Finalizada"/>
    <d v="2022-04-16T00:00:00"/>
    <d v="2024-03-04T00:00:00"/>
    <m/>
    <n v="4739373"/>
    <n v="4739373"/>
    <n v="4739373"/>
    <n v="0"/>
    <n v="12023777"/>
    <n v="0"/>
    <n v="0"/>
    <n v="0"/>
    <n v="0"/>
    <n v="0"/>
    <m/>
    <m/>
    <m/>
    <n v="0"/>
    <n v="4739373"/>
  </r>
  <r>
    <x v="16"/>
    <d v="2023-06-14T00:00:00"/>
    <n v="150100"/>
    <s v="890303093"/>
    <s v="PLAN U.H.C.M. MEDICINA PREPAGADA COMFENALCO VALLE"/>
    <s v="465683"/>
    <s v="11/09/2023 12:00:00 a. m."/>
    <n v="150100"/>
    <x v="2"/>
    <n v="0"/>
    <m/>
    <n v="0"/>
    <n v="0"/>
    <m/>
    <m/>
    <n v="0"/>
    <s v="Finalizada"/>
    <d v="2023-06-14T00:00:00"/>
    <d v="2023-09-11T00:00:00"/>
    <m/>
    <n v="150100"/>
    <n v="150100"/>
    <n v="150100"/>
    <n v="0"/>
    <n v="287689"/>
    <n v="0"/>
    <n v="0"/>
    <n v="0"/>
    <n v="0"/>
    <n v="0"/>
    <m/>
    <m/>
    <m/>
    <n v="0"/>
    <n v="150100"/>
  </r>
  <r>
    <x v="17"/>
    <d v="2023-06-14T00:00:00"/>
    <n v="86991"/>
    <s v="890303093"/>
    <s v="PLAN U.H.C.M. MEDICINA PREPAGADA COMFENALCO VALLE"/>
    <s v="465683"/>
    <s v="11/09/2023 12:00:00 a. m."/>
    <n v="86991"/>
    <x v="2"/>
    <n v="0"/>
    <m/>
    <n v="0"/>
    <n v="0"/>
    <m/>
    <m/>
    <n v="0"/>
    <s v="Finalizada"/>
    <d v="2023-06-14T00:00:00"/>
    <d v="2023-09-11T00:00:00"/>
    <m/>
    <n v="86991"/>
    <n v="86991"/>
    <n v="86991"/>
    <n v="0"/>
    <n v="287851"/>
    <n v="0"/>
    <n v="0"/>
    <n v="0"/>
    <n v="0"/>
    <n v="0"/>
    <m/>
    <m/>
    <m/>
    <n v="0"/>
    <n v="86991"/>
  </r>
  <r>
    <x v="18"/>
    <d v="2023-06-14T00:00:00"/>
    <n v="150100"/>
    <s v="890303093"/>
    <s v="PLAN U.H.C.M. MEDICINA PREPAGADA COMFENALCO VALLE"/>
    <s v="465683"/>
    <s v="11/09/2023 12:00:00 a. m."/>
    <n v="150100"/>
    <x v="2"/>
    <n v="0"/>
    <m/>
    <n v="0"/>
    <n v="0"/>
    <m/>
    <m/>
    <n v="0"/>
    <s v="Finalizada"/>
    <d v="2023-06-14T00:00:00"/>
    <d v="2023-09-11T00:00:00"/>
    <m/>
    <n v="150100"/>
    <n v="150100"/>
    <n v="150100"/>
    <n v="0"/>
    <n v="285786"/>
    <n v="0"/>
    <n v="0"/>
    <n v="0"/>
    <n v="0"/>
    <n v="0"/>
    <m/>
    <m/>
    <m/>
    <n v="0"/>
    <n v="150100"/>
  </r>
  <r>
    <x v="19"/>
    <d v="2023-06-14T00:00:00"/>
    <n v="150100"/>
    <s v="890303093"/>
    <s v="PLAN U.H.C.M. MEDICINA PREPAGADA COMFENALCO VALLE"/>
    <s v="465683"/>
    <s v="11/09/2023 12:00:00 a. m."/>
    <n v="150100"/>
    <x v="2"/>
    <n v="0"/>
    <m/>
    <n v="0"/>
    <n v="0"/>
    <m/>
    <m/>
    <n v="0"/>
    <s v="Finalizada"/>
    <d v="2023-06-14T00:00:00"/>
    <d v="2023-09-11T00:00:00"/>
    <m/>
    <n v="150100"/>
    <n v="150100"/>
    <n v="150100"/>
    <n v="0"/>
    <n v="285786"/>
    <n v="0"/>
    <n v="0"/>
    <n v="0"/>
    <n v="0"/>
    <n v="0"/>
    <m/>
    <m/>
    <m/>
    <n v="0"/>
    <n v="150100"/>
  </r>
  <r>
    <x v="20"/>
    <d v="2023-06-14T00:00:00"/>
    <n v="150100"/>
    <s v="890303093"/>
    <s v="PLAN U.H.C.M. MEDICINA PREPAGADA COMFENALCO VALLE"/>
    <s v="465683"/>
    <s v="11/09/2023 12:00:00 a. m."/>
    <n v="150100"/>
    <x v="2"/>
    <n v="0"/>
    <m/>
    <n v="0"/>
    <n v="0"/>
    <m/>
    <m/>
    <n v="0"/>
    <s v="Finalizada"/>
    <d v="2023-06-14T00:00:00"/>
    <d v="2023-09-11T00:00:00"/>
    <m/>
    <n v="150100"/>
    <n v="150100"/>
    <n v="150100"/>
    <n v="0"/>
    <n v="285786"/>
    <n v="0"/>
    <n v="0"/>
    <n v="0"/>
    <n v="0"/>
    <n v="0"/>
    <m/>
    <m/>
    <m/>
    <n v="0"/>
    <n v="150100"/>
  </r>
  <r>
    <x v="21"/>
    <d v="2023-06-14T00:00:00"/>
    <n v="76200"/>
    <s v="890303093"/>
    <s v="PLAN U.H.C.M. MEDICINA PREPAGADA COMFENALCO VALLE"/>
    <s v="465683"/>
    <s v="11/09/2023 12:00:00 a. m."/>
    <n v="76200"/>
    <x v="2"/>
    <n v="0"/>
    <m/>
    <n v="0"/>
    <n v="0"/>
    <m/>
    <m/>
    <n v="0"/>
    <s v="Finalizada"/>
    <d v="2023-06-14T00:00:00"/>
    <d v="2023-09-11T00:00:00"/>
    <m/>
    <n v="76200"/>
    <n v="76200"/>
    <n v="76200"/>
    <n v="0"/>
    <n v="285786"/>
    <n v="0"/>
    <n v="0"/>
    <n v="0"/>
    <n v="0"/>
    <n v="0"/>
    <m/>
    <m/>
    <m/>
    <n v="0"/>
    <n v="76200"/>
  </r>
  <r>
    <x v="22"/>
    <d v="2023-06-21T00:00:00"/>
    <n v="46400"/>
    <s v="890303093"/>
    <s v="PLAN U.H.C.M. MEDICINA PREPAGADA COMFENALCO VALLE"/>
    <s v="465683"/>
    <s v="11/09/2023 12:00:00 a. m."/>
    <n v="42300"/>
    <x v="2"/>
    <n v="0"/>
    <m/>
    <n v="0"/>
    <n v="0"/>
    <m/>
    <m/>
    <n v="0"/>
    <s v="Finalizada"/>
    <d v="2023-06-21T00:00:00"/>
    <d v="2023-09-11T00:00:00"/>
    <m/>
    <n v="46400"/>
    <n v="42300"/>
    <n v="46400"/>
    <n v="4100"/>
    <n v="285786"/>
    <n v="0"/>
    <n v="0"/>
    <n v="0"/>
    <n v="0"/>
    <n v="0"/>
    <m/>
    <m/>
    <m/>
    <n v="0"/>
    <n v="42300"/>
  </r>
  <r>
    <x v="23"/>
    <d v="2023-06-22T00:00:00"/>
    <n v="43500"/>
    <s v="890303093"/>
    <s v="PLAN U.H.C.M. MEDICINA PREPAGADA COMFENALCO VALLE"/>
    <s v="465683"/>
    <s v="11/09/2023 12:00:00 a. m."/>
    <n v="39400"/>
    <x v="2"/>
    <n v="0"/>
    <m/>
    <n v="0"/>
    <n v="0"/>
    <m/>
    <m/>
    <n v="0"/>
    <s v="Finalizada"/>
    <d v="2023-06-22T00:00:00"/>
    <d v="2023-09-11T00:00:00"/>
    <m/>
    <n v="43500"/>
    <n v="39400"/>
    <n v="43500"/>
    <n v="4100"/>
    <n v="30855"/>
    <n v="0"/>
    <n v="0"/>
    <n v="0"/>
    <n v="0"/>
    <n v="0"/>
    <m/>
    <m/>
    <m/>
    <n v="0"/>
    <n v="39400"/>
  </r>
  <r>
    <x v="24"/>
    <d v="2023-06-28T00:00:00"/>
    <n v="904438"/>
    <s v="890303093"/>
    <s v="PLAN U.H.C.M. MEDICINA PREPAGADA COMFENALCO VALLE"/>
    <s v="466012"/>
    <s v="11/09/2023 12:00:00 a. m."/>
    <n v="904438"/>
    <x v="2"/>
    <n v="0"/>
    <m/>
    <n v="0"/>
    <n v="0"/>
    <m/>
    <m/>
    <n v="0"/>
    <s v="Finalizada"/>
    <d v="2023-06-28T00:00:00"/>
    <d v="2023-09-11T00:00:00"/>
    <m/>
    <n v="904438"/>
    <n v="904438"/>
    <n v="904438"/>
    <n v="0"/>
    <n v="287851"/>
    <n v="0"/>
    <n v="0"/>
    <n v="0"/>
    <n v="0"/>
    <n v="0"/>
    <m/>
    <m/>
    <m/>
    <n v="0"/>
    <n v="904438"/>
  </r>
  <r>
    <x v="25"/>
    <d v="2023-09-14T00:00:00"/>
    <n v="2083473"/>
    <s v="890303093"/>
    <s v="PLAN U.H.C.M. MEDICINA PREPAGADA COMFENALCO VALLE"/>
    <s v="466413"/>
    <s v="18/10/2023 12:00:00 a. m."/>
    <n v="2083473"/>
    <x v="2"/>
    <n v="2083473"/>
    <n v="1222376026"/>
    <n v="0"/>
    <n v="0"/>
    <m/>
    <m/>
    <n v="0"/>
    <s v="Finalizada"/>
    <d v="2023-09-14T00:00:00"/>
    <d v="2023-11-01T00:00:00"/>
    <m/>
    <n v="2083473"/>
    <n v="2083473"/>
    <n v="2083473"/>
    <n v="0"/>
    <n v="0"/>
    <n v="0"/>
    <n v="0"/>
    <n v="0"/>
    <n v="0"/>
    <n v="0"/>
    <m/>
    <m/>
    <m/>
    <n v="0"/>
    <n v="2083473"/>
  </r>
  <r>
    <x v="26"/>
    <d v="2023-11-04T00:00:00"/>
    <n v="77712"/>
    <s v="890303093"/>
    <s v="PLAN U.H.C.M. MEDICINA PREPAGADA COMFENALCO VALLE"/>
    <s v="466734"/>
    <s v="14/12/2023 12:00:00 a. m."/>
    <n v="77712"/>
    <x v="2"/>
    <n v="0"/>
    <m/>
    <n v="0"/>
    <n v="0"/>
    <m/>
    <m/>
    <n v="0"/>
    <s v="Finalizada"/>
    <d v="2023-11-04T00:00:00"/>
    <d v="2023-12-14T00:00:00"/>
    <m/>
    <n v="77712"/>
    <n v="77712"/>
    <n v="77712"/>
    <n v="0"/>
    <n v="240000"/>
    <n v="0"/>
    <n v="0"/>
    <n v="0"/>
    <n v="0"/>
    <n v="0"/>
    <m/>
    <m/>
    <m/>
    <n v="0"/>
    <n v="77712"/>
  </r>
  <r>
    <x v="27"/>
    <d v="2023-11-14T00:00:00"/>
    <n v="46400"/>
    <s v="890303093"/>
    <s v="PLAN U.H.C.M. MEDICINA PREPAGADA COMFENALCO VALLE"/>
    <s v="466734"/>
    <s v="14/12/2023 12:00:00 a. m."/>
    <n v="42300"/>
    <x v="2"/>
    <n v="42300"/>
    <n v="1222377328"/>
    <n v="0"/>
    <n v="0"/>
    <m/>
    <m/>
    <n v="0"/>
    <s v="Finalizada"/>
    <d v="2023-11-14T00:00:00"/>
    <d v="2023-12-07T00:00:00"/>
    <m/>
    <n v="46400"/>
    <n v="42300"/>
    <n v="46400"/>
    <n v="4100"/>
    <n v="46400"/>
    <n v="0"/>
    <n v="0"/>
    <n v="0"/>
    <n v="0"/>
    <n v="0"/>
    <m/>
    <m/>
    <m/>
    <n v="0"/>
    <n v="42300"/>
  </r>
  <r>
    <x v="28"/>
    <d v="2023-11-15T00:00:00"/>
    <n v="76732"/>
    <s v="890303093"/>
    <s v="PLAN U.H.C.M. MEDICINA PREPAGADA COMFENALCO VALLE"/>
    <s v="466734"/>
    <s v="14/12/2023 12:00:00 a. m."/>
    <n v="76732"/>
    <x v="2"/>
    <n v="0"/>
    <m/>
    <n v="0"/>
    <n v="0"/>
    <m/>
    <m/>
    <n v="0"/>
    <s v="Finalizada"/>
    <d v="2023-11-15T00:00:00"/>
    <d v="2023-12-07T00:00:00"/>
    <m/>
    <n v="76732"/>
    <n v="76732"/>
    <n v="76732"/>
    <n v="0"/>
    <n v="240000"/>
    <n v="0"/>
    <n v="0"/>
    <n v="0"/>
    <n v="0"/>
    <n v="0"/>
    <m/>
    <m/>
    <m/>
    <n v="0"/>
    <n v="76732"/>
  </r>
  <r>
    <x v="29"/>
    <d v="2023-11-21T00:00:00"/>
    <n v="160900"/>
    <s v="890303093"/>
    <s v="PLAN U.H.C.M. MEDICINA PREPAGADA COMFENALCO VALLE"/>
    <s v="466734"/>
    <s v="14/12/2023 12:00:00 a. m."/>
    <n v="160900"/>
    <x v="2"/>
    <n v="0"/>
    <m/>
    <n v="0"/>
    <n v="0"/>
    <m/>
    <m/>
    <n v="0"/>
    <s v="Finalizada"/>
    <d v="2023-11-21T00:00:00"/>
    <d v="2023-12-07T00:00:00"/>
    <m/>
    <n v="160900"/>
    <n v="160900"/>
    <n v="160900"/>
    <n v="0"/>
    <n v="240000"/>
    <n v="0"/>
    <n v="0"/>
    <n v="0"/>
    <n v="0"/>
    <n v="0"/>
    <m/>
    <m/>
    <m/>
    <n v="0"/>
    <n v="160900"/>
  </r>
  <r>
    <x v="30"/>
    <d v="2024-01-30T00:00:00"/>
    <n v="71500"/>
    <s v="890303093"/>
    <s v="PLAN U.H.C.M. MEDICINA PREPAGADA COMFENALCO VALLE"/>
    <s v="467318"/>
    <s v="15/02/2024 12:00:00 a. m."/>
    <n v="71500"/>
    <x v="2"/>
    <n v="71500"/>
    <n v="1222384872"/>
    <n v="0"/>
    <n v="0"/>
    <m/>
    <m/>
    <n v="0"/>
    <s v="Finalizada"/>
    <d v="2024-01-30T00:00:00"/>
    <d v="2024-02-15T00:00:00"/>
    <m/>
    <n v="71500"/>
    <n v="71500"/>
    <n v="71500"/>
    <n v="0"/>
    <n v="66900"/>
    <n v="0"/>
    <n v="0"/>
    <n v="0"/>
    <n v="0"/>
    <n v="0"/>
    <m/>
    <m/>
    <m/>
    <n v="0"/>
    <n v="71500"/>
  </r>
  <r>
    <x v="31"/>
    <d v="2023-06-21T00:00:00"/>
    <n v="66900"/>
    <s v="890303093"/>
    <s v="PLAN U.H.C.M. MEDICINA PREPAGADA COMFENALCO VALLE"/>
    <s v="465683"/>
    <s v="11/09/2023 12:00:00 a. m."/>
    <n v="62800"/>
    <x v="3"/>
    <n v="0"/>
    <m/>
    <n v="0"/>
    <n v="0"/>
    <m/>
    <m/>
    <n v="0"/>
    <s v="Para cargar RIPS o soportes"/>
    <d v="2023-06-21T00:00:00"/>
    <m/>
    <m/>
    <n v="66900"/>
    <n v="0"/>
    <n v="0"/>
    <n v="0"/>
    <n v="0"/>
    <n v="0"/>
    <n v="0"/>
    <n v="0"/>
    <n v="0"/>
    <n v="0"/>
    <m/>
    <m/>
    <m/>
    <n v="0"/>
    <n v="0"/>
  </r>
  <r>
    <x v="32"/>
    <d v="2017-10-03T00:00:00"/>
    <n v="1808756"/>
    <s v="890303093"/>
    <s v="PLAN U.H.C.M. MEDICINA PREPAGADA COMFENALCO VALLE"/>
    <s v="448159"/>
    <s v="1/06/2018 12:00:00 a. m."/>
    <n v="35680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x v="33"/>
    <d v="2017-10-17T00:00:00"/>
    <n v="29500"/>
    <s v="890303093"/>
    <s v="PLAN U.H.C.M. MEDICINA PREPAGADA COMFENALCO VALLE"/>
    <s v="448159"/>
    <s v="1/06/2018 12:00:00 a. m."/>
    <n v="29500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x v="34"/>
    <d v="2016-12-30T00:00:00"/>
    <n v="223070"/>
    <s v="890303093"/>
    <s v="PLAN U.H.C.M. MEDICINA PREPAGADA COMFENALCO VALLE"/>
    <s v="445152"/>
    <s v="2/05/2017 12:00:00 a. m."/>
    <n v="222570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x v="35"/>
    <d v="2017-02-27T00:00:00"/>
    <n v="48400"/>
    <s v="890303093"/>
    <s v="PLAN U.H.C.M. MEDICINA PREPAGADA COMFENALCO VALLE"/>
    <s v="445901"/>
    <s v="1/08/2017 12:00:00 a. m."/>
    <n v="48400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x v="36"/>
    <d v="2017-03-14T00:00:00"/>
    <n v="48400"/>
    <s v="890303093"/>
    <s v="PLAN U.H.C.M. MEDICINA PREPAGADA COMFENALCO VALLE"/>
    <s v="446103"/>
    <s v="2/05/2017 12:00:00 a. m."/>
    <n v="48400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x v="37"/>
    <d v="2021-04-06T00:00:00"/>
    <n v="44500"/>
    <s v="890303093"/>
    <s v="PLAN U.H.C.M. MEDICINA PREPAGADA COMFENALCO VALLE"/>
    <s v="459510"/>
    <s v="19/07/2021 12:00:00 a. m."/>
    <n v="40000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x v="38"/>
    <d v="2021-04-08T00:00:00"/>
    <n v="30900"/>
    <s v="890303093"/>
    <s v="PLAN U.H.C.M. MEDICINA PREPAGADA COMFENALCO VALLE"/>
    <s v="459510"/>
    <s v="19/07/2021 12:00:00 a. m."/>
    <n v="27800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x v="39"/>
    <d v="2021-04-09T00:00:00"/>
    <n v="52400"/>
    <s v="890303093"/>
    <s v="PLAN U.H.C.M. MEDICINA PREPAGADA COMFENALCO VALLE"/>
    <s v="459507"/>
    <s v="19/07/2021 12:00:00 a. m."/>
    <n v="52400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x v="40"/>
    <d v="2021-04-15T00:00:00"/>
    <n v="51671"/>
    <s v="890303093"/>
    <s v="PLAN U.H.C.M. MEDICINA PREPAGADA COMFENALCO VALLE"/>
    <s v="459510"/>
    <s v="19/07/2021 12:00:00 a. m."/>
    <n v="51671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x v="41"/>
    <d v="2021-04-17T00:00:00"/>
    <n v="60225"/>
    <s v="890303093"/>
    <s v="PLAN U.H.C.M. MEDICINA PREPAGADA COMFENALCO VALLE"/>
    <s v="459507"/>
    <s v="19/07/2021 12:00:00 a. m."/>
    <n v="60225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x v="42"/>
    <d v="2021-04-17T00:00:00"/>
    <n v="216994"/>
    <s v="890303093"/>
    <s v="PLAN U.H.C.M. MEDICINA PREPAGADA COMFENALCO VALLE"/>
    <s v="459507"/>
    <s v="19/07/2021 12:00:00 a. m."/>
    <n v="216994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x v="43"/>
    <d v="2021-04-28T00:00:00"/>
    <n v="13000"/>
    <s v="890303093"/>
    <s v="PLAN U.H.C.M. MEDICINA PREPAGADA COMFENALCO VALLE"/>
    <s v="459510"/>
    <s v="19/07/2021 12:00:00 a. m."/>
    <n v="9500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x v="44"/>
    <d v="2021-06-25T00:00:00"/>
    <n v="52236"/>
    <s v="890303093"/>
    <s v="PLAN U.H.C.M. MEDICINA PREPAGADA COMFENALCO VALLE"/>
    <s v="459933"/>
    <s v="6/07/2021 12:00:00 a. m."/>
    <n v="52236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x v="45"/>
    <d v="2022-08-08T00:00:00"/>
    <n v="40000"/>
    <s v="890303093"/>
    <s v="PLAN U.H.C.M. MEDICINA PREPAGADA COMFENALCO VALLE"/>
    <s v="463537"/>
    <s v="18/01/2023 12:00:00 a. m."/>
    <n v="40000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x v="46"/>
    <d v="2022-08-20T00:00:00"/>
    <n v="34000"/>
    <s v="890303093"/>
    <s v="PLAN U.H.C.M. MEDICINA PREPAGADA COMFENALCO VALLE"/>
    <s v="463536"/>
    <s v="18/01/2023 12:00:00 a. m."/>
    <n v="30300"/>
    <x v="3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4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35">
    <pivotField dataField="1" compact="0" outline="0" showAll="0">
      <items count="48">
        <item x="32"/>
        <item x="33"/>
        <item x="10"/>
        <item x="34"/>
        <item x="35"/>
        <item x="36"/>
        <item x="37"/>
        <item x="38"/>
        <item x="39"/>
        <item x="40"/>
        <item x="41"/>
        <item x="42"/>
        <item x="43"/>
        <item x="44"/>
        <item x="9"/>
        <item x="15"/>
        <item x="45"/>
        <item x="46"/>
        <item x="16"/>
        <item x="11"/>
        <item x="0"/>
        <item x="17"/>
        <item x="18"/>
        <item x="19"/>
        <item x="20"/>
        <item x="21"/>
        <item x="1"/>
        <item x="31"/>
        <item x="22"/>
        <item x="2"/>
        <item x="3"/>
        <item x="23"/>
        <item x="24"/>
        <item x="12"/>
        <item x="4"/>
        <item x="13"/>
        <item x="5"/>
        <item x="6"/>
        <item x="14"/>
        <item x="25"/>
        <item x="26"/>
        <item x="27"/>
        <item x="28"/>
        <item x="7"/>
        <item x="8"/>
        <item x="29"/>
        <item x="30"/>
        <item t="default"/>
      </items>
    </pivotField>
    <pivotField compact="0" numFmtId="1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numFmtId="164" outline="0" showAll="0"/>
    <pivotField axis="axisRow" compact="0" outline="0" showAll="0">
      <items count="5">
        <item x="0"/>
        <item x="1"/>
        <item x="3"/>
        <item x="2"/>
        <item t="default"/>
      </items>
    </pivotField>
    <pivotField compact="0" numFmtId="164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</pivotFields>
  <rowFields count="1">
    <field x="8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0" subtotal="count" baseField="0" baseItem="0"/>
    <dataField name="SALDO IPS" fld="7" baseField="0" baseItem="0" numFmtId="164"/>
  </dataFields>
  <formats count="24">
    <format dxfId="23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22">
      <pivotArea field="8" type="button" dataOnly="0" labelOnly="1" outline="0" axis="axisRow" fieldPosition="0"/>
    </format>
    <format dxfId="2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0">
      <pivotArea field="8" grandRow="1" outline="0" axis="axisRow" fieldPosition="0">
        <references count="1">
          <reference field="4294967294" count="1" selected="0">
            <x v="0"/>
          </reference>
        </references>
      </pivotArea>
    </format>
    <format dxfId="19">
      <pivotArea dataOnly="0" labelOnly="1" grandRow="1" outline="0" fieldPosition="0"/>
    </format>
    <format dxfId="18">
      <pivotArea field="8" grandRow="1" outline="0" axis="axisRow" fieldPosition="0">
        <references count="1">
          <reference field="4294967294" count="1" selected="0">
            <x v="1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8" type="button" dataOnly="0" labelOnly="1" outline="0" axis="axisRow" fieldPosition="0"/>
    </format>
    <format dxfId="14">
      <pivotArea dataOnly="0" labelOnly="1" outline="0" fieldPosition="0">
        <references count="1">
          <reference field="8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8" type="button" dataOnly="0" labelOnly="1" outline="0" axis="axisRow" fieldPosition="0"/>
    </format>
    <format dxfId="8">
      <pivotArea dataOnly="0" labelOnly="1" outline="0" fieldPosition="0">
        <references count="1">
          <reference field="8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8" type="button" dataOnly="0" labelOnly="1" outline="0" axis="axisRow" fieldPosition="0"/>
    </format>
    <format dxfId="2">
      <pivotArea dataOnly="0" labelOnly="1" outline="0" fieldPosition="0">
        <references count="1">
          <reference field="8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53"/>
  <sheetViews>
    <sheetView workbookViewId="0"/>
  </sheetViews>
  <sheetFormatPr baseColWidth="10" defaultRowHeight="14.5" x14ac:dyDescent="0.35"/>
  <cols>
    <col min="1" max="1" width="17" customWidth="1"/>
    <col min="2" max="2" width="16" customWidth="1"/>
    <col min="3" max="3" width="16.54296875" style="1" customWidth="1"/>
    <col min="5" max="5" width="54.26953125" customWidth="1"/>
    <col min="6" max="6" width="14.54296875" customWidth="1"/>
    <col min="7" max="7" width="18.1796875" customWidth="1"/>
    <col min="8" max="8" width="13" bestFit="1" customWidth="1"/>
  </cols>
  <sheetData>
    <row r="2" spans="1:8" ht="17" x14ac:dyDescent="0.4">
      <c r="A2" s="77" t="s">
        <v>135</v>
      </c>
      <c r="B2" s="77"/>
      <c r="C2" s="77"/>
      <c r="D2" s="77"/>
      <c r="E2" s="77"/>
      <c r="F2" s="77"/>
      <c r="G2" s="77"/>
      <c r="H2" s="77"/>
    </row>
    <row r="3" spans="1:8" ht="17" x14ac:dyDescent="0.4">
      <c r="A3" s="77" t="s">
        <v>136</v>
      </c>
      <c r="B3" s="77"/>
      <c r="C3" s="77"/>
      <c r="D3" s="77"/>
      <c r="E3" s="77"/>
      <c r="F3" s="77"/>
      <c r="G3" s="77"/>
      <c r="H3" s="77"/>
    </row>
    <row r="5" spans="1:8" s="6" customFormat="1" ht="21" customHeight="1" x14ac:dyDescent="0.35">
      <c r="A5" s="4" t="s">
        <v>128</v>
      </c>
      <c r="B5" s="4" t="s">
        <v>129</v>
      </c>
      <c r="C5" s="5" t="s">
        <v>138</v>
      </c>
      <c r="D5" s="4" t="s">
        <v>130</v>
      </c>
      <c r="E5" s="4" t="s">
        <v>131</v>
      </c>
      <c r="F5" s="4" t="s">
        <v>132</v>
      </c>
      <c r="G5" s="4" t="s">
        <v>133</v>
      </c>
      <c r="H5" s="5" t="s">
        <v>134</v>
      </c>
    </row>
    <row r="6" spans="1:8" x14ac:dyDescent="0.35">
      <c r="A6" s="2" t="s">
        <v>60</v>
      </c>
      <c r="B6" s="2" t="s">
        <v>0</v>
      </c>
      <c r="C6" s="3">
        <v>223070</v>
      </c>
      <c r="D6" s="2" t="s">
        <v>61</v>
      </c>
      <c r="E6" s="2" t="s">
        <v>62</v>
      </c>
      <c r="F6" s="2" t="s">
        <v>63</v>
      </c>
      <c r="G6" s="2" t="s">
        <v>1</v>
      </c>
      <c r="H6" s="3">
        <v>222570</v>
      </c>
    </row>
    <row r="7" spans="1:8" x14ac:dyDescent="0.35">
      <c r="A7" s="2" t="s">
        <v>64</v>
      </c>
      <c r="B7" s="2" t="s">
        <v>2</v>
      </c>
      <c r="C7" s="3">
        <v>48400</v>
      </c>
      <c r="D7" s="2" t="s">
        <v>61</v>
      </c>
      <c r="E7" s="2" t="s">
        <v>62</v>
      </c>
      <c r="F7" s="2" t="s">
        <v>65</v>
      </c>
      <c r="G7" s="2" t="s">
        <v>3</v>
      </c>
      <c r="H7" s="3">
        <v>48400</v>
      </c>
    </row>
    <row r="8" spans="1:8" x14ac:dyDescent="0.35">
      <c r="A8" s="2" t="s">
        <v>66</v>
      </c>
      <c r="B8" s="2" t="s">
        <v>4</v>
      </c>
      <c r="C8" s="3">
        <v>48400</v>
      </c>
      <c r="D8" s="2" t="s">
        <v>61</v>
      </c>
      <c r="E8" s="2" t="s">
        <v>62</v>
      </c>
      <c r="F8" s="2" t="s">
        <v>67</v>
      </c>
      <c r="G8" s="2" t="s">
        <v>1</v>
      </c>
      <c r="H8" s="3">
        <v>48400</v>
      </c>
    </row>
    <row r="9" spans="1:8" x14ac:dyDescent="0.35">
      <c r="A9" s="2" t="s">
        <v>68</v>
      </c>
      <c r="B9" s="2" t="s">
        <v>5</v>
      </c>
      <c r="C9" s="3">
        <v>1808756</v>
      </c>
      <c r="D9" s="2" t="s">
        <v>61</v>
      </c>
      <c r="E9" s="2" t="s">
        <v>62</v>
      </c>
      <c r="F9" s="2" t="s">
        <v>69</v>
      </c>
      <c r="G9" s="2" t="s">
        <v>6</v>
      </c>
      <c r="H9" s="3">
        <v>35680</v>
      </c>
    </row>
    <row r="10" spans="1:8" x14ac:dyDescent="0.35">
      <c r="A10" s="2" t="s">
        <v>70</v>
      </c>
      <c r="B10" s="2" t="s">
        <v>7</v>
      </c>
      <c r="C10" s="3">
        <v>29500</v>
      </c>
      <c r="D10" s="2" t="s">
        <v>61</v>
      </c>
      <c r="E10" s="2" t="s">
        <v>62</v>
      </c>
      <c r="F10" s="2" t="s">
        <v>69</v>
      </c>
      <c r="G10" s="2" t="s">
        <v>6</v>
      </c>
      <c r="H10" s="3">
        <v>29500</v>
      </c>
    </row>
    <row r="11" spans="1:8" x14ac:dyDescent="0.35">
      <c r="A11" s="2" t="s">
        <v>71</v>
      </c>
      <c r="B11" s="2" t="s">
        <v>9</v>
      </c>
      <c r="C11" s="3">
        <v>749751</v>
      </c>
      <c r="D11" s="2" t="s">
        <v>61</v>
      </c>
      <c r="E11" s="2" t="s">
        <v>62</v>
      </c>
      <c r="F11" s="2" t="s">
        <v>72</v>
      </c>
      <c r="G11" s="2" t="s">
        <v>8</v>
      </c>
      <c r="H11" s="3">
        <v>460819</v>
      </c>
    </row>
    <row r="12" spans="1:8" x14ac:dyDescent="0.35">
      <c r="A12" s="2" t="s">
        <v>73</v>
      </c>
      <c r="B12" s="2" t="s">
        <v>10</v>
      </c>
      <c r="C12" s="3">
        <v>44500</v>
      </c>
      <c r="D12" s="2" t="s">
        <v>61</v>
      </c>
      <c r="E12" s="2" t="s">
        <v>62</v>
      </c>
      <c r="F12" s="2" t="s">
        <v>74</v>
      </c>
      <c r="G12" s="2" t="s">
        <v>11</v>
      </c>
      <c r="H12" s="3">
        <v>40000</v>
      </c>
    </row>
    <row r="13" spans="1:8" x14ac:dyDescent="0.35">
      <c r="A13" s="2" t="s">
        <v>75</v>
      </c>
      <c r="B13" s="2" t="s">
        <v>12</v>
      </c>
      <c r="C13" s="3">
        <v>30900</v>
      </c>
      <c r="D13" s="2" t="s">
        <v>61</v>
      </c>
      <c r="E13" s="2" t="s">
        <v>62</v>
      </c>
      <c r="F13" s="2" t="s">
        <v>74</v>
      </c>
      <c r="G13" s="2" t="s">
        <v>11</v>
      </c>
      <c r="H13" s="3">
        <v>27800</v>
      </c>
    </row>
    <row r="14" spans="1:8" x14ac:dyDescent="0.35">
      <c r="A14" s="2" t="s">
        <v>76</v>
      </c>
      <c r="B14" s="2" t="s">
        <v>13</v>
      </c>
      <c r="C14" s="3">
        <v>52400</v>
      </c>
      <c r="D14" s="2" t="s">
        <v>61</v>
      </c>
      <c r="E14" s="2" t="s">
        <v>62</v>
      </c>
      <c r="F14" s="2" t="s">
        <v>77</v>
      </c>
      <c r="G14" s="2" t="s">
        <v>11</v>
      </c>
      <c r="H14" s="3">
        <v>52400</v>
      </c>
    </row>
    <row r="15" spans="1:8" x14ac:dyDescent="0.35">
      <c r="A15" s="2" t="s">
        <v>78</v>
      </c>
      <c r="B15" s="2" t="s">
        <v>14</v>
      </c>
      <c r="C15" s="3">
        <v>51671</v>
      </c>
      <c r="D15" s="2" t="s">
        <v>61</v>
      </c>
      <c r="E15" s="2" t="s">
        <v>62</v>
      </c>
      <c r="F15" s="2" t="s">
        <v>74</v>
      </c>
      <c r="G15" s="2" t="s">
        <v>11</v>
      </c>
      <c r="H15" s="3">
        <v>51671</v>
      </c>
    </row>
    <row r="16" spans="1:8" x14ac:dyDescent="0.35">
      <c r="A16" s="2" t="s">
        <v>79</v>
      </c>
      <c r="B16" s="2" t="s">
        <v>15</v>
      </c>
      <c r="C16" s="3">
        <v>60225</v>
      </c>
      <c r="D16" s="2" t="s">
        <v>61</v>
      </c>
      <c r="E16" s="2" t="s">
        <v>62</v>
      </c>
      <c r="F16" s="2" t="s">
        <v>77</v>
      </c>
      <c r="G16" s="2" t="s">
        <v>11</v>
      </c>
      <c r="H16" s="3">
        <v>60225</v>
      </c>
    </row>
    <row r="17" spans="1:8" x14ac:dyDescent="0.35">
      <c r="A17" s="2" t="s">
        <v>80</v>
      </c>
      <c r="B17" s="2" t="s">
        <v>16</v>
      </c>
      <c r="C17" s="3">
        <v>216994</v>
      </c>
      <c r="D17" s="2" t="s">
        <v>61</v>
      </c>
      <c r="E17" s="2" t="s">
        <v>62</v>
      </c>
      <c r="F17" s="2" t="s">
        <v>77</v>
      </c>
      <c r="G17" s="2" t="s">
        <v>11</v>
      </c>
      <c r="H17" s="3">
        <v>216994</v>
      </c>
    </row>
    <row r="18" spans="1:8" x14ac:dyDescent="0.35">
      <c r="A18" s="2" t="s">
        <v>81</v>
      </c>
      <c r="B18" s="2" t="s">
        <v>17</v>
      </c>
      <c r="C18" s="3">
        <v>13000</v>
      </c>
      <c r="D18" s="2" t="s">
        <v>61</v>
      </c>
      <c r="E18" s="2" t="s">
        <v>62</v>
      </c>
      <c r="F18" s="2" t="s">
        <v>74</v>
      </c>
      <c r="G18" s="2" t="s">
        <v>11</v>
      </c>
      <c r="H18" s="3">
        <v>9500</v>
      </c>
    </row>
    <row r="19" spans="1:8" x14ac:dyDescent="0.35">
      <c r="A19" s="2" t="s">
        <v>82</v>
      </c>
      <c r="B19" s="2" t="s">
        <v>18</v>
      </c>
      <c r="C19" s="3">
        <v>52236</v>
      </c>
      <c r="D19" s="2" t="s">
        <v>61</v>
      </c>
      <c r="E19" s="2" t="s">
        <v>62</v>
      </c>
      <c r="F19" s="2" t="s">
        <v>83</v>
      </c>
      <c r="G19" s="2" t="s">
        <v>19</v>
      </c>
      <c r="H19" s="3">
        <v>52236</v>
      </c>
    </row>
    <row r="20" spans="1:8" x14ac:dyDescent="0.35">
      <c r="A20" s="2" t="s">
        <v>84</v>
      </c>
      <c r="B20" s="2" t="s">
        <v>21</v>
      </c>
      <c r="C20" s="3">
        <v>91500</v>
      </c>
      <c r="D20" s="2" t="s">
        <v>61</v>
      </c>
      <c r="E20" s="2" t="s">
        <v>62</v>
      </c>
      <c r="F20" s="2" t="s">
        <v>85</v>
      </c>
      <c r="G20" s="2" t="s">
        <v>20</v>
      </c>
      <c r="H20" s="3">
        <v>91500</v>
      </c>
    </row>
    <row r="21" spans="1:8" x14ac:dyDescent="0.35">
      <c r="A21" s="2" t="s">
        <v>86</v>
      </c>
      <c r="B21" s="2" t="s">
        <v>23</v>
      </c>
      <c r="C21" s="3">
        <v>4739373</v>
      </c>
      <c r="D21" s="2" t="s">
        <v>61</v>
      </c>
      <c r="E21" s="2" t="s">
        <v>62</v>
      </c>
      <c r="F21" s="2" t="s">
        <v>87</v>
      </c>
      <c r="G21" s="2" t="s">
        <v>22</v>
      </c>
      <c r="H21" s="3">
        <v>4739373</v>
      </c>
    </row>
    <row r="22" spans="1:8" x14ac:dyDescent="0.35">
      <c r="A22" s="2" t="s">
        <v>88</v>
      </c>
      <c r="B22" s="2" t="s">
        <v>24</v>
      </c>
      <c r="C22" s="3">
        <v>40000</v>
      </c>
      <c r="D22" s="2" t="s">
        <v>61</v>
      </c>
      <c r="E22" s="2" t="s">
        <v>62</v>
      </c>
      <c r="F22" s="2" t="s">
        <v>89</v>
      </c>
      <c r="G22" s="2" t="s">
        <v>25</v>
      </c>
      <c r="H22" s="3">
        <v>40000</v>
      </c>
    </row>
    <row r="23" spans="1:8" x14ac:dyDescent="0.35">
      <c r="A23" s="2" t="s">
        <v>90</v>
      </c>
      <c r="B23" s="2" t="s">
        <v>26</v>
      </c>
      <c r="C23" s="3">
        <v>34000</v>
      </c>
      <c r="D23" s="2" t="s">
        <v>61</v>
      </c>
      <c r="E23" s="2" t="s">
        <v>62</v>
      </c>
      <c r="F23" s="2" t="s">
        <v>91</v>
      </c>
      <c r="G23" s="2" t="s">
        <v>25</v>
      </c>
      <c r="H23" s="3">
        <v>30300</v>
      </c>
    </row>
    <row r="24" spans="1:8" x14ac:dyDescent="0.35">
      <c r="A24" s="2" t="s">
        <v>92</v>
      </c>
      <c r="B24" s="2" t="s">
        <v>27</v>
      </c>
      <c r="C24" s="3">
        <v>150100</v>
      </c>
      <c r="D24" s="2" t="s">
        <v>61</v>
      </c>
      <c r="E24" s="2" t="s">
        <v>62</v>
      </c>
      <c r="F24" s="2" t="s">
        <v>93</v>
      </c>
      <c r="G24" s="2" t="s">
        <v>28</v>
      </c>
      <c r="H24" s="3">
        <v>150100</v>
      </c>
    </row>
    <row r="25" spans="1:8" x14ac:dyDescent="0.35">
      <c r="A25" s="2" t="s">
        <v>94</v>
      </c>
      <c r="B25" s="2" t="s">
        <v>29</v>
      </c>
      <c r="C25" s="3">
        <v>46400</v>
      </c>
      <c r="D25" s="2" t="s">
        <v>61</v>
      </c>
      <c r="E25" s="2" t="s">
        <v>62</v>
      </c>
      <c r="F25" s="2" t="s">
        <v>93</v>
      </c>
      <c r="G25" s="2" t="s">
        <v>28</v>
      </c>
      <c r="H25" s="3">
        <v>46400</v>
      </c>
    </row>
    <row r="26" spans="1:8" x14ac:dyDescent="0.35">
      <c r="A26" s="2" t="s">
        <v>95</v>
      </c>
      <c r="B26" s="2" t="s">
        <v>30</v>
      </c>
      <c r="C26" s="3">
        <v>138800</v>
      </c>
      <c r="D26" s="2" t="s">
        <v>61</v>
      </c>
      <c r="E26" s="2" t="s">
        <v>62</v>
      </c>
      <c r="F26" s="2" t="s">
        <v>93</v>
      </c>
      <c r="G26" s="2" t="s">
        <v>28</v>
      </c>
      <c r="H26" s="3">
        <v>138800</v>
      </c>
    </row>
    <row r="27" spans="1:8" x14ac:dyDescent="0.35">
      <c r="A27" s="2" t="s">
        <v>96</v>
      </c>
      <c r="B27" s="2" t="s">
        <v>31</v>
      </c>
      <c r="C27" s="3">
        <v>86991</v>
      </c>
      <c r="D27" s="2" t="s">
        <v>61</v>
      </c>
      <c r="E27" s="2" t="s">
        <v>62</v>
      </c>
      <c r="F27" s="2" t="s">
        <v>93</v>
      </c>
      <c r="G27" s="2" t="s">
        <v>28</v>
      </c>
      <c r="H27" s="3">
        <v>86991</v>
      </c>
    </row>
    <row r="28" spans="1:8" x14ac:dyDescent="0.35">
      <c r="A28" s="2" t="s">
        <v>97</v>
      </c>
      <c r="B28" s="2" t="s">
        <v>32</v>
      </c>
      <c r="C28" s="3">
        <v>150100</v>
      </c>
      <c r="D28" s="2" t="s">
        <v>61</v>
      </c>
      <c r="E28" s="2" t="s">
        <v>62</v>
      </c>
      <c r="F28" s="2" t="s">
        <v>93</v>
      </c>
      <c r="G28" s="2" t="s">
        <v>28</v>
      </c>
      <c r="H28" s="3">
        <v>150100</v>
      </c>
    </row>
    <row r="29" spans="1:8" x14ac:dyDescent="0.35">
      <c r="A29" s="2" t="s">
        <v>98</v>
      </c>
      <c r="B29" s="2" t="s">
        <v>33</v>
      </c>
      <c r="C29" s="3">
        <v>150100</v>
      </c>
      <c r="D29" s="2" t="s">
        <v>61</v>
      </c>
      <c r="E29" s="2" t="s">
        <v>62</v>
      </c>
      <c r="F29" s="2" t="s">
        <v>93</v>
      </c>
      <c r="G29" s="2" t="s">
        <v>28</v>
      </c>
      <c r="H29" s="3">
        <v>150100</v>
      </c>
    </row>
    <row r="30" spans="1:8" x14ac:dyDescent="0.35">
      <c r="A30" s="2" t="s">
        <v>99</v>
      </c>
      <c r="B30" s="2" t="s">
        <v>34</v>
      </c>
      <c r="C30" s="3">
        <v>150100</v>
      </c>
      <c r="D30" s="2" t="s">
        <v>61</v>
      </c>
      <c r="E30" s="2" t="s">
        <v>62</v>
      </c>
      <c r="F30" s="2" t="s">
        <v>93</v>
      </c>
      <c r="G30" s="2" t="s">
        <v>28</v>
      </c>
      <c r="H30" s="3">
        <v>150100</v>
      </c>
    </row>
    <row r="31" spans="1:8" x14ac:dyDescent="0.35">
      <c r="A31" s="2" t="s">
        <v>100</v>
      </c>
      <c r="B31" s="2" t="s">
        <v>35</v>
      </c>
      <c r="C31" s="3">
        <v>76200</v>
      </c>
      <c r="D31" s="2" t="s">
        <v>61</v>
      </c>
      <c r="E31" s="2" t="s">
        <v>62</v>
      </c>
      <c r="F31" s="2" t="s">
        <v>93</v>
      </c>
      <c r="G31" s="2" t="s">
        <v>28</v>
      </c>
      <c r="H31" s="3">
        <v>76200</v>
      </c>
    </row>
    <row r="32" spans="1:8" x14ac:dyDescent="0.35">
      <c r="A32" s="2" t="s">
        <v>101</v>
      </c>
      <c r="B32" s="2" t="s">
        <v>36</v>
      </c>
      <c r="C32" s="3">
        <v>169236</v>
      </c>
      <c r="D32" s="2" t="s">
        <v>61</v>
      </c>
      <c r="E32" s="2" t="s">
        <v>62</v>
      </c>
      <c r="F32" s="2" t="s">
        <v>102</v>
      </c>
      <c r="G32" s="2" t="s">
        <v>28</v>
      </c>
      <c r="H32" s="3">
        <v>169236</v>
      </c>
    </row>
    <row r="33" spans="1:8" x14ac:dyDescent="0.35">
      <c r="A33" s="2" t="s">
        <v>103</v>
      </c>
      <c r="B33" s="2" t="s">
        <v>37</v>
      </c>
      <c r="C33" s="3">
        <v>66900</v>
      </c>
      <c r="D33" s="2" t="s">
        <v>61</v>
      </c>
      <c r="E33" s="2" t="s">
        <v>62</v>
      </c>
      <c r="F33" s="2" t="s">
        <v>93</v>
      </c>
      <c r="G33" s="2" t="s">
        <v>28</v>
      </c>
      <c r="H33" s="3">
        <v>62800</v>
      </c>
    </row>
    <row r="34" spans="1:8" x14ac:dyDescent="0.35">
      <c r="A34" s="2" t="s">
        <v>104</v>
      </c>
      <c r="B34" s="2" t="s">
        <v>38</v>
      </c>
      <c r="C34" s="3">
        <v>46400</v>
      </c>
      <c r="D34" s="2" t="s">
        <v>61</v>
      </c>
      <c r="E34" s="2" t="s">
        <v>62</v>
      </c>
      <c r="F34" s="2" t="s">
        <v>93</v>
      </c>
      <c r="G34" s="2" t="s">
        <v>28</v>
      </c>
      <c r="H34" s="3">
        <v>42300</v>
      </c>
    </row>
    <row r="35" spans="1:8" x14ac:dyDescent="0.35">
      <c r="A35" s="2" t="s">
        <v>105</v>
      </c>
      <c r="B35" s="2" t="s">
        <v>39</v>
      </c>
      <c r="C35" s="3">
        <v>158900</v>
      </c>
      <c r="D35" s="2" t="s">
        <v>61</v>
      </c>
      <c r="E35" s="2" t="s">
        <v>62</v>
      </c>
      <c r="F35" s="2" t="s">
        <v>102</v>
      </c>
      <c r="G35" s="2" t="s">
        <v>28</v>
      </c>
      <c r="H35" s="3">
        <v>158900</v>
      </c>
    </row>
    <row r="36" spans="1:8" x14ac:dyDescent="0.35">
      <c r="A36" s="2" t="s">
        <v>106</v>
      </c>
      <c r="B36" s="2" t="s">
        <v>40</v>
      </c>
      <c r="C36" s="3">
        <v>66900</v>
      </c>
      <c r="D36" s="2" t="s">
        <v>61</v>
      </c>
      <c r="E36" s="2" t="s">
        <v>62</v>
      </c>
      <c r="F36" s="2" t="s">
        <v>102</v>
      </c>
      <c r="G36" s="2" t="s">
        <v>28</v>
      </c>
      <c r="H36" s="3">
        <v>66900</v>
      </c>
    </row>
    <row r="37" spans="1:8" x14ac:dyDescent="0.35">
      <c r="A37" s="2" t="s">
        <v>107</v>
      </c>
      <c r="B37" s="2" t="s">
        <v>41</v>
      </c>
      <c r="C37" s="3">
        <v>43500</v>
      </c>
      <c r="D37" s="2" t="s">
        <v>61</v>
      </c>
      <c r="E37" s="2" t="s">
        <v>62</v>
      </c>
      <c r="F37" s="2" t="s">
        <v>93</v>
      </c>
      <c r="G37" s="2" t="s">
        <v>28</v>
      </c>
      <c r="H37" s="3">
        <v>39400</v>
      </c>
    </row>
    <row r="38" spans="1:8" x14ac:dyDescent="0.35">
      <c r="A38" s="2" t="s">
        <v>108</v>
      </c>
      <c r="B38" s="2" t="s">
        <v>42</v>
      </c>
      <c r="C38" s="3">
        <v>904438</v>
      </c>
      <c r="D38" s="2" t="s">
        <v>61</v>
      </c>
      <c r="E38" s="2" t="s">
        <v>62</v>
      </c>
      <c r="F38" s="2" t="s">
        <v>109</v>
      </c>
      <c r="G38" s="2" t="s">
        <v>28</v>
      </c>
      <c r="H38" s="3">
        <v>904438</v>
      </c>
    </row>
    <row r="39" spans="1:8" x14ac:dyDescent="0.35">
      <c r="A39" s="2" t="s">
        <v>110</v>
      </c>
      <c r="B39" s="2" t="s">
        <v>43</v>
      </c>
      <c r="C39" s="3">
        <v>908060</v>
      </c>
      <c r="D39" s="2" t="s">
        <v>61</v>
      </c>
      <c r="E39" s="2" t="s">
        <v>62</v>
      </c>
      <c r="F39" s="2" t="s">
        <v>93</v>
      </c>
      <c r="G39" s="2" t="s">
        <v>28</v>
      </c>
      <c r="H39" s="3">
        <v>908060</v>
      </c>
    </row>
    <row r="40" spans="1:8" x14ac:dyDescent="0.35">
      <c r="A40" s="2" t="s">
        <v>111</v>
      </c>
      <c r="B40" s="2" t="s">
        <v>44</v>
      </c>
      <c r="C40" s="3">
        <v>66900</v>
      </c>
      <c r="D40" s="2" t="s">
        <v>61</v>
      </c>
      <c r="E40" s="2" t="s">
        <v>62</v>
      </c>
      <c r="F40" s="2" t="s">
        <v>93</v>
      </c>
      <c r="G40" s="2" t="s">
        <v>28</v>
      </c>
      <c r="H40" s="3">
        <v>66900</v>
      </c>
    </row>
    <row r="41" spans="1:8" x14ac:dyDescent="0.35">
      <c r="A41" s="2" t="s">
        <v>112</v>
      </c>
      <c r="B41" s="2" t="s">
        <v>45</v>
      </c>
      <c r="C41" s="3">
        <v>189900</v>
      </c>
      <c r="D41" s="2" t="s">
        <v>61</v>
      </c>
      <c r="E41" s="2" t="s">
        <v>62</v>
      </c>
      <c r="F41" s="2" t="s">
        <v>102</v>
      </c>
      <c r="G41" s="2" t="s">
        <v>28</v>
      </c>
      <c r="H41" s="3">
        <v>189900</v>
      </c>
    </row>
    <row r="42" spans="1:8" x14ac:dyDescent="0.35">
      <c r="A42" s="2" t="s">
        <v>113</v>
      </c>
      <c r="B42" s="2" t="s">
        <v>46</v>
      </c>
      <c r="C42" s="3">
        <v>150100</v>
      </c>
      <c r="D42" s="2" t="s">
        <v>61</v>
      </c>
      <c r="E42" s="2" t="s">
        <v>62</v>
      </c>
      <c r="F42" s="2" t="s">
        <v>114</v>
      </c>
      <c r="G42" s="2" t="s">
        <v>28</v>
      </c>
      <c r="H42" s="3">
        <v>150100</v>
      </c>
    </row>
    <row r="43" spans="1:8" x14ac:dyDescent="0.35">
      <c r="A43" s="2" t="s">
        <v>115</v>
      </c>
      <c r="B43" s="2" t="s">
        <v>47</v>
      </c>
      <c r="C43" s="3">
        <v>1665400</v>
      </c>
      <c r="D43" s="2" t="s">
        <v>61</v>
      </c>
      <c r="E43" s="2" t="s">
        <v>62</v>
      </c>
      <c r="F43" s="2" t="s">
        <v>114</v>
      </c>
      <c r="G43" s="2" t="s">
        <v>28</v>
      </c>
      <c r="H43" s="3">
        <v>1506500</v>
      </c>
    </row>
    <row r="44" spans="1:8" x14ac:dyDescent="0.35">
      <c r="A44" s="2" t="s">
        <v>116</v>
      </c>
      <c r="B44" s="2" t="s">
        <v>48</v>
      </c>
      <c r="C44" s="3">
        <v>189900</v>
      </c>
      <c r="D44" s="2" t="s">
        <v>61</v>
      </c>
      <c r="E44" s="2" t="s">
        <v>62</v>
      </c>
      <c r="F44" s="2" t="s">
        <v>109</v>
      </c>
      <c r="G44" s="2" t="s">
        <v>28</v>
      </c>
      <c r="H44" s="3">
        <v>189900</v>
      </c>
    </row>
    <row r="45" spans="1:8" x14ac:dyDescent="0.35">
      <c r="A45" s="2" t="s">
        <v>117</v>
      </c>
      <c r="B45" s="2" t="s">
        <v>49</v>
      </c>
      <c r="C45" s="3">
        <v>2083473</v>
      </c>
      <c r="D45" s="2" t="s">
        <v>61</v>
      </c>
      <c r="E45" s="2" t="s">
        <v>62</v>
      </c>
      <c r="F45" s="2" t="s">
        <v>118</v>
      </c>
      <c r="G45" s="2" t="s">
        <v>50</v>
      </c>
      <c r="H45" s="3">
        <v>2083473</v>
      </c>
    </row>
    <row r="46" spans="1:8" x14ac:dyDescent="0.35">
      <c r="A46" s="2" t="s">
        <v>119</v>
      </c>
      <c r="B46" s="2" t="s">
        <v>51</v>
      </c>
      <c r="C46" s="3">
        <v>77712</v>
      </c>
      <c r="D46" s="2" t="s">
        <v>61</v>
      </c>
      <c r="E46" s="2" t="s">
        <v>62</v>
      </c>
      <c r="F46" s="2" t="s">
        <v>120</v>
      </c>
      <c r="G46" s="2" t="s">
        <v>52</v>
      </c>
      <c r="H46" s="3">
        <v>77712</v>
      </c>
    </row>
    <row r="47" spans="1:8" x14ac:dyDescent="0.35">
      <c r="A47" s="2" t="s">
        <v>121</v>
      </c>
      <c r="B47" s="2" t="s">
        <v>53</v>
      </c>
      <c r="C47" s="3">
        <v>46400</v>
      </c>
      <c r="D47" s="2" t="s">
        <v>61</v>
      </c>
      <c r="E47" s="2" t="s">
        <v>62</v>
      </c>
      <c r="F47" s="2" t="s">
        <v>120</v>
      </c>
      <c r="G47" s="2" t="s">
        <v>52</v>
      </c>
      <c r="H47" s="3">
        <v>42300</v>
      </c>
    </row>
    <row r="48" spans="1:8" x14ac:dyDescent="0.35">
      <c r="A48" s="2" t="s">
        <v>122</v>
      </c>
      <c r="B48" s="2" t="s">
        <v>54</v>
      </c>
      <c r="C48" s="3">
        <v>76732</v>
      </c>
      <c r="D48" s="2" t="s">
        <v>61</v>
      </c>
      <c r="E48" s="2" t="s">
        <v>62</v>
      </c>
      <c r="F48" s="2" t="s">
        <v>120</v>
      </c>
      <c r="G48" s="2" t="s">
        <v>52</v>
      </c>
      <c r="H48" s="3">
        <v>76732</v>
      </c>
    </row>
    <row r="49" spans="1:8" x14ac:dyDescent="0.35">
      <c r="A49" s="2" t="s">
        <v>123</v>
      </c>
      <c r="B49" s="2" t="s">
        <v>55</v>
      </c>
      <c r="C49" s="3">
        <v>46400</v>
      </c>
      <c r="D49" s="2" t="s">
        <v>61</v>
      </c>
      <c r="E49" s="2" t="s">
        <v>62</v>
      </c>
      <c r="F49" s="2" t="s">
        <v>120</v>
      </c>
      <c r="G49" s="2" t="s">
        <v>52</v>
      </c>
      <c r="H49" s="3">
        <v>41800</v>
      </c>
    </row>
    <row r="50" spans="1:8" x14ac:dyDescent="0.35">
      <c r="A50" s="2" t="s">
        <v>124</v>
      </c>
      <c r="B50" s="2" t="s">
        <v>56</v>
      </c>
      <c r="C50" s="3">
        <v>158900</v>
      </c>
      <c r="D50" s="2" t="s">
        <v>61</v>
      </c>
      <c r="E50" s="2" t="s">
        <v>62</v>
      </c>
      <c r="F50" s="2" t="s">
        <v>120</v>
      </c>
      <c r="G50" s="2" t="s">
        <v>52</v>
      </c>
      <c r="H50" s="3">
        <v>158900</v>
      </c>
    </row>
    <row r="51" spans="1:8" x14ac:dyDescent="0.35">
      <c r="A51" s="2" t="s">
        <v>125</v>
      </c>
      <c r="B51" s="2" t="s">
        <v>57</v>
      </c>
      <c r="C51" s="3">
        <v>160900</v>
      </c>
      <c r="D51" s="2" t="s">
        <v>61</v>
      </c>
      <c r="E51" s="2" t="s">
        <v>62</v>
      </c>
      <c r="F51" s="2" t="s">
        <v>120</v>
      </c>
      <c r="G51" s="2" t="s">
        <v>52</v>
      </c>
      <c r="H51" s="3">
        <v>160900</v>
      </c>
    </row>
    <row r="52" spans="1:8" x14ac:dyDescent="0.35">
      <c r="A52" s="2" t="s">
        <v>126</v>
      </c>
      <c r="B52" s="2" t="s">
        <v>58</v>
      </c>
      <c r="C52" s="3">
        <v>71500</v>
      </c>
      <c r="D52" s="2" t="s">
        <v>61</v>
      </c>
      <c r="E52" s="2" t="s">
        <v>62</v>
      </c>
      <c r="F52" s="2" t="s">
        <v>127</v>
      </c>
      <c r="G52" s="2" t="s">
        <v>59</v>
      </c>
      <c r="H52" s="3">
        <v>71500</v>
      </c>
    </row>
    <row r="53" spans="1:8" x14ac:dyDescent="0.35">
      <c r="A53" s="78" t="s">
        <v>137</v>
      </c>
      <c r="B53" s="78"/>
      <c r="C53" s="78"/>
      <c r="D53" s="78"/>
      <c r="E53" s="78"/>
      <c r="F53" s="78"/>
      <c r="G53" s="78"/>
      <c r="H53" s="7">
        <f>SUM(H6:H52)</f>
        <v>14374810</v>
      </c>
    </row>
  </sheetData>
  <mergeCells count="3">
    <mergeCell ref="A2:H2"/>
    <mergeCell ref="A3:H3"/>
    <mergeCell ref="A53:G5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0" x14ac:dyDescent="0.2"/>
  <cols>
    <col min="1" max="1" width="29.453125" style="22" bestFit="1" customWidth="1"/>
    <col min="2" max="2" width="5" style="22" bestFit="1" customWidth="1"/>
    <col min="3" max="3" width="11.6328125" style="22" bestFit="1" customWidth="1"/>
    <col min="4" max="16384" width="10.90625" style="22"/>
  </cols>
  <sheetData>
    <row r="3" spans="1:3" x14ac:dyDescent="0.2">
      <c r="A3" s="21" t="s">
        <v>186</v>
      </c>
      <c r="B3" s="21" t="s">
        <v>231</v>
      </c>
      <c r="C3" s="21" t="s">
        <v>232</v>
      </c>
    </row>
    <row r="4" spans="1:3" x14ac:dyDescent="0.2">
      <c r="A4" s="23" t="s">
        <v>228</v>
      </c>
      <c r="B4" s="24">
        <v>11</v>
      </c>
      <c r="C4" s="25">
        <v>3010355</v>
      </c>
    </row>
    <row r="5" spans="1:3" x14ac:dyDescent="0.2">
      <c r="A5" s="23" t="s">
        <v>219</v>
      </c>
      <c r="B5" s="24">
        <v>4</v>
      </c>
      <c r="C5" s="25">
        <v>1334260</v>
      </c>
    </row>
    <row r="6" spans="1:3" x14ac:dyDescent="0.2">
      <c r="A6" s="23" t="s">
        <v>214</v>
      </c>
      <c r="B6" s="24">
        <v>16</v>
      </c>
      <c r="C6" s="25">
        <v>1028476</v>
      </c>
    </row>
    <row r="7" spans="1:3" x14ac:dyDescent="0.2">
      <c r="A7" s="23" t="s">
        <v>229</v>
      </c>
      <c r="B7" s="24">
        <v>16</v>
      </c>
      <c r="C7" s="25">
        <v>9001719</v>
      </c>
    </row>
    <row r="8" spans="1:3" x14ac:dyDescent="0.2">
      <c r="A8" s="21" t="s">
        <v>230</v>
      </c>
      <c r="B8" s="26">
        <v>47</v>
      </c>
      <c r="C8" s="27">
        <v>14374810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I48"/>
  <sheetViews>
    <sheetView workbookViewId="0">
      <pane ySplit="1" topLeftCell="A2" activePane="bottomLeft" state="frozen"/>
      <selection pane="bottomLeft" activeCell="B34" sqref="B34"/>
    </sheetView>
  </sheetViews>
  <sheetFormatPr baseColWidth="10" defaultRowHeight="14.5" x14ac:dyDescent="0.35"/>
  <cols>
    <col min="1" max="1" width="17" customWidth="1"/>
    <col min="2" max="2" width="16" customWidth="1"/>
    <col min="3" max="3" width="16.54296875" style="1" customWidth="1"/>
    <col min="5" max="5" width="54.26953125" customWidth="1"/>
    <col min="6" max="6" width="14.54296875" customWidth="1"/>
    <col min="7" max="7" width="18.1796875" customWidth="1"/>
    <col min="8" max="8" width="13" bestFit="1" customWidth="1"/>
    <col min="14" max="14" width="12.90625" customWidth="1"/>
    <col min="15" max="15" width="13.08984375" customWidth="1"/>
    <col min="16" max="16" width="13.7265625" customWidth="1"/>
  </cols>
  <sheetData>
    <row r="1" spans="1:35" s="6" customFormat="1" ht="30" x14ac:dyDescent="0.35">
      <c r="A1" s="4" t="s">
        <v>128</v>
      </c>
      <c r="B1" s="4" t="s">
        <v>129</v>
      </c>
      <c r="C1" s="5" t="s">
        <v>138</v>
      </c>
      <c r="D1" s="4" t="s">
        <v>130</v>
      </c>
      <c r="E1" s="4" t="s">
        <v>131</v>
      </c>
      <c r="F1" s="4" t="s">
        <v>132</v>
      </c>
      <c r="G1" s="4" t="s">
        <v>133</v>
      </c>
      <c r="H1" s="5" t="s">
        <v>134</v>
      </c>
      <c r="I1" s="8" t="s">
        <v>186</v>
      </c>
      <c r="J1" s="9" t="s">
        <v>187</v>
      </c>
      <c r="K1" s="10" t="s">
        <v>188</v>
      </c>
      <c r="L1" s="11" t="s">
        <v>189</v>
      </c>
      <c r="M1" s="11" t="s">
        <v>190</v>
      </c>
      <c r="N1" s="12" t="s">
        <v>191</v>
      </c>
      <c r="O1" s="12" t="s">
        <v>192</v>
      </c>
      <c r="P1" s="11" t="s">
        <v>193</v>
      </c>
      <c r="Q1" s="13" t="s">
        <v>194</v>
      </c>
      <c r="R1" s="14" t="s">
        <v>195</v>
      </c>
      <c r="S1" s="14" t="s">
        <v>196</v>
      </c>
      <c r="T1" s="14" t="s">
        <v>197</v>
      </c>
      <c r="U1" s="15" t="s">
        <v>198</v>
      </c>
      <c r="V1" s="15" t="s">
        <v>199</v>
      </c>
      <c r="W1" s="15" t="s">
        <v>200</v>
      </c>
      <c r="X1" s="15" t="s">
        <v>201</v>
      </c>
      <c r="Y1" s="15" t="s">
        <v>202</v>
      </c>
      <c r="Z1" s="15" t="s">
        <v>203</v>
      </c>
      <c r="AA1" s="15" t="s">
        <v>204</v>
      </c>
      <c r="AB1" s="15" t="s">
        <v>205</v>
      </c>
      <c r="AC1" s="15" t="s">
        <v>206</v>
      </c>
      <c r="AD1" s="16" t="s">
        <v>207</v>
      </c>
      <c r="AE1" s="12" t="s">
        <v>208</v>
      </c>
      <c r="AF1" s="12" t="s">
        <v>209</v>
      </c>
      <c r="AG1" s="12" t="s">
        <v>210</v>
      </c>
      <c r="AH1" s="15" t="s">
        <v>211</v>
      </c>
      <c r="AI1" s="15" t="s">
        <v>212</v>
      </c>
    </row>
    <row r="2" spans="1:35" hidden="1" x14ac:dyDescent="0.35">
      <c r="A2" s="2" t="s">
        <v>159</v>
      </c>
      <c r="B2" s="20">
        <v>45091</v>
      </c>
      <c r="C2" s="3">
        <v>138800</v>
      </c>
      <c r="D2" s="2" t="s">
        <v>61</v>
      </c>
      <c r="E2" s="2" t="s">
        <v>62</v>
      </c>
      <c r="F2" s="2" t="s">
        <v>93</v>
      </c>
      <c r="G2" s="2" t="s">
        <v>28</v>
      </c>
      <c r="H2" s="3">
        <v>138800</v>
      </c>
      <c r="I2" s="17" t="s">
        <v>228</v>
      </c>
      <c r="J2" s="18">
        <v>0</v>
      </c>
      <c r="K2" s="17"/>
      <c r="L2" s="18">
        <v>138800</v>
      </c>
      <c r="M2" s="18">
        <v>0</v>
      </c>
      <c r="N2" s="17">
        <v>4800062758</v>
      </c>
      <c r="O2" s="19" t="s">
        <v>227</v>
      </c>
      <c r="P2" s="18">
        <v>2616936</v>
      </c>
      <c r="Q2" s="17" t="s">
        <v>215</v>
      </c>
      <c r="R2" s="19">
        <v>45091</v>
      </c>
      <c r="S2" s="19">
        <v>45180</v>
      </c>
      <c r="T2" s="19"/>
      <c r="U2" s="18">
        <v>138800</v>
      </c>
      <c r="V2" s="18">
        <v>138800</v>
      </c>
      <c r="W2" s="18">
        <v>138800</v>
      </c>
      <c r="X2" s="18">
        <v>0</v>
      </c>
      <c r="Y2" s="18">
        <v>357676</v>
      </c>
      <c r="Z2" s="18">
        <v>0</v>
      </c>
      <c r="AA2" s="18">
        <v>0</v>
      </c>
      <c r="AB2" s="18">
        <v>0</v>
      </c>
      <c r="AC2" s="18">
        <v>0</v>
      </c>
      <c r="AD2" s="18">
        <v>0</v>
      </c>
      <c r="AE2" s="17"/>
      <c r="AF2" s="17"/>
      <c r="AG2" s="17"/>
      <c r="AH2" s="18">
        <v>0</v>
      </c>
      <c r="AI2" s="18">
        <v>138800</v>
      </c>
    </row>
    <row r="3" spans="1:35" hidden="1" x14ac:dyDescent="0.35">
      <c r="A3" s="2" t="s">
        <v>165</v>
      </c>
      <c r="B3" s="20">
        <v>45091</v>
      </c>
      <c r="C3" s="3">
        <v>169236</v>
      </c>
      <c r="D3" s="2" t="s">
        <v>61</v>
      </c>
      <c r="E3" s="2" t="s">
        <v>62</v>
      </c>
      <c r="F3" s="2" t="s">
        <v>102</v>
      </c>
      <c r="G3" s="2" t="s">
        <v>28</v>
      </c>
      <c r="H3" s="3">
        <v>169236</v>
      </c>
      <c r="I3" s="17" t="s">
        <v>228</v>
      </c>
      <c r="J3" s="18">
        <v>0</v>
      </c>
      <c r="K3" s="17"/>
      <c r="L3" s="18">
        <v>169236</v>
      </c>
      <c r="M3" s="18">
        <v>0</v>
      </c>
      <c r="N3" s="17">
        <v>4800062758</v>
      </c>
      <c r="O3" s="19" t="s">
        <v>227</v>
      </c>
      <c r="P3" s="18">
        <v>2616936</v>
      </c>
      <c r="Q3" s="17" t="s">
        <v>215</v>
      </c>
      <c r="R3" s="19">
        <v>45091</v>
      </c>
      <c r="S3" s="19">
        <v>45180</v>
      </c>
      <c r="T3" s="19"/>
      <c r="U3" s="18">
        <v>169236</v>
      </c>
      <c r="V3" s="18">
        <v>169236</v>
      </c>
      <c r="W3" s="18">
        <v>169236</v>
      </c>
      <c r="X3" s="18">
        <v>0</v>
      </c>
      <c r="Y3" s="18">
        <v>364797</v>
      </c>
      <c r="Z3" s="18">
        <v>0</v>
      </c>
      <c r="AA3" s="18">
        <v>0</v>
      </c>
      <c r="AB3" s="18">
        <v>0</v>
      </c>
      <c r="AC3" s="18">
        <v>0</v>
      </c>
      <c r="AD3" s="18">
        <v>0</v>
      </c>
      <c r="AE3" s="17"/>
      <c r="AF3" s="17"/>
      <c r="AG3" s="17"/>
      <c r="AH3" s="18">
        <v>0</v>
      </c>
      <c r="AI3" s="18">
        <v>169236</v>
      </c>
    </row>
    <row r="4" spans="1:35" hidden="1" x14ac:dyDescent="0.35">
      <c r="A4" s="2" t="s">
        <v>168</v>
      </c>
      <c r="B4" s="20">
        <v>45098</v>
      </c>
      <c r="C4" s="3">
        <v>158900</v>
      </c>
      <c r="D4" s="2" t="s">
        <v>61</v>
      </c>
      <c r="E4" s="2" t="s">
        <v>62</v>
      </c>
      <c r="F4" s="2" t="s">
        <v>102</v>
      </c>
      <c r="G4" s="2" t="s">
        <v>28</v>
      </c>
      <c r="H4" s="3">
        <v>158900</v>
      </c>
      <c r="I4" s="17" t="s">
        <v>228</v>
      </c>
      <c r="J4" s="18">
        <v>0</v>
      </c>
      <c r="K4" s="17"/>
      <c r="L4" s="18">
        <v>158900</v>
      </c>
      <c r="M4" s="18">
        <v>0</v>
      </c>
      <c r="N4" s="17">
        <v>4800062758</v>
      </c>
      <c r="O4" s="19" t="s">
        <v>227</v>
      </c>
      <c r="P4" s="18">
        <v>2616936</v>
      </c>
      <c r="Q4" s="17" t="s">
        <v>215</v>
      </c>
      <c r="R4" s="19">
        <v>45098</v>
      </c>
      <c r="S4" s="19">
        <v>45180</v>
      </c>
      <c r="T4" s="19"/>
      <c r="U4" s="18">
        <v>158900</v>
      </c>
      <c r="V4" s="18">
        <v>158900</v>
      </c>
      <c r="W4" s="18">
        <v>158900</v>
      </c>
      <c r="X4" s="18">
        <v>0</v>
      </c>
      <c r="Y4" s="18">
        <v>137000</v>
      </c>
      <c r="Z4" s="18">
        <v>0</v>
      </c>
      <c r="AA4" s="18">
        <v>0</v>
      </c>
      <c r="AB4" s="18">
        <v>0</v>
      </c>
      <c r="AC4" s="18">
        <v>0</v>
      </c>
      <c r="AD4" s="18">
        <v>0</v>
      </c>
      <c r="AE4" s="17"/>
      <c r="AF4" s="17"/>
      <c r="AG4" s="17"/>
      <c r="AH4" s="18">
        <v>0</v>
      </c>
      <c r="AI4" s="18">
        <v>158900</v>
      </c>
    </row>
    <row r="5" spans="1:35" hidden="1" x14ac:dyDescent="0.35">
      <c r="A5" s="2" t="s">
        <v>169</v>
      </c>
      <c r="B5" s="20">
        <v>45099</v>
      </c>
      <c r="C5" s="3">
        <v>66900</v>
      </c>
      <c r="D5" s="2" t="s">
        <v>61</v>
      </c>
      <c r="E5" s="2" t="s">
        <v>62</v>
      </c>
      <c r="F5" s="2" t="s">
        <v>102</v>
      </c>
      <c r="G5" s="2" t="s">
        <v>28</v>
      </c>
      <c r="H5" s="3">
        <v>66900</v>
      </c>
      <c r="I5" s="17" t="s">
        <v>228</v>
      </c>
      <c r="J5" s="18">
        <v>0</v>
      </c>
      <c r="K5" s="17"/>
      <c r="L5" s="18">
        <v>66900</v>
      </c>
      <c r="M5" s="18">
        <v>0</v>
      </c>
      <c r="N5" s="17">
        <v>4800062758</v>
      </c>
      <c r="O5" s="19" t="s">
        <v>227</v>
      </c>
      <c r="P5" s="18">
        <v>2616936</v>
      </c>
      <c r="Q5" s="17" t="s">
        <v>215</v>
      </c>
      <c r="R5" s="19">
        <v>45099</v>
      </c>
      <c r="S5" s="19">
        <v>45180</v>
      </c>
      <c r="T5" s="19"/>
      <c r="U5" s="18">
        <v>66900</v>
      </c>
      <c r="V5" s="18">
        <v>66900</v>
      </c>
      <c r="W5" s="18">
        <v>66900</v>
      </c>
      <c r="X5" s="18">
        <v>0</v>
      </c>
      <c r="Y5" s="18">
        <v>44540</v>
      </c>
      <c r="Z5" s="18">
        <v>0</v>
      </c>
      <c r="AA5" s="18">
        <v>0</v>
      </c>
      <c r="AB5" s="18">
        <v>0</v>
      </c>
      <c r="AC5" s="18">
        <v>0</v>
      </c>
      <c r="AD5" s="18">
        <v>0</v>
      </c>
      <c r="AE5" s="17"/>
      <c r="AF5" s="17"/>
      <c r="AG5" s="17"/>
      <c r="AH5" s="18">
        <v>0</v>
      </c>
      <c r="AI5" s="18">
        <v>66900</v>
      </c>
    </row>
    <row r="6" spans="1:35" hidden="1" x14ac:dyDescent="0.35">
      <c r="A6" s="2" t="s">
        <v>173</v>
      </c>
      <c r="B6" s="20">
        <v>45107</v>
      </c>
      <c r="C6" s="3">
        <v>66900</v>
      </c>
      <c r="D6" s="2" t="s">
        <v>61</v>
      </c>
      <c r="E6" s="2" t="s">
        <v>62</v>
      </c>
      <c r="F6" s="2" t="s">
        <v>93</v>
      </c>
      <c r="G6" s="2" t="s">
        <v>28</v>
      </c>
      <c r="H6" s="3">
        <v>66900</v>
      </c>
      <c r="I6" s="17" t="s">
        <v>228</v>
      </c>
      <c r="J6" s="18">
        <v>0</v>
      </c>
      <c r="K6" s="17"/>
      <c r="L6" s="18">
        <v>66900</v>
      </c>
      <c r="M6" s="18">
        <v>0</v>
      </c>
      <c r="N6" s="17">
        <v>4800062758</v>
      </c>
      <c r="O6" s="19" t="s">
        <v>227</v>
      </c>
      <c r="P6" s="18">
        <v>2616936</v>
      </c>
      <c r="Q6" s="17" t="s">
        <v>215</v>
      </c>
      <c r="R6" s="19">
        <v>45107</v>
      </c>
      <c r="S6" s="19">
        <v>45180</v>
      </c>
      <c r="T6" s="19"/>
      <c r="U6" s="18">
        <v>66900</v>
      </c>
      <c r="V6" s="18">
        <v>66900</v>
      </c>
      <c r="W6" s="18">
        <v>66900</v>
      </c>
      <c r="X6" s="18">
        <v>0</v>
      </c>
      <c r="Y6" s="18">
        <v>44540</v>
      </c>
      <c r="Z6" s="18">
        <v>0</v>
      </c>
      <c r="AA6" s="18">
        <v>0</v>
      </c>
      <c r="AB6" s="18">
        <v>0</v>
      </c>
      <c r="AC6" s="18">
        <v>0</v>
      </c>
      <c r="AD6" s="18">
        <v>0</v>
      </c>
      <c r="AE6" s="17"/>
      <c r="AF6" s="17"/>
      <c r="AG6" s="17"/>
      <c r="AH6" s="18">
        <v>0</v>
      </c>
      <c r="AI6" s="18">
        <v>66900</v>
      </c>
    </row>
    <row r="7" spans="1:35" hidden="1" x14ac:dyDescent="0.35">
      <c r="A7" s="2" t="s">
        <v>175</v>
      </c>
      <c r="B7" s="20">
        <v>45125</v>
      </c>
      <c r="C7" s="3">
        <v>150100</v>
      </c>
      <c r="D7" s="2" t="s">
        <v>61</v>
      </c>
      <c r="E7" s="2" t="s">
        <v>62</v>
      </c>
      <c r="F7" s="2" t="s">
        <v>114</v>
      </c>
      <c r="G7" s="2" t="s">
        <v>28</v>
      </c>
      <c r="H7" s="3">
        <v>150100</v>
      </c>
      <c r="I7" s="17" t="s">
        <v>228</v>
      </c>
      <c r="J7" s="18">
        <v>0</v>
      </c>
      <c r="K7" s="17"/>
      <c r="L7" s="18">
        <v>150100</v>
      </c>
      <c r="M7" s="18">
        <v>0</v>
      </c>
      <c r="N7" s="17">
        <v>4800062758</v>
      </c>
      <c r="O7" s="19" t="s">
        <v>227</v>
      </c>
      <c r="P7" s="18">
        <v>2616936</v>
      </c>
      <c r="Q7" s="17" t="s">
        <v>215</v>
      </c>
      <c r="R7" s="19">
        <v>45125</v>
      </c>
      <c r="S7" s="19">
        <v>45180</v>
      </c>
      <c r="T7" s="19"/>
      <c r="U7" s="18">
        <v>150100</v>
      </c>
      <c r="V7" s="18">
        <v>150100</v>
      </c>
      <c r="W7" s="18">
        <v>150100</v>
      </c>
      <c r="X7" s="18">
        <v>0</v>
      </c>
      <c r="Y7" s="18">
        <v>398436</v>
      </c>
      <c r="Z7" s="18">
        <v>0</v>
      </c>
      <c r="AA7" s="18">
        <v>0</v>
      </c>
      <c r="AB7" s="18">
        <v>0</v>
      </c>
      <c r="AC7" s="18">
        <v>0</v>
      </c>
      <c r="AD7" s="18">
        <v>0</v>
      </c>
      <c r="AE7" s="17"/>
      <c r="AF7" s="17"/>
      <c r="AG7" s="17"/>
      <c r="AH7" s="18">
        <v>0</v>
      </c>
      <c r="AI7" s="18">
        <v>150100</v>
      </c>
    </row>
    <row r="8" spans="1:35" hidden="1" x14ac:dyDescent="0.35">
      <c r="A8" s="2" t="s">
        <v>176</v>
      </c>
      <c r="B8" s="20">
        <v>45125</v>
      </c>
      <c r="C8" s="3">
        <v>1665400</v>
      </c>
      <c r="D8" s="2" t="s">
        <v>61</v>
      </c>
      <c r="E8" s="2" t="s">
        <v>62</v>
      </c>
      <c r="F8" s="2" t="s">
        <v>114</v>
      </c>
      <c r="G8" s="2" t="s">
        <v>28</v>
      </c>
      <c r="H8" s="3">
        <v>1506500</v>
      </c>
      <c r="I8" s="17" t="s">
        <v>228</v>
      </c>
      <c r="J8" s="18">
        <v>0</v>
      </c>
      <c r="K8" s="17"/>
      <c r="L8" s="18">
        <v>1665400</v>
      </c>
      <c r="M8" s="18">
        <v>0</v>
      </c>
      <c r="N8" s="17">
        <v>4800062758</v>
      </c>
      <c r="O8" s="19" t="s">
        <v>227</v>
      </c>
      <c r="P8" s="18">
        <v>2616936</v>
      </c>
      <c r="Q8" s="17" t="s">
        <v>215</v>
      </c>
      <c r="R8" s="19">
        <v>45125</v>
      </c>
      <c r="S8" s="19">
        <v>45180</v>
      </c>
      <c r="T8" s="19"/>
      <c r="U8" s="18">
        <v>1665400</v>
      </c>
      <c r="V8" s="18">
        <v>1665400</v>
      </c>
      <c r="W8" s="18">
        <v>1665400</v>
      </c>
      <c r="X8" s="18">
        <v>0</v>
      </c>
      <c r="Y8" s="18">
        <v>398436</v>
      </c>
      <c r="Z8" s="18">
        <v>0</v>
      </c>
      <c r="AA8" s="18">
        <v>0</v>
      </c>
      <c r="AB8" s="18">
        <v>0</v>
      </c>
      <c r="AC8" s="18">
        <v>0</v>
      </c>
      <c r="AD8" s="18">
        <v>0</v>
      </c>
      <c r="AE8" s="17"/>
      <c r="AF8" s="17"/>
      <c r="AG8" s="17"/>
      <c r="AH8" s="18">
        <v>0</v>
      </c>
      <c r="AI8" s="18">
        <v>1665400</v>
      </c>
    </row>
    <row r="9" spans="1:35" hidden="1" x14ac:dyDescent="0.35">
      <c r="A9" s="2" t="s">
        <v>182</v>
      </c>
      <c r="B9" s="20">
        <v>45245</v>
      </c>
      <c r="C9" s="3">
        <v>46400</v>
      </c>
      <c r="D9" s="2" t="s">
        <v>61</v>
      </c>
      <c r="E9" s="2" t="s">
        <v>62</v>
      </c>
      <c r="F9" s="2" t="s">
        <v>120</v>
      </c>
      <c r="G9" s="2" t="s">
        <v>52</v>
      </c>
      <c r="H9" s="3">
        <v>41800</v>
      </c>
      <c r="I9" s="17" t="s">
        <v>228</v>
      </c>
      <c r="J9" s="18">
        <v>0</v>
      </c>
      <c r="K9" s="17"/>
      <c r="L9" s="18">
        <v>41800</v>
      </c>
      <c r="M9" s="18">
        <v>0</v>
      </c>
      <c r="N9" s="17">
        <v>4800062758</v>
      </c>
      <c r="O9" s="19" t="s">
        <v>227</v>
      </c>
      <c r="P9" s="18">
        <v>2616936</v>
      </c>
      <c r="Q9" s="17" t="s">
        <v>215</v>
      </c>
      <c r="R9" s="19">
        <v>45245</v>
      </c>
      <c r="S9" s="19">
        <v>45274</v>
      </c>
      <c r="T9" s="19"/>
      <c r="U9" s="18">
        <v>46400</v>
      </c>
      <c r="V9" s="18">
        <v>41800</v>
      </c>
      <c r="W9" s="18">
        <v>46400</v>
      </c>
      <c r="X9" s="18">
        <v>4600</v>
      </c>
      <c r="Y9" s="18">
        <v>46400</v>
      </c>
      <c r="Z9" s="18">
        <v>0</v>
      </c>
      <c r="AA9" s="18">
        <v>0</v>
      </c>
      <c r="AB9" s="18">
        <v>0</v>
      </c>
      <c r="AC9" s="18">
        <v>0</v>
      </c>
      <c r="AD9" s="18">
        <v>0</v>
      </c>
      <c r="AE9" s="17"/>
      <c r="AF9" s="17"/>
      <c r="AG9" s="17"/>
      <c r="AH9" s="18">
        <v>0</v>
      </c>
      <c r="AI9" s="18">
        <v>41800</v>
      </c>
    </row>
    <row r="10" spans="1:35" hidden="1" x14ac:dyDescent="0.35">
      <c r="A10" s="2" t="s">
        <v>183</v>
      </c>
      <c r="B10" s="20">
        <v>45248</v>
      </c>
      <c r="C10" s="3">
        <v>158900</v>
      </c>
      <c r="D10" s="2" t="s">
        <v>61</v>
      </c>
      <c r="E10" s="2" t="s">
        <v>62</v>
      </c>
      <c r="F10" s="2" t="s">
        <v>120</v>
      </c>
      <c r="G10" s="2" t="s">
        <v>52</v>
      </c>
      <c r="H10" s="3">
        <v>158900</v>
      </c>
      <c r="I10" s="17" t="s">
        <v>228</v>
      </c>
      <c r="J10" s="18">
        <v>0</v>
      </c>
      <c r="K10" s="17"/>
      <c r="L10" s="18">
        <v>158900</v>
      </c>
      <c r="M10" s="18">
        <v>0</v>
      </c>
      <c r="N10" s="17">
        <v>4800062758</v>
      </c>
      <c r="O10" s="19" t="s">
        <v>227</v>
      </c>
      <c r="P10" s="18">
        <v>2616936</v>
      </c>
      <c r="Q10" s="17" t="s">
        <v>215</v>
      </c>
      <c r="R10" s="19">
        <v>45248</v>
      </c>
      <c r="S10" s="19">
        <v>45274</v>
      </c>
      <c r="T10" s="19"/>
      <c r="U10" s="18">
        <v>158900</v>
      </c>
      <c r="V10" s="18">
        <v>158900</v>
      </c>
      <c r="W10" s="18">
        <v>158900</v>
      </c>
      <c r="X10" s="18">
        <v>0</v>
      </c>
      <c r="Y10" s="18">
        <v>124100</v>
      </c>
      <c r="Z10" s="18">
        <v>0</v>
      </c>
      <c r="AA10" s="18">
        <v>0</v>
      </c>
      <c r="AB10" s="18">
        <v>0</v>
      </c>
      <c r="AC10" s="18">
        <v>0</v>
      </c>
      <c r="AD10" s="18">
        <v>0</v>
      </c>
      <c r="AE10" s="17"/>
      <c r="AF10" s="17"/>
      <c r="AG10" s="17"/>
      <c r="AH10" s="18">
        <v>0</v>
      </c>
      <c r="AI10" s="18">
        <v>158900</v>
      </c>
    </row>
    <row r="11" spans="1:35" hidden="1" x14ac:dyDescent="0.35">
      <c r="A11" s="2" t="s">
        <v>153</v>
      </c>
      <c r="B11" s="20">
        <v>44524</v>
      </c>
      <c r="C11" s="3">
        <v>91500</v>
      </c>
      <c r="D11" s="2" t="s">
        <v>61</v>
      </c>
      <c r="E11" s="2" t="s">
        <v>62</v>
      </c>
      <c r="F11" s="2" t="s">
        <v>85</v>
      </c>
      <c r="G11" s="2" t="s">
        <v>20</v>
      </c>
      <c r="H11" s="3">
        <v>91500</v>
      </c>
      <c r="I11" s="17" t="s">
        <v>228</v>
      </c>
      <c r="J11" s="18">
        <v>0</v>
      </c>
      <c r="K11" s="17"/>
      <c r="L11" s="18">
        <v>91500</v>
      </c>
      <c r="M11" s="18">
        <v>0</v>
      </c>
      <c r="N11" s="17">
        <v>2201242783</v>
      </c>
      <c r="O11" s="19" t="s">
        <v>226</v>
      </c>
      <c r="P11" s="18">
        <v>91500</v>
      </c>
      <c r="Q11" s="17" t="s">
        <v>215</v>
      </c>
      <c r="R11" s="19">
        <v>44533</v>
      </c>
      <c r="S11" s="19">
        <v>44551</v>
      </c>
      <c r="T11" s="19"/>
      <c r="U11" s="18">
        <v>91500</v>
      </c>
      <c r="V11" s="18">
        <v>91500</v>
      </c>
      <c r="W11" s="18">
        <v>91500</v>
      </c>
      <c r="X11" s="18">
        <v>0</v>
      </c>
      <c r="Y11" s="18">
        <v>311171</v>
      </c>
      <c r="Z11" s="18">
        <v>0</v>
      </c>
      <c r="AA11" s="18">
        <v>0</v>
      </c>
      <c r="AB11" s="18">
        <v>0</v>
      </c>
      <c r="AC11" s="18">
        <v>0</v>
      </c>
      <c r="AD11" s="18">
        <v>0</v>
      </c>
      <c r="AE11" s="17"/>
      <c r="AF11" s="17"/>
      <c r="AG11" s="17"/>
      <c r="AH11" s="18">
        <v>0</v>
      </c>
      <c r="AI11" s="18">
        <v>91500</v>
      </c>
    </row>
    <row r="12" spans="1:35" hidden="1" x14ac:dyDescent="0.35">
      <c r="A12" s="2" t="s">
        <v>144</v>
      </c>
      <c r="B12" s="20">
        <v>43177</v>
      </c>
      <c r="C12" s="3">
        <v>749751</v>
      </c>
      <c r="D12" s="2" t="s">
        <v>61</v>
      </c>
      <c r="E12" s="2" t="s">
        <v>62</v>
      </c>
      <c r="F12" s="2" t="s">
        <v>72</v>
      </c>
      <c r="G12" s="2" t="s">
        <v>8</v>
      </c>
      <c r="H12" s="3">
        <v>460819</v>
      </c>
      <c r="I12" s="17" t="s">
        <v>228</v>
      </c>
      <c r="J12" s="18">
        <v>0</v>
      </c>
      <c r="K12" s="17"/>
      <c r="L12" s="18">
        <v>749751</v>
      </c>
      <c r="M12" s="18">
        <v>0</v>
      </c>
      <c r="N12" s="17">
        <v>2200510366</v>
      </c>
      <c r="O12" s="19" t="s">
        <v>225</v>
      </c>
      <c r="P12" s="18">
        <v>749751</v>
      </c>
      <c r="Q12" s="17" t="s">
        <v>215</v>
      </c>
      <c r="R12" s="19">
        <v>43177</v>
      </c>
      <c r="S12" s="19">
        <v>43206</v>
      </c>
      <c r="T12" s="19"/>
      <c r="U12" s="18">
        <v>749751</v>
      </c>
      <c r="V12" s="18">
        <v>749751</v>
      </c>
      <c r="W12" s="18">
        <v>749751</v>
      </c>
      <c r="X12" s="18">
        <v>0</v>
      </c>
      <c r="Y12" s="18">
        <v>0</v>
      </c>
      <c r="Z12" s="18">
        <v>0</v>
      </c>
      <c r="AA12" s="18">
        <v>0</v>
      </c>
      <c r="AB12" s="18">
        <v>0</v>
      </c>
      <c r="AC12" s="18">
        <v>0</v>
      </c>
      <c r="AD12" s="18">
        <v>0</v>
      </c>
      <c r="AE12" s="17"/>
      <c r="AF12" s="17"/>
      <c r="AG12" s="17"/>
      <c r="AH12" s="18">
        <v>0</v>
      </c>
      <c r="AI12" s="18">
        <v>749751</v>
      </c>
    </row>
    <row r="13" spans="1:35" hidden="1" x14ac:dyDescent="0.35">
      <c r="A13" s="2" t="s">
        <v>158</v>
      </c>
      <c r="B13" s="20">
        <v>45091</v>
      </c>
      <c r="C13" s="3">
        <v>46400</v>
      </c>
      <c r="D13" s="2" t="s">
        <v>61</v>
      </c>
      <c r="E13" s="2" t="s">
        <v>62</v>
      </c>
      <c r="F13" s="2" t="s">
        <v>93</v>
      </c>
      <c r="G13" s="2" t="s">
        <v>28</v>
      </c>
      <c r="H13" s="3">
        <v>46400</v>
      </c>
      <c r="I13" s="17" t="s">
        <v>219</v>
      </c>
      <c r="J13" s="18">
        <v>0</v>
      </c>
      <c r="K13" s="17"/>
      <c r="L13" s="18">
        <v>0</v>
      </c>
      <c r="M13" s="18">
        <v>0</v>
      </c>
      <c r="N13" s="17"/>
      <c r="O13" s="19"/>
      <c r="P13" s="18">
        <v>0</v>
      </c>
      <c r="Q13" s="17" t="s">
        <v>218</v>
      </c>
      <c r="R13" s="19">
        <v>45091</v>
      </c>
      <c r="S13" s="19">
        <v>45180</v>
      </c>
      <c r="T13" s="19">
        <v>45229</v>
      </c>
      <c r="U13" s="18">
        <v>46400</v>
      </c>
      <c r="V13" s="18">
        <v>0</v>
      </c>
      <c r="W13" s="18">
        <v>0</v>
      </c>
      <c r="X13" s="18">
        <v>0</v>
      </c>
      <c r="Y13" s="18">
        <v>0</v>
      </c>
      <c r="Z13" s="18">
        <v>0</v>
      </c>
      <c r="AA13" s="18">
        <v>0</v>
      </c>
      <c r="AB13" s="18">
        <v>0</v>
      </c>
      <c r="AC13" s="18">
        <v>0</v>
      </c>
      <c r="AD13" s="18">
        <v>46400</v>
      </c>
      <c r="AE13" s="17" t="s">
        <v>216</v>
      </c>
      <c r="AF13" s="17" t="s">
        <v>220</v>
      </c>
      <c r="AG13" s="17" t="s">
        <v>221</v>
      </c>
      <c r="AH13" s="18">
        <v>0</v>
      </c>
      <c r="AI13" s="18">
        <v>0</v>
      </c>
    </row>
    <row r="14" spans="1:35" hidden="1" x14ac:dyDescent="0.35">
      <c r="A14" s="2" t="s">
        <v>172</v>
      </c>
      <c r="B14" s="20">
        <v>45107</v>
      </c>
      <c r="C14" s="3">
        <v>908060</v>
      </c>
      <c r="D14" s="2" t="s">
        <v>61</v>
      </c>
      <c r="E14" s="2" t="s">
        <v>62</v>
      </c>
      <c r="F14" s="2" t="s">
        <v>93</v>
      </c>
      <c r="G14" s="2" t="s">
        <v>28</v>
      </c>
      <c r="H14" s="3">
        <v>908060</v>
      </c>
      <c r="I14" s="17" t="s">
        <v>219</v>
      </c>
      <c r="J14" s="18">
        <v>0</v>
      </c>
      <c r="K14" s="17"/>
      <c r="L14" s="18">
        <v>0</v>
      </c>
      <c r="M14" s="18">
        <v>0</v>
      </c>
      <c r="N14" s="17"/>
      <c r="O14" s="19"/>
      <c r="P14" s="18">
        <v>0</v>
      </c>
      <c r="Q14" s="17" t="s">
        <v>218</v>
      </c>
      <c r="R14" s="19">
        <v>45107</v>
      </c>
      <c r="S14" s="19">
        <v>45180</v>
      </c>
      <c r="T14" s="19">
        <v>45229</v>
      </c>
      <c r="U14" s="18">
        <v>908060</v>
      </c>
      <c r="V14" s="18">
        <v>0</v>
      </c>
      <c r="W14" s="18">
        <v>0</v>
      </c>
      <c r="X14" s="18">
        <v>0</v>
      </c>
      <c r="Y14" s="18">
        <v>0</v>
      </c>
      <c r="Z14" s="18">
        <v>0</v>
      </c>
      <c r="AA14" s="18">
        <v>0</v>
      </c>
      <c r="AB14" s="18">
        <v>0</v>
      </c>
      <c r="AC14" s="18">
        <v>0</v>
      </c>
      <c r="AD14" s="18">
        <v>908060</v>
      </c>
      <c r="AE14" s="17" t="s">
        <v>216</v>
      </c>
      <c r="AF14" s="17" t="s">
        <v>222</v>
      </c>
      <c r="AG14" s="17" t="s">
        <v>221</v>
      </c>
      <c r="AH14" s="18">
        <v>0</v>
      </c>
      <c r="AI14" s="18">
        <v>0</v>
      </c>
    </row>
    <row r="15" spans="1:35" hidden="1" x14ac:dyDescent="0.35">
      <c r="A15" s="2" t="s">
        <v>174</v>
      </c>
      <c r="B15" s="20">
        <v>45107</v>
      </c>
      <c r="C15" s="3">
        <v>189900</v>
      </c>
      <c r="D15" s="2" t="s">
        <v>61</v>
      </c>
      <c r="E15" s="2" t="s">
        <v>62</v>
      </c>
      <c r="F15" s="2" t="s">
        <v>102</v>
      </c>
      <c r="G15" s="2" t="s">
        <v>28</v>
      </c>
      <c r="H15" s="3">
        <v>189900</v>
      </c>
      <c r="I15" s="17" t="s">
        <v>219</v>
      </c>
      <c r="J15" s="18">
        <v>0</v>
      </c>
      <c r="K15" s="17"/>
      <c r="L15" s="18">
        <v>0</v>
      </c>
      <c r="M15" s="18">
        <v>0</v>
      </c>
      <c r="N15" s="17"/>
      <c r="O15" s="19"/>
      <c r="P15" s="18">
        <v>0</v>
      </c>
      <c r="Q15" s="17" t="s">
        <v>218</v>
      </c>
      <c r="R15" s="19">
        <v>45107</v>
      </c>
      <c r="S15" s="19">
        <v>45323</v>
      </c>
      <c r="T15" s="19">
        <v>45349</v>
      </c>
      <c r="U15" s="18">
        <v>189900</v>
      </c>
      <c r="V15" s="18">
        <v>0</v>
      </c>
      <c r="W15" s="18">
        <v>0</v>
      </c>
      <c r="X15" s="18">
        <v>0</v>
      </c>
      <c r="Y15" s="18">
        <v>0</v>
      </c>
      <c r="Z15" s="18">
        <v>0</v>
      </c>
      <c r="AA15" s="18">
        <v>0</v>
      </c>
      <c r="AB15" s="18">
        <v>0</v>
      </c>
      <c r="AC15" s="18">
        <v>0</v>
      </c>
      <c r="AD15" s="18">
        <v>189900</v>
      </c>
      <c r="AE15" s="17" t="s">
        <v>216</v>
      </c>
      <c r="AF15" s="17" t="s">
        <v>223</v>
      </c>
      <c r="AG15" s="17" t="s">
        <v>217</v>
      </c>
      <c r="AH15" s="18">
        <v>0</v>
      </c>
      <c r="AI15" s="18">
        <v>0</v>
      </c>
    </row>
    <row r="16" spans="1:35" hidden="1" x14ac:dyDescent="0.35">
      <c r="A16" s="2" t="s">
        <v>177</v>
      </c>
      <c r="B16" s="20">
        <v>45135</v>
      </c>
      <c r="C16" s="3">
        <v>189900</v>
      </c>
      <c r="D16" s="2" t="s">
        <v>61</v>
      </c>
      <c r="E16" s="2" t="s">
        <v>62</v>
      </c>
      <c r="F16" s="2" t="s">
        <v>109</v>
      </c>
      <c r="G16" s="2" t="s">
        <v>28</v>
      </c>
      <c r="H16" s="3">
        <v>189900</v>
      </c>
      <c r="I16" s="17" t="s">
        <v>219</v>
      </c>
      <c r="J16" s="18">
        <v>0</v>
      </c>
      <c r="K16" s="17"/>
      <c r="L16" s="18">
        <v>0</v>
      </c>
      <c r="M16" s="18">
        <v>0</v>
      </c>
      <c r="N16" s="17"/>
      <c r="O16" s="19"/>
      <c r="P16" s="18">
        <v>0</v>
      </c>
      <c r="Q16" s="17" t="s">
        <v>218</v>
      </c>
      <c r="R16" s="19">
        <v>45135</v>
      </c>
      <c r="S16" s="19">
        <v>45328</v>
      </c>
      <c r="T16" s="19">
        <v>45349</v>
      </c>
      <c r="U16" s="18">
        <v>189900</v>
      </c>
      <c r="V16" s="18">
        <v>0</v>
      </c>
      <c r="W16" s="18">
        <v>0</v>
      </c>
      <c r="X16" s="18">
        <v>0</v>
      </c>
      <c r="Y16" s="18">
        <v>0</v>
      </c>
      <c r="Z16" s="18">
        <v>0</v>
      </c>
      <c r="AA16" s="18">
        <v>0</v>
      </c>
      <c r="AB16" s="18">
        <v>0</v>
      </c>
      <c r="AC16" s="18">
        <v>0</v>
      </c>
      <c r="AD16" s="18">
        <v>189900</v>
      </c>
      <c r="AE16" s="17" t="s">
        <v>216</v>
      </c>
      <c r="AF16" s="17" t="s">
        <v>224</v>
      </c>
      <c r="AG16" s="17" t="s">
        <v>217</v>
      </c>
      <c r="AH16" s="18">
        <v>0</v>
      </c>
      <c r="AI16" s="18">
        <v>0</v>
      </c>
    </row>
    <row r="17" spans="1:35" hidden="1" x14ac:dyDescent="0.35">
      <c r="A17" s="2" t="s">
        <v>154</v>
      </c>
      <c r="B17" s="20">
        <v>44667</v>
      </c>
      <c r="C17" s="3">
        <v>4739373</v>
      </c>
      <c r="D17" s="2" t="s">
        <v>61</v>
      </c>
      <c r="E17" s="2" t="s">
        <v>62</v>
      </c>
      <c r="F17" s="2" t="s">
        <v>87</v>
      </c>
      <c r="G17" s="2" t="s">
        <v>22</v>
      </c>
      <c r="H17" s="3">
        <v>4739373</v>
      </c>
      <c r="I17" s="17" t="s">
        <v>229</v>
      </c>
      <c r="J17" s="18">
        <v>0</v>
      </c>
      <c r="K17" s="17"/>
      <c r="L17" s="18">
        <v>0</v>
      </c>
      <c r="M17" s="18">
        <v>0</v>
      </c>
      <c r="N17" s="17"/>
      <c r="O17" s="19"/>
      <c r="P17" s="18">
        <v>0</v>
      </c>
      <c r="Q17" s="17" t="s">
        <v>215</v>
      </c>
      <c r="R17" s="19">
        <v>44667</v>
      </c>
      <c r="S17" s="19">
        <v>45355</v>
      </c>
      <c r="T17" s="19"/>
      <c r="U17" s="18">
        <v>4739373</v>
      </c>
      <c r="V17" s="18">
        <v>4739373</v>
      </c>
      <c r="W17" s="18">
        <v>4739373</v>
      </c>
      <c r="X17" s="18">
        <v>0</v>
      </c>
      <c r="Y17" s="18">
        <v>12023777</v>
      </c>
      <c r="Z17" s="18">
        <v>0</v>
      </c>
      <c r="AA17" s="18">
        <v>0</v>
      </c>
      <c r="AB17" s="18">
        <v>0</v>
      </c>
      <c r="AC17" s="18">
        <v>0</v>
      </c>
      <c r="AD17" s="18">
        <v>0</v>
      </c>
      <c r="AE17" s="17"/>
      <c r="AF17" s="17"/>
      <c r="AG17" s="17"/>
      <c r="AH17" s="18">
        <v>0</v>
      </c>
      <c r="AI17" s="18">
        <v>4739373</v>
      </c>
    </row>
    <row r="18" spans="1:35" hidden="1" x14ac:dyDescent="0.35">
      <c r="A18" s="2" t="s">
        <v>157</v>
      </c>
      <c r="B18" s="20">
        <v>45091</v>
      </c>
      <c r="C18" s="3">
        <v>150100</v>
      </c>
      <c r="D18" s="2" t="s">
        <v>61</v>
      </c>
      <c r="E18" s="2" t="s">
        <v>62</v>
      </c>
      <c r="F18" s="2" t="s">
        <v>93</v>
      </c>
      <c r="G18" s="2" t="s">
        <v>28</v>
      </c>
      <c r="H18" s="3">
        <v>150100</v>
      </c>
      <c r="I18" s="17" t="s">
        <v>229</v>
      </c>
      <c r="J18" s="18">
        <v>0</v>
      </c>
      <c r="K18" s="17"/>
      <c r="L18" s="18">
        <v>0</v>
      </c>
      <c r="M18" s="18">
        <v>0</v>
      </c>
      <c r="N18" s="17"/>
      <c r="O18" s="19"/>
      <c r="P18" s="18">
        <v>0</v>
      </c>
      <c r="Q18" s="17" t="s">
        <v>215</v>
      </c>
      <c r="R18" s="19">
        <v>45091</v>
      </c>
      <c r="S18" s="19">
        <v>45180</v>
      </c>
      <c r="T18" s="19"/>
      <c r="U18" s="18">
        <v>150100</v>
      </c>
      <c r="V18" s="18">
        <v>150100</v>
      </c>
      <c r="W18" s="18">
        <v>150100</v>
      </c>
      <c r="X18" s="18">
        <v>0</v>
      </c>
      <c r="Y18" s="18">
        <v>287689</v>
      </c>
      <c r="Z18" s="18">
        <v>0</v>
      </c>
      <c r="AA18" s="18">
        <v>0</v>
      </c>
      <c r="AB18" s="18">
        <v>0</v>
      </c>
      <c r="AC18" s="18">
        <v>0</v>
      </c>
      <c r="AD18" s="18">
        <v>0</v>
      </c>
      <c r="AE18" s="17"/>
      <c r="AF18" s="17"/>
      <c r="AG18" s="17"/>
      <c r="AH18" s="18">
        <v>0</v>
      </c>
      <c r="AI18" s="18">
        <v>150100</v>
      </c>
    </row>
    <row r="19" spans="1:35" hidden="1" x14ac:dyDescent="0.35">
      <c r="A19" s="2" t="s">
        <v>160</v>
      </c>
      <c r="B19" s="20">
        <v>45091</v>
      </c>
      <c r="C19" s="3">
        <v>86991</v>
      </c>
      <c r="D19" s="2" t="s">
        <v>61</v>
      </c>
      <c r="E19" s="2" t="s">
        <v>62</v>
      </c>
      <c r="F19" s="2" t="s">
        <v>93</v>
      </c>
      <c r="G19" s="2" t="s">
        <v>28</v>
      </c>
      <c r="H19" s="3">
        <v>86991</v>
      </c>
      <c r="I19" s="17" t="s">
        <v>229</v>
      </c>
      <c r="J19" s="18">
        <v>0</v>
      </c>
      <c r="K19" s="17"/>
      <c r="L19" s="18">
        <v>0</v>
      </c>
      <c r="M19" s="18">
        <v>0</v>
      </c>
      <c r="N19" s="17"/>
      <c r="O19" s="19"/>
      <c r="P19" s="18">
        <v>0</v>
      </c>
      <c r="Q19" s="17" t="s">
        <v>215</v>
      </c>
      <c r="R19" s="19">
        <v>45091</v>
      </c>
      <c r="S19" s="19">
        <v>45180</v>
      </c>
      <c r="T19" s="19"/>
      <c r="U19" s="18">
        <v>86991</v>
      </c>
      <c r="V19" s="18">
        <v>86991</v>
      </c>
      <c r="W19" s="18">
        <v>86991</v>
      </c>
      <c r="X19" s="18">
        <v>0</v>
      </c>
      <c r="Y19" s="18">
        <v>287851</v>
      </c>
      <c r="Z19" s="18">
        <v>0</v>
      </c>
      <c r="AA19" s="18">
        <v>0</v>
      </c>
      <c r="AB19" s="18">
        <v>0</v>
      </c>
      <c r="AC19" s="18">
        <v>0</v>
      </c>
      <c r="AD19" s="18">
        <v>0</v>
      </c>
      <c r="AE19" s="17"/>
      <c r="AF19" s="17"/>
      <c r="AG19" s="17"/>
      <c r="AH19" s="18">
        <v>0</v>
      </c>
      <c r="AI19" s="18">
        <v>86991</v>
      </c>
    </row>
    <row r="20" spans="1:35" hidden="1" x14ac:dyDescent="0.35">
      <c r="A20" s="2" t="s">
        <v>161</v>
      </c>
      <c r="B20" s="20">
        <v>45091</v>
      </c>
      <c r="C20" s="3">
        <v>150100</v>
      </c>
      <c r="D20" s="2" t="s">
        <v>61</v>
      </c>
      <c r="E20" s="2" t="s">
        <v>62</v>
      </c>
      <c r="F20" s="2" t="s">
        <v>93</v>
      </c>
      <c r="G20" s="2" t="s">
        <v>28</v>
      </c>
      <c r="H20" s="3">
        <v>150100</v>
      </c>
      <c r="I20" s="17" t="s">
        <v>229</v>
      </c>
      <c r="J20" s="18">
        <v>0</v>
      </c>
      <c r="K20" s="17"/>
      <c r="L20" s="18">
        <v>0</v>
      </c>
      <c r="M20" s="18">
        <v>0</v>
      </c>
      <c r="N20" s="17"/>
      <c r="O20" s="19"/>
      <c r="P20" s="18">
        <v>0</v>
      </c>
      <c r="Q20" s="17" t="s">
        <v>215</v>
      </c>
      <c r="R20" s="19">
        <v>45091</v>
      </c>
      <c r="S20" s="19">
        <v>45180</v>
      </c>
      <c r="T20" s="19"/>
      <c r="U20" s="18">
        <v>150100</v>
      </c>
      <c r="V20" s="18">
        <v>150100</v>
      </c>
      <c r="W20" s="18">
        <v>150100</v>
      </c>
      <c r="X20" s="18">
        <v>0</v>
      </c>
      <c r="Y20" s="18">
        <v>285786</v>
      </c>
      <c r="Z20" s="18">
        <v>0</v>
      </c>
      <c r="AA20" s="18">
        <v>0</v>
      </c>
      <c r="AB20" s="18">
        <v>0</v>
      </c>
      <c r="AC20" s="18">
        <v>0</v>
      </c>
      <c r="AD20" s="18">
        <v>0</v>
      </c>
      <c r="AE20" s="17"/>
      <c r="AF20" s="17"/>
      <c r="AG20" s="17"/>
      <c r="AH20" s="18">
        <v>0</v>
      </c>
      <c r="AI20" s="18">
        <v>150100</v>
      </c>
    </row>
    <row r="21" spans="1:35" hidden="1" x14ac:dyDescent="0.35">
      <c r="A21" s="2" t="s">
        <v>162</v>
      </c>
      <c r="B21" s="20">
        <v>45091</v>
      </c>
      <c r="C21" s="3">
        <v>150100</v>
      </c>
      <c r="D21" s="2" t="s">
        <v>61</v>
      </c>
      <c r="E21" s="2" t="s">
        <v>62</v>
      </c>
      <c r="F21" s="2" t="s">
        <v>93</v>
      </c>
      <c r="G21" s="2" t="s">
        <v>28</v>
      </c>
      <c r="H21" s="3">
        <v>150100</v>
      </c>
      <c r="I21" s="17" t="s">
        <v>229</v>
      </c>
      <c r="J21" s="18">
        <v>0</v>
      </c>
      <c r="K21" s="17"/>
      <c r="L21" s="18">
        <v>0</v>
      </c>
      <c r="M21" s="18">
        <v>0</v>
      </c>
      <c r="N21" s="17"/>
      <c r="O21" s="19"/>
      <c r="P21" s="18">
        <v>0</v>
      </c>
      <c r="Q21" s="17" t="s">
        <v>215</v>
      </c>
      <c r="R21" s="19">
        <v>45091</v>
      </c>
      <c r="S21" s="19">
        <v>45180</v>
      </c>
      <c r="T21" s="19"/>
      <c r="U21" s="18">
        <v>150100</v>
      </c>
      <c r="V21" s="18">
        <v>150100</v>
      </c>
      <c r="W21" s="18">
        <v>150100</v>
      </c>
      <c r="X21" s="18">
        <v>0</v>
      </c>
      <c r="Y21" s="18">
        <v>285786</v>
      </c>
      <c r="Z21" s="18">
        <v>0</v>
      </c>
      <c r="AA21" s="18">
        <v>0</v>
      </c>
      <c r="AB21" s="18">
        <v>0</v>
      </c>
      <c r="AC21" s="18">
        <v>0</v>
      </c>
      <c r="AD21" s="18">
        <v>0</v>
      </c>
      <c r="AE21" s="17"/>
      <c r="AF21" s="17"/>
      <c r="AG21" s="17"/>
      <c r="AH21" s="18">
        <v>0</v>
      </c>
      <c r="AI21" s="18">
        <v>150100</v>
      </c>
    </row>
    <row r="22" spans="1:35" hidden="1" x14ac:dyDescent="0.35">
      <c r="A22" s="2" t="s">
        <v>163</v>
      </c>
      <c r="B22" s="20">
        <v>45091</v>
      </c>
      <c r="C22" s="3">
        <v>150100</v>
      </c>
      <c r="D22" s="2" t="s">
        <v>61</v>
      </c>
      <c r="E22" s="2" t="s">
        <v>62</v>
      </c>
      <c r="F22" s="2" t="s">
        <v>93</v>
      </c>
      <c r="G22" s="2" t="s">
        <v>28</v>
      </c>
      <c r="H22" s="3">
        <v>150100</v>
      </c>
      <c r="I22" s="17" t="s">
        <v>229</v>
      </c>
      <c r="J22" s="18">
        <v>0</v>
      </c>
      <c r="K22" s="17"/>
      <c r="L22" s="18">
        <v>0</v>
      </c>
      <c r="M22" s="18">
        <v>0</v>
      </c>
      <c r="N22" s="17"/>
      <c r="O22" s="19"/>
      <c r="P22" s="18">
        <v>0</v>
      </c>
      <c r="Q22" s="17" t="s">
        <v>215</v>
      </c>
      <c r="R22" s="19">
        <v>45091</v>
      </c>
      <c r="S22" s="19">
        <v>45180</v>
      </c>
      <c r="T22" s="19"/>
      <c r="U22" s="18">
        <v>150100</v>
      </c>
      <c r="V22" s="18">
        <v>150100</v>
      </c>
      <c r="W22" s="18">
        <v>150100</v>
      </c>
      <c r="X22" s="18">
        <v>0</v>
      </c>
      <c r="Y22" s="18">
        <v>285786</v>
      </c>
      <c r="Z22" s="18">
        <v>0</v>
      </c>
      <c r="AA22" s="18">
        <v>0</v>
      </c>
      <c r="AB22" s="18">
        <v>0</v>
      </c>
      <c r="AC22" s="18">
        <v>0</v>
      </c>
      <c r="AD22" s="18">
        <v>0</v>
      </c>
      <c r="AE22" s="17"/>
      <c r="AF22" s="17"/>
      <c r="AG22" s="17"/>
      <c r="AH22" s="18">
        <v>0</v>
      </c>
      <c r="AI22" s="18">
        <v>150100</v>
      </c>
    </row>
    <row r="23" spans="1:35" hidden="1" x14ac:dyDescent="0.35">
      <c r="A23" s="2" t="s">
        <v>164</v>
      </c>
      <c r="B23" s="20">
        <v>45091</v>
      </c>
      <c r="C23" s="3">
        <v>76200</v>
      </c>
      <c r="D23" s="2" t="s">
        <v>61</v>
      </c>
      <c r="E23" s="2" t="s">
        <v>62</v>
      </c>
      <c r="F23" s="2" t="s">
        <v>93</v>
      </c>
      <c r="G23" s="2" t="s">
        <v>28</v>
      </c>
      <c r="H23" s="3">
        <v>76200</v>
      </c>
      <c r="I23" s="17" t="s">
        <v>229</v>
      </c>
      <c r="J23" s="18">
        <v>0</v>
      </c>
      <c r="K23" s="17"/>
      <c r="L23" s="18">
        <v>0</v>
      </c>
      <c r="M23" s="18">
        <v>0</v>
      </c>
      <c r="N23" s="17"/>
      <c r="O23" s="19"/>
      <c r="P23" s="18">
        <v>0</v>
      </c>
      <c r="Q23" s="17" t="s">
        <v>215</v>
      </c>
      <c r="R23" s="19">
        <v>45091</v>
      </c>
      <c r="S23" s="19">
        <v>45180</v>
      </c>
      <c r="T23" s="19"/>
      <c r="U23" s="18">
        <v>76200</v>
      </c>
      <c r="V23" s="18">
        <v>76200</v>
      </c>
      <c r="W23" s="18">
        <v>76200</v>
      </c>
      <c r="X23" s="18">
        <v>0</v>
      </c>
      <c r="Y23" s="18">
        <v>285786</v>
      </c>
      <c r="Z23" s="18">
        <v>0</v>
      </c>
      <c r="AA23" s="18">
        <v>0</v>
      </c>
      <c r="AB23" s="18">
        <v>0</v>
      </c>
      <c r="AC23" s="18">
        <v>0</v>
      </c>
      <c r="AD23" s="18">
        <v>0</v>
      </c>
      <c r="AE23" s="17"/>
      <c r="AF23" s="17"/>
      <c r="AG23" s="17"/>
      <c r="AH23" s="18">
        <v>0</v>
      </c>
      <c r="AI23" s="18">
        <v>76200</v>
      </c>
    </row>
    <row r="24" spans="1:35" hidden="1" x14ac:dyDescent="0.35">
      <c r="A24" s="2" t="s">
        <v>167</v>
      </c>
      <c r="B24" s="20">
        <v>45098</v>
      </c>
      <c r="C24" s="3">
        <v>46400</v>
      </c>
      <c r="D24" s="2" t="s">
        <v>61</v>
      </c>
      <c r="E24" s="2" t="s">
        <v>62</v>
      </c>
      <c r="F24" s="2" t="s">
        <v>93</v>
      </c>
      <c r="G24" s="2" t="s">
        <v>28</v>
      </c>
      <c r="H24" s="3">
        <v>42300</v>
      </c>
      <c r="I24" s="17" t="s">
        <v>229</v>
      </c>
      <c r="J24" s="18">
        <v>0</v>
      </c>
      <c r="K24" s="17"/>
      <c r="L24" s="18">
        <v>0</v>
      </c>
      <c r="M24" s="18">
        <v>0</v>
      </c>
      <c r="N24" s="17"/>
      <c r="O24" s="19"/>
      <c r="P24" s="18">
        <v>0</v>
      </c>
      <c r="Q24" s="17" t="s">
        <v>215</v>
      </c>
      <c r="R24" s="19">
        <v>45098</v>
      </c>
      <c r="S24" s="19">
        <v>45180</v>
      </c>
      <c r="T24" s="19"/>
      <c r="U24" s="18">
        <v>46400</v>
      </c>
      <c r="V24" s="18">
        <v>42300</v>
      </c>
      <c r="W24" s="18">
        <v>46400</v>
      </c>
      <c r="X24" s="18">
        <v>4100</v>
      </c>
      <c r="Y24" s="18">
        <v>285786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7"/>
      <c r="AF24" s="17"/>
      <c r="AG24" s="17"/>
      <c r="AH24" s="18">
        <v>0</v>
      </c>
      <c r="AI24" s="18">
        <v>42300</v>
      </c>
    </row>
    <row r="25" spans="1:35" hidden="1" x14ac:dyDescent="0.35">
      <c r="A25" s="2" t="s">
        <v>170</v>
      </c>
      <c r="B25" s="20">
        <v>45099</v>
      </c>
      <c r="C25" s="3">
        <v>43500</v>
      </c>
      <c r="D25" s="2" t="s">
        <v>61</v>
      </c>
      <c r="E25" s="2" t="s">
        <v>62</v>
      </c>
      <c r="F25" s="2" t="s">
        <v>93</v>
      </c>
      <c r="G25" s="2" t="s">
        <v>28</v>
      </c>
      <c r="H25" s="3">
        <v>39400</v>
      </c>
      <c r="I25" s="17" t="s">
        <v>229</v>
      </c>
      <c r="J25" s="18">
        <v>0</v>
      </c>
      <c r="K25" s="17"/>
      <c r="L25" s="18">
        <v>0</v>
      </c>
      <c r="M25" s="18">
        <v>0</v>
      </c>
      <c r="N25" s="17"/>
      <c r="O25" s="19"/>
      <c r="P25" s="18">
        <v>0</v>
      </c>
      <c r="Q25" s="17" t="s">
        <v>215</v>
      </c>
      <c r="R25" s="19">
        <v>45099</v>
      </c>
      <c r="S25" s="19">
        <v>45180</v>
      </c>
      <c r="T25" s="19"/>
      <c r="U25" s="18">
        <v>43500</v>
      </c>
      <c r="V25" s="18">
        <v>39400</v>
      </c>
      <c r="W25" s="18">
        <v>43500</v>
      </c>
      <c r="X25" s="18">
        <v>4100</v>
      </c>
      <c r="Y25" s="18">
        <v>30855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7"/>
      <c r="AF25" s="17"/>
      <c r="AG25" s="17"/>
      <c r="AH25" s="18">
        <v>0</v>
      </c>
      <c r="AI25" s="18">
        <v>39400</v>
      </c>
    </row>
    <row r="26" spans="1:35" hidden="1" x14ac:dyDescent="0.35">
      <c r="A26" s="2" t="s">
        <v>171</v>
      </c>
      <c r="B26" s="20">
        <v>45105</v>
      </c>
      <c r="C26" s="3">
        <v>904438</v>
      </c>
      <c r="D26" s="2" t="s">
        <v>61</v>
      </c>
      <c r="E26" s="2" t="s">
        <v>62</v>
      </c>
      <c r="F26" s="2" t="s">
        <v>109</v>
      </c>
      <c r="G26" s="2" t="s">
        <v>28</v>
      </c>
      <c r="H26" s="3">
        <v>904438</v>
      </c>
      <c r="I26" s="17" t="s">
        <v>229</v>
      </c>
      <c r="J26" s="18">
        <v>0</v>
      </c>
      <c r="K26" s="17"/>
      <c r="L26" s="18">
        <v>0</v>
      </c>
      <c r="M26" s="18">
        <v>0</v>
      </c>
      <c r="N26" s="17"/>
      <c r="O26" s="19"/>
      <c r="P26" s="18">
        <v>0</v>
      </c>
      <c r="Q26" s="17" t="s">
        <v>215</v>
      </c>
      <c r="R26" s="19">
        <v>45105</v>
      </c>
      <c r="S26" s="19">
        <v>45180</v>
      </c>
      <c r="T26" s="19"/>
      <c r="U26" s="18">
        <v>904438</v>
      </c>
      <c r="V26" s="18">
        <v>904438</v>
      </c>
      <c r="W26" s="18">
        <v>904438</v>
      </c>
      <c r="X26" s="18">
        <v>0</v>
      </c>
      <c r="Y26" s="18">
        <v>287851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7"/>
      <c r="AF26" s="17"/>
      <c r="AG26" s="17"/>
      <c r="AH26" s="18">
        <v>0</v>
      </c>
      <c r="AI26" s="18">
        <v>904438</v>
      </c>
    </row>
    <row r="27" spans="1:35" hidden="1" x14ac:dyDescent="0.35">
      <c r="A27" s="2" t="s">
        <v>178</v>
      </c>
      <c r="B27" s="20">
        <v>45183</v>
      </c>
      <c r="C27" s="3">
        <v>2083473</v>
      </c>
      <c r="D27" s="2" t="s">
        <v>61</v>
      </c>
      <c r="E27" s="2" t="s">
        <v>62</v>
      </c>
      <c r="F27" s="2" t="s">
        <v>118</v>
      </c>
      <c r="G27" s="2" t="s">
        <v>50</v>
      </c>
      <c r="H27" s="3">
        <v>2083473</v>
      </c>
      <c r="I27" s="17" t="s">
        <v>229</v>
      </c>
      <c r="J27" s="18">
        <v>2083473</v>
      </c>
      <c r="K27" s="17">
        <v>1222376026</v>
      </c>
      <c r="L27" s="18">
        <v>0</v>
      </c>
      <c r="M27" s="18">
        <v>0</v>
      </c>
      <c r="N27" s="17"/>
      <c r="O27" s="19"/>
      <c r="P27" s="18">
        <v>0</v>
      </c>
      <c r="Q27" s="17" t="s">
        <v>215</v>
      </c>
      <c r="R27" s="19">
        <v>45183</v>
      </c>
      <c r="S27" s="19">
        <v>45231</v>
      </c>
      <c r="T27" s="19"/>
      <c r="U27" s="18">
        <v>2083473</v>
      </c>
      <c r="V27" s="18">
        <v>2083473</v>
      </c>
      <c r="W27" s="18">
        <v>2083473</v>
      </c>
      <c r="X27" s="18">
        <v>0</v>
      </c>
      <c r="Y27" s="18">
        <v>0</v>
      </c>
      <c r="Z27" s="18">
        <v>0</v>
      </c>
      <c r="AA27" s="18">
        <v>0</v>
      </c>
      <c r="AB27" s="18">
        <v>0</v>
      </c>
      <c r="AC27" s="18">
        <v>0</v>
      </c>
      <c r="AD27" s="18">
        <v>0</v>
      </c>
      <c r="AE27" s="17"/>
      <c r="AF27" s="17"/>
      <c r="AG27" s="17"/>
      <c r="AH27" s="18">
        <v>0</v>
      </c>
      <c r="AI27" s="18">
        <v>2083473</v>
      </c>
    </row>
    <row r="28" spans="1:35" hidden="1" x14ac:dyDescent="0.35">
      <c r="A28" s="2" t="s">
        <v>179</v>
      </c>
      <c r="B28" s="20">
        <v>45234</v>
      </c>
      <c r="C28" s="3">
        <v>77712</v>
      </c>
      <c r="D28" s="2" t="s">
        <v>61</v>
      </c>
      <c r="E28" s="2" t="s">
        <v>62</v>
      </c>
      <c r="F28" s="2" t="s">
        <v>120</v>
      </c>
      <c r="G28" s="2" t="s">
        <v>52</v>
      </c>
      <c r="H28" s="3">
        <v>77712</v>
      </c>
      <c r="I28" s="17" t="s">
        <v>229</v>
      </c>
      <c r="J28" s="18">
        <v>0</v>
      </c>
      <c r="K28" s="17"/>
      <c r="L28" s="18">
        <v>0</v>
      </c>
      <c r="M28" s="18">
        <v>0</v>
      </c>
      <c r="N28" s="17"/>
      <c r="O28" s="19"/>
      <c r="P28" s="18">
        <v>0</v>
      </c>
      <c r="Q28" s="17" t="s">
        <v>215</v>
      </c>
      <c r="R28" s="19">
        <v>45234</v>
      </c>
      <c r="S28" s="19">
        <v>45274</v>
      </c>
      <c r="T28" s="19"/>
      <c r="U28" s="18">
        <v>77712</v>
      </c>
      <c r="V28" s="18">
        <v>77712</v>
      </c>
      <c r="W28" s="18">
        <v>77712</v>
      </c>
      <c r="X28" s="18">
        <v>0</v>
      </c>
      <c r="Y28" s="18">
        <v>240000</v>
      </c>
      <c r="Z28" s="18">
        <v>0</v>
      </c>
      <c r="AA28" s="18">
        <v>0</v>
      </c>
      <c r="AB28" s="18">
        <v>0</v>
      </c>
      <c r="AC28" s="18">
        <v>0</v>
      </c>
      <c r="AD28" s="18">
        <v>0</v>
      </c>
      <c r="AE28" s="17"/>
      <c r="AF28" s="17"/>
      <c r="AG28" s="17"/>
      <c r="AH28" s="18">
        <v>0</v>
      </c>
      <c r="AI28" s="18">
        <v>77712</v>
      </c>
    </row>
    <row r="29" spans="1:35" hidden="1" x14ac:dyDescent="0.35">
      <c r="A29" s="2" t="s">
        <v>180</v>
      </c>
      <c r="B29" s="20">
        <v>45244</v>
      </c>
      <c r="C29" s="3">
        <v>46400</v>
      </c>
      <c r="D29" s="2" t="s">
        <v>61</v>
      </c>
      <c r="E29" s="2" t="s">
        <v>62</v>
      </c>
      <c r="F29" s="2" t="s">
        <v>120</v>
      </c>
      <c r="G29" s="2" t="s">
        <v>52</v>
      </c>
      <c r="H29" s="3">
        <v>42300</v>
      </c>
      <c r="I29" s="17" t="s">
        <v>229</v>
      </c>
      <c r="J29" s="18">
        <v>42300</v>
      </c>
      <c r="K29" s="17">
        <v>1222377328</v>
      </c>
      <c r="L29" s="18">
        <v>0</v>
      </c>
      <c r="M29" s="18">
        <v>0</v>
      </c>
      <c r="N29" s="17"/>
      <c r="O29" s="19"/>
      <c r="P29" s="18">
        <v>0</v>
      </c>
      <c r="Q29" s="17" t="s">
        <v>215</v>
      </c>
      <c r="R29" s="19">
        <v>45244</v>
      </c>
      <c r="S29" s="19">
        <v>45267</v>
      </c>
      <c r="T29" s="19"/>
      <c r="U29" s="18">
        <v>46400</v>
      </c>
      <c r="V29" s="18">
        <v>42300</v>
      </c>
      <c r="W29" s="18">
        <v>46400</v>
      </c>
      <c r="X29" s="18">
        <v>4100</v>
      </c>
      <c r="Y29" s="18">
        <v>46400</v>
      </c>
      <c r="Z29" s="18">
        <v>0</v>
      </c>
      <c r="AA29" s="18">
        <v>0</v>
      </c>
      <c r="AB29" s="18">
        <v>0</v>
      </c>
      <c r="AC29" s="18">
        <v>0</v>
      </c>
      <c r="AD29" s="18">
        <v>0</v>
      </c>
      <c r="AE29" s="17"/>
      <c r="AF29" s="17"/>
      <c r="AG29" s="17"/>
      <c r="AH29" s="18">
        <v>0</v>
      </c>
      <c r="AI29" s="18">
        <v>42300</v>
      </c>
    </row>
    <row r="30" spans="1:35" hidden="1" x14ac:dyDescent="0.35">
      <c r="A30" s="2" t="s">
        <v>181</v>
      </c>
      <c r="B30" s="20">
        <v>45245</v>
      </c>
      <c r="C30" s="3">
        <v>76732</v>
      </c>
      <c r="D30" s="2" t="s">
        <v>61</v>
      </c>
      <c r="E30" s="2" t="s">
        <v>62</v>
      </c>
      <c r="F30" s="2" t="s">
        <v>120</v>
      </c>
      <c r="G30" s="2" t="s">
        <v>52</v>
      </c>
      <c r="H30" s="3">
        <v>76732</v>
      </c>
      <c r="I30" s="17" t="s">
        <v>229</v>
      </c>
      <c r="J30" s="18">
        <v>0</v>
      </c>
      <c r="K30" s="17"/>
      <c r="L30" s="18">
        <v>0</v>
      </c>
      <c r="M30" s="18">
        <v>0</v>
      </c>
      <c r="N30" s="17"/>
      <c r="O30" s="19"/>
      <c r="P30" s="18">
        <v>0</v>
      </c>
      <c r="Q30" s="17" t="s">
        <v>215</v>
      </c>
      <c r="R30" s="19">
        <v>45245</v>
      </c>
      <c r="S30" s="19">
        <v>45267</v>
      </c>
      <c r="T30" s="19"/>
      <c r="U30" s="18">
        <v>76732</v>
      </c>
      <c r="V30" s="18">
        <v>76732</v>
      </c>
      <c r="W30" s="18">
        <v>76732</v>
      </c>
      <c r="X30" s="18">
        <v>0</v>
      </c>
      <c r="Y30" s="18">
        <v>240000</v>
      </c>
      <c r="Z30" s="18">
        <v>0</v>
      </c>
      <c r="AA30" s="18">
        <v>0</v>
      </c>
      <c r="AB30" s="18">
        <v>0</v>
      </c>
      <c r="AC30" s="18">
        <v>0</v>
      </c>
      <c r="AD30" s="18">
        <v>0</v>
      </c>
      <c r="AE30" s="17"/>
      <c r="AF30" s="17"/>
      <c r="AG30" s="17"/>
      <c r="AH30" s="18">
        <v>0</v>
      </c>
      <c r="AI30" s="18">
        <v>76732</v>
      </c>
    </row>
    <row r="31" spans="1:35" hidden="1" x14ac:dyDescent="0.35">
      <c r="A31" s="2" t="s">
        <v>184</v>
      </c>
      <c r="B31" s="20">
        <v>45251</v>
      </c>
      <c r="C31" s="3">
        <v>160900</v>
      </c>
      <c r="D31" s="2" t="s">
        <v>61</v>
      </c>
      <c r="E31" s="2" t="s">
        <v>62</v>
      </c>
      <c r="F31" s="2" t="s">
        <v>120</v>
      </c>
      <c r="G31" s="2" t="s">
        <v>52</v>
      </c>
      <c r="H31" s="3">
        <v>160900</v>
      </c>
      <c r="I31" s="17" t="s">
        <v>229</v>
      </c>
      <c r="J31" s="18">
        <v>0</v>
      </c>
      <c r="K31" s="17"/>
      <c r="L31" s="18">
        <v>0</v>
      </c>
      <c r="M31" s="18">
        <v>0</v>
      </c>
      <c r="N31" s="17"/>
      <c r="O31" s="19"/>
      <c r="P31" s="18">
        <v>0</v>
      </c>
      <c r="Q31" s="17" t="s">
        <v>215</v>
      </c>
      <c r="R31" s="19">
        <v>45251</v>
      </c>
      <c r="S31" s="19">
        <v>45267</v>
      </c>
      <c r="T31" s="19"/>
      <c r="U31" s="18">
        <v>160900</v>
      </c>
      <c r="V31" s="18">
        <v>160900</v>
      </c>
      <c r="W31" s="18">
        <v>160900</v>
      </c>
      <c r="X31" s="18">
        <v>0</v>
      </c>
      <c r="Y31" s="18">
        <v>240000</v>
      </c>
      <c r="Z31" s="18">
        <v>0</v>
      </c>
      <c r="AA31" s="18">
        <v>0</v>
      </c>
      <c r="AB31" s="18">
        <v>0</v>
      </c>
      <c r="AC31" s="18">
        <v>0</v>
      </c>
      <c r="AD31" s="18">
        <v>0</v>
      </c>
      <c r="AE31" s="17"/>
      <c r="AF31" s="17"/>
      <c r="AG31" s="17"/>
      <c r="AH31" s="18">
        <v>0</v>
      </c>
      <c r="AI31" s="18">
        <v>160900</v>
      </c>
    </row>
    <row r="32" spans="1:35" hidden="1" x14ac:dyDescent="0.35">
      <c r="A32" s="2" t="s">
        <v>185</v>
      </c>
      <c r="B32" s="20">
        <v>45321</v>
      </c>
      <c r="C32" s="3">
        <v>71500</v>
      </c>
      <c r="D32" s="2" t="s">
        <v>61</v>
      </c>
      <c r="E32" s="2" t="s">
        <v>62</v>
      </c>
      <c r="F32" s="2" t="s">
        <v>127</v>
      </c>
      <c r="G32" s="2" t="s">
        <v>59</v>
      </c>
      <c r="H32" s="3">
        <v>71500</v>
      </c>
      <c r="I32" s="17" t="s">
        <v>229</v>
      </c>
      <c r="J32" s="18">
        <v>71500</v>
      </c>
      <c r="K32" s="17">
        <v>1222384872</v>
      </c>
      <c r="L32" s="18">
        <v>0</v>
      </c>
      <c r="M32" s="18">
        <v>0</v>
      </c>
      <c r="N32" s="17"/>
      <c r="O32" s="19"/>
      <c r="P32" s="18">
        <v>0</v>
      </c>
      <c r="Q32" s="17" t="s">
        <v>215</v>
      </c>
      <c r="R32" s="19">
        <v>45321</v>
      </c>
      <c r="S32" s="19">
        <v>45337</v>
      </c>
      <c r="T32" s="19"/>
      <c r="U32" s="18">
        <v>71500</v>
      </c>
      <c r="V32" s="18">
        <v>71500</v>
      </c>
      <c r="W32" s="18">
        <v>71500</v>
      </c>
      <c r="X32" s="18">
        <v>0</v>
      </c>
      <c r="Y32" s="18">
        <v>66900</v>
      </c>
      <c r="Z32" s="18">
        <v>0</v>
      </c>
      <c r="AA32" s="18">
        <v>0</v>
      </c>
      <c r="AB32" s="18">
        <v>0</v>
      </c>
      <c r="AC32" s="18">
        <v>0</v>
      </c>
      <c r="AD32" s="18">
        <v>0</v>
      </c>
      <c r="AE32" s="17"/>
      <c r="AF32" s="17"/>
      <c r="AG32" s="17"/>
      <c r="AH32" s="18">
        <v>0</v>
      </c>
      <c r="AI32" s="18">
        <v>71500</v>
      </c>
    </row>
    <row r="33" spans="1:35" x14ac:dyDescent="0.35">
      <c r="A33" s="2" t="s">
        <v>166</v>
      </c>
      <c r="B33" s="20">
        <v>45098</v>
      </c>
      <c r="C33" s="3">
        <v>66900</v>
      </c>
      <c r="D33" s="2" t="s">
        <v>61</v>
      </c>
      <c r="E33" s="2" t="s">
        <v>62</v>
      </c>
      <c r="F33" s="2" t="s">
        <v>93</v>
      </c>
      <c r="G33" s="2" t="s">
        <v>28</v>
      </c>
      <c r="H33" s="3">
        <v>62800</v>
      </c>
      <c r="I33" s="17" t="s">
        <v>214</v>
      </c>
      <c r="J33" s="18">
        <v>0</v>
      </c>
      <c r="K33" s="17"/>
      <c r="L33" s="18">
        <v>0</v>
      </c>
      <c r="M33" s="18">
        <v>0</v>
      </c>
      <c r="N33" s="17"/>
      <c r="O33" s="19"/>
      <c r="P33" s="18">
        <v>0</v>
      </c>
      <c r="Q33" s="17" t="s">
        <v>213</v>
      </c>
      <c r="R33" s="19">
        <v>45098</v>
      </c>
      <c r="S33" s="19"/>
      <c r="T33" s="19"/>
      <c r="U33" s="18">
        <v>66900</v>
      </c>
      <c r="V33" s="18">
        <v>0</v>
      </c>
      <c r="W33" s="18">
        <v>0</v>
      </c>
      <c r="X33" s="18">
        <v>0</v>
      </c>
      <c r="Y33" s="18">
        <v>0</v>
      </c>
      <c r="Z33" s="18">
        <v>0</v>
      </c>
      <c r="AA33" s="18">
        <v>0</v>
      </c>
      <c r="AB33" s="18">
        <v>0</v>
      </c>
      <c r="AC33" s="18">
        <v>0</v>
      </c>
      <c r="AD33" s="18">
        <v>0</v>
      </c>
      <c r="AE33" s="17"/>
      <c r="AF33" s="17"/>
      <c r="AG33" s="17"/>
      <c r="AH33" s="18">
        <v>0</v>
      </c>
      <c r="AI33" s="18">
        <v>0</v>
      </c>
    </row>
    <row r="34" spans="1:35" x14ac:dyDescent="0.35">
      <c r="A34" s="2" t="s">
        <v>142</v>
      </c>
      <c r="B34" s="20">
        <v>43011</v>
      </c>
      <c r="C34" s="3">
        <v>1808756</v>
      </c>
      <c r="D34" s="2" t="s">
        <v>61</v>
      </c>
      <c r="E34" s="2" t="s">
        <v>62</v>
      </c>
      <c r="F34" s="2" t="s">
        <v>69</v>
      </c>
      <c r="G34" s="2" t="s">
        <v>6</v>
      </c>
      <c r="H34" s="3">
        <v>35680</v>
      </c>
      <c r="I34" s="17" t="s">
        <v>214</v>
      </c>
      <c r="J34" s="18">
        <v>0</v>
      </c>
      <c r="K34" s="17"/>
      <c r="L34" s="18">
        <v>0</v>
      </c>
      <c r="M34" s="18">
        <v>0</v>
      </c>
      <c r="N34" s="17"/>
      <c r="O34" s="19"/>
      <c r="P34" s="18">
        <v>0</v>
      </c>
      <c r="Q34" s="17"/>
      <c r="R34" s="19"/>
      <c r="S34" s="19"/>
      <c r="T34" s="19"/>
      <c r="U34" s="18">
        <v>0</v>
      </c>
      <c r="V34" s="18">
        <v>0</v>
      </c>
      <c r="W34" s="18">
        <v>0</v>
      </c>
      <c r="X34" s="18">
        <v>0</v>
      </c>
      <c r="Y34" s="18">
        <v>0</v>
      </c>
      <c r="Z34" s="18">
        <v>0</v>
      </c>
      <c r="AA34" s="18">
        <v>0</v>
      </c>
      <c r="AB34" s="18">
        <v>0</v>
      </c>
      <c r="AC34" s="18">
        <v>0</v>
      </c>
      <c r="AD34" s="18">
        <v>0</v>
      </c>
      <c r="AE34" s="17"/>
      <c r="AF34" s="17"/>
      <c r="AG34" s="17"/>
      <c r="AH34" s="18">
        <v>0</v>
      </c>
      <c r="AI34" s="18">
        <v>0</v>
      </c>
    </row>
    <row r="35" spans="1:35" x14ac:dyDescent="0.35">
      <c r="A35" s="2" t="s">
        <v>143</v>
      </c>
      <c r="B35" s="20">
        <v>43025</v>
      </c>
      <c r="C35" s="3">
        <v>29500</v>
      </c>
      <c r="D35" s="2" t="s">
        <v>61</v>
      </c>
      <c r="E35" s="2" t="s">
        <v>62</v>
      </c>
      <c r="F35" s="2" t="s">
        <v>69</v>
      </c>
      <c r="G35" s="2" t="s">
        <v>6</v>
      </c>
      <c r="H35" s="3">
        <v>29500</v>
      </c>
      <c r="I35" s="17" t="s">
        <v>214</v>
      </c>
      <c r="J35" s="18">
        <v>0</v>
      </c>
      <c r="K35" s="17"/>
      <c r="L35" s="18">
        <v>0</v>
      </c>
      <c r="M35" s="18">
        <v>0</v>
      </c>
      <c r="N35" s="17"/>
      <c r="O35" s="19"/>
      <c r="P35" s="18">
        <v>0</v>
      </c>
      <c r="Q35" s="17"/>
      <c r="R35" s="19"/>
      <c r="S35" s="19"/>
      <c r="T35" s="19"/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  <c r="AB35" s="18">
        <v>0</v>
      </c>
      <c r="AC35" s="18">
        <v>0</v>
      </c>
      <c r="AD35" s="18">
        <v>0</v>
      </c>
      <c r="AE35" s="17"/>
      <c r="AF35" s="17"/>
      <c r="AG35" s="17"/>
      <c r="AH35" s="18">
        <v>0</v>
      </c>
      <c r="AI35" s="18">
        <v>0</v>
      </c>
    </row>
    <row r="36" spans="1:35" x14ac:dyDescent="0.35">
      <c r="A36" s="2" t="s">
        <v>139</v>
      </c>
      <c r="B36" s="20">
        <v>42734</v>
      </c>
      <c r="C36" s="3">
        <v>223070</v>
      </c>
      <c r="D36" s="2" t="s">
        <v>61</v>
      </c>
      <c r="E36" s="2" t="s">
        <v>62</v>
      </c>
      <c r="F36" s="2" t="s">
        <v>63</v>
      </c>
      <c r="G36" s="2" t="s">
        <v>1</v>
      </c>
      <c r="H36" s="3">
        <v>222570</v>
      </c>
      <c r="I36" s="17" t="s">
        <v>214</v>
      </c>
      <c r="J36" s="18">
        <v>0</v>
      </c>
      <c r="K36" s="17"/>
      <c r="L36" s="18">
        <v>0</v>
      </c>
      <c r="M36" s="18">
        <v>0</v>
      </c>
      <c r="N36" s="17"/>
      <c r="O36" s="19"/>
      <c r="P36" s="18">
        <v>0</v>
      </c>
      <c r="Q36" s="17"/>
      <c r="R36" s="19"/>
      <c r="S36" s="19"/>
      <c r="T36" s="19"/>
      <c r="U36" s="18">
        <v>0</v>
      </c>
      <c r="V36" s="18">
        <v>0</v>
      </c>
      <c r="W36" s="18">
        <v>0</v>
      </c>
      <c r="X36" s="18">
        <v>0</v>
      </c>
      <c r="Y36" s="18">
        <v>0</v>
      </c>
      <c r="Z36" s="18">
        <v>0</v>
      </c>
      <c r="AA36" s="18">
        <v>0</v>
      </c>
      <c r="AB36" s="18">
        <v>0</v>
      </c>
      <c r="AC36" s="18">
        <v>0</v>
      </c>
      <c r="AD36" s="18">
        <v>0</v>
      </c>
      <c r="AE36" s="17"/>
      <c r="AF36" s="17"/>
      <c r="AG36" s="17"/>
      <c r="AH36" s="18">
        <v>0</v>
      </c>
      <c r="AI36" s="18">
        <v>0</v>
      </c>
    </row>
    <row r="37" spans="1:35" x14ac:dyDescent="0.35">
      <c r="A37" s="2" t="s">
        <v>140</v>
      </c>
      <c r="B37" s="20">
        <v>42793</v>
      </c>
      <c r="C37" s="3">
        <v>48400</v>
      </c>
      <c r="D37" s="2" t="s">
        <v>61</v>
      </c>
      <c r="E37" s="2" t="s">
        <v>62</v>
      </c>
      <c r="F37" s="2" t="s">
        <v>65</v>
      </c>
      <c r="G37" s="2" t="s">
        <v>3</v>
      </c>
      <c r="H37" s="3">
        <v>48400</v>
      </c>
      <c r="I37" s="17" t="s">
        <v>214</v>
      </c>
      <c r="J37" s="18">
        <v>0</v>
      </c>
      <c r="K37" s="17"/>
      <c r="L37" s="18">
        <v>0</v>
      </c>
      <c r="M37" s="18">
        <v>0</v>
      </c>
      <c r="N37" s="17"/>
      <c r="O37" s="19"/>
      <c r="P37" s="18">
        <v>0</v>
      </c>
      <c r="Q37" s="17"/>
      <c r="R37" s="19"/>
      <c r="S37" s="19"/>
      <c r="T37" s="19"/>
      <c r="U37" s="18">
        <v>0</v>
      </c>
      <c r="V37" s="18">
        <v>0</v>
      </c>
      <c r="W37" s="18">
        <v>0</v>
      </c>
      <c r="X37" s="18">
        <v>0</v>
      </c>
      <c r="Y37" s="18">
        <v>0</v>
      </c>
      <c r="Z37" s="18">
        <v>0</v>
      </c>
      <c r="AA37" s="18">
        <v>0</v>
      </c>
      <c r="AB37" s="18">
        <v>0</v>
      </c>
      <c r="AC37" s="18">
        <v>0</v>
      </c>
      <c r="AD37" s="18">
        <v>0</v>
      </c>
      <c r="AE37" s="17"/>
      <c r="AF37" s="17"/>
      <c r="AG37" s="17"/>
      <c r="AH37" s="18">
        <v>0</v>
      </c>
      <c r="AI37" s="18">
        <v>0</v>
      </c>
    </row>
    <row r="38" spans="1:35" x14ac:dyDescent="0.35">
      <c r="A38" s="2" t="s">
        <v>141</v>
      </c>
      <c r="B38" s="20">
        <v>42808</v>
      </c>
      <c r="C38" s="3">
        <v>48400</v>
      </c>
      <c r="D38" s="2" t="s">
        <v>61</v>
      </c>
      <c r="E38" s="2" t="s">
        <v>62</v>
      </c>
      <c r="F38" s="2" t="s">
        <v>67</v>
      </c>
      <c r="G38" s="2" t="s">
        <v>1</v>
      </c>
      <c r="H38" s="3">
        <v>48400</v>
      </c>
      <c r="I38" s="17" t="s">
        <v>214</v>
      </c>
      <c r="J38" s="18">
        <v>0</v>
      </c>
      <c r="K38" s="17"/>
      <c r="L38" s="18">
        <v>0</v>
      </c>
      <c r="M38" s="18">
        <v>0</v>
      </c>
      <c r="N38" s="17"/>
      <c r="O38" s="19"/>
      <c r="P38" s="18">
        <v>0</v>
      </c>
      <c r="Q38" s="17"/>
      <c r="R38" s="19"/>
      <c r="S38" s="19"/>
      <c r="T38" s="19"/>
      <c r="U38" s="18">
        <v>0</v>
      </c>
      <c r="V38" s="18">
        <v>0</v>
      </c>
      <c r="W38" s="18">
        <v>0</v>
      </c>
      <c r="X38" s="18">
        <v>0</v>
      </c>
      <c r="Y38" s="18">
        <v>0</v>
      </c>
      <c r="Z38" s="18">
        <v>0</v>
      </c>
      <c r="AA38" s="18">
        <v>0</v>
      </c>
      <c r="AB38" s="18">
        <v>0</v>
      </c>
      <c r="AC38" s="18">
        <v>0</v>
      </c>
      <c r="AD38" s="18">
        <v>0</v>
      </c>
      <c r="AE38" s="17"/>
      <c r="AF38" s="17"/>
      <c r="AG38" s="17"/>
      <c r="AH38" s="18">
        <v>0</v>
      </c>
      <c r="AI38" s="18">
        <v>0</v>
      </c>
    </row>
    <row r="39" spans="1:35" x14ac:dyDescent="0.35">
      <c r="A39" s="2" t="s">
        <v>145</v>
      </c>
      <c r="B39" s="20">
        <v>44292</v>
      </c>
      <c r="C39" s="3">
        <v>44500</v>
      </c>
      <c r="D39" s="2" t="s">
        <v>61</v>
      </c>
      <c r="E39" s="2" t="s">
        <v>62</v>
      </c>
      <c r="F39" s="2" t="s">
        <v>74</v>
      </c>
      <c r="G39" s="2" t="s">
        <v>11</v>
      </c>
      <c r="H39" s="3">
        <v>40000</v>
      </c>
      <c r="I39" s="17" t="s">
        <v>214</v>
      </c>
      <c r="J39" s="18">
        <v>0</v>
      </c>
      <c r="K39" s="17"/>
      <c r="L39" s="18">
        <v>0</v>
      </c>
      <c r="M39" s="18">
        <v>0</v>
      </c>
      <c r="N39" s="17"/>
      <c r="O39" s="19"/>
      <c r="P39" s="18">
        <v>0</v>
      </c>
      <c r="Q39" s="17"/>
      <c r="R39" s="19"/>
      <c r="S39" s="19"/>
      <c r="T39" s="19"/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8">
        <v>0</v>
      </c>
      <c r="AD39" s="18">
        <v>0</v>
      </c>
      <c r="AE39" s="17"/>
      <c r="AF39" s="17"/>
      <c r="AG39" s="17"/>
      <c r="AH39" s="18">
        <v>0</v>
      </c>
      <c r="AI39" s="18">
        <v>0</v>
      </c>
    </row>
    <row r="40" spans="1:35" x14ac:dyDescent="0.35">
      <c r="A40" s="2" t="s">
        <v>146</v>
      </c>
      <c r="B40" s="20">
        <v>44294</v>
      </c>
      <c r="C40" s="3">
        <v>30900</v>
      </c>
      <c r="D40" s="2" t="s">
        <v>61</v>
      </c>
      <c r="E40" s="2" t="s">
        <v>62</v>
      </c>
      <c r="F40" s="2" t="s">
        <v>74</v>
      </c>
      <c r="G40" s="2" t="s">
        <v>11</v>
      </c>
      <c r="H40" s="3">
        <v>27800</v>
      </c>
      <c r="I40" s="17" t="s">
        <v>214</v>
      </c>
      <c r="J40" s="18">
        <v>0</v>
      </c>
      <c r="K40" s="17"/>
      <c r="L40" s="18">
        <v>0</v>
      </c>
      <c r="M40" s="18">
        <v>0</v>
      </c>
      <c r="N40" s="17"/>
      <c r="O40" s="19"/>
      <c r="P40" s="18">
        <v>0</v>
      </c>
      <c r="Q40" s="17"/>
      <c r="R40" s="19"/>
      <c r="S40" s="19"/>
      <c r="T40" s="19"/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8">
        <v>0</v>
      </c>
      <c r="AD40" s="18">
        <v>0</v>
      </c>
      <c r="AE40" s="17"/>
      <c r="AF40" s="17"/>
      <c r="AG40" s="17"/>
      <c r="AH40" s="18">
        <v>0</v>
      </c>
      <c r="AI40" s="18">
        <v>0</v>
      </c>
    </row>
    <row r="41" spans="1:35" x14ac:dyDescent="0.35">
      <c r="A41" s="2" t="s">
        <v>147</v>
      </c>
      <c r="B41" s="20">
        <v>44295</v>
      </c>
      <c r="C41" s="3">
        <v>52400</v>
      </c>
      <c r="D41" s="2" t="s">
        <v>61</v>
      </c>
      <c r="E41" s="2" t="s">
        <v>62</v>
      </c>
      <c r="F41" s="2" t="s">
        <v>77</v>
      </c>
      <c r="G41" s="2" t="s">
        <v>11</v>
      </c>
      <c r="H41" s="3">
        <v>52400</v>
      </c>
      <c r="I41" s="17" t="s">
        <v>214</v>
      </c>
      <c r="J41" s="18">
        <v>0</v>
      </c>
      <c r="K41" s="17"/>
      <c r="L41" s="18">
        <v>0</v>
      </c>
      <c r="M41" s="18">
        <v>0</v>
      </c>
      <c r="N41" s="17"/>
      <c r="O41" s="19"/>
      <c r="P41" s="18">
        <v>0</v>
      </c>
      <c r="Q41" s="17"/>
      <c r="R41" s="19"/>
      <c r="S41" s="19"/>
      <c r="T41" s="19"/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7"/>
      <c r="AF41" s="17"/>
      <c r="AG41" s="17"/>
      <c r="AH41" s="18">
        <v>0</v>
      </c>
      <c r="AI41" s="18">
        <v>0</v>
      </c>
    </row>
    <row r="42" spans="1:35" x14ac:dyDescent="0.35">
      <c r="A42" s="2" t="s">
        <v>148</v>
      </c>
      <c r="B42" s="20">
        <v>44301</v>
      </c>
      <c r="C42" s="3">
        <v>51671</v>
      </c>
      <c r="D42" s="2" t="s">
        <v>61</v>
      </c>
      <c r="E42" s="2" t="s">
        <v>62</v>
      </c>
      <c r="F42" s="2" t="s">
        <v>74</v>
      </c>
      <c r="G42" s="2" t="s">
        <v>11</v>
      </c>
      <c r="H42" s="3">
        <v>51671</v>
      </c>
      <c r="I42" s="17" t="s">
        <v>214</v>
      </c>
      <c r="J42" s="18">
        <v>0</v>
      </c>
      <c r="K42" s="17"/>
      <c r="L42" s="18">
        <v>0</v>
      </c>
      <c r="M42" s="18">
        <v>0</v>
      </c>
      <c r="N42" s="17"/>
      <c r="O42" s="19"/>
      <c r="P42" s="18">
        <v>0</v>
      </c>
      <c r="Q42" s="17"/>
      <c r="R42" s="19"/>
      <c r="S42" s="19"/>
      <c r="T42" s="19"/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7"/>
      <c r="AF42" s="17"/>
      <c r="AG42" s="17"/>
      <c r="AH42" s="18">
        <v>0</v>
      </c>
      <c r="AI42" s="18">
        <v>0</v>
      </c>
    </row>
    <row r="43" spans="1:35" x14ac:dyDescent="0.35">
      <c r="A43" s="2" t="s">
        <v>149</v>
      </c>
      <c r="B43" s="20">
        <v>44303</v>
      </c>
      <c r="C43" s="3">
        <v>60225</v>
      </c>
      <c r="D43" s="2" t="s">
        <v>61</v>
      </c>
      <c r="E43" s="2" t="s">
        <v>62</v>
      </c>
      <c r="F43" s="2" t="s">
        <v>77</v>
      </c>
      <c r="G43" s="2" t="s">
        <v>11</v>
      </c>
      <c r="H43" s="3">
        <v>60225</v>
      </c>
      <c r="I43" s="17" t="s">
        <v>214</v>
      </c>
      <c r="J43" s="18">
        <v>0</v>
      </c>
      <c r="K43" s="17"/>
      <c r="L43" s="18">
        <v>0</v>
      </c>
      <c r="M43" s="18">
        <v>0</v>
      </c>
      <c r="N43" s="17"/>
      <c r="O43" s="19"/>
      <c r="P43" s="18">
        <v>0</v>
      </c>
      <c r="Q43" s="17"/>
      <c r="R43" s="19"/>
      <c r="S43" s="19"/>
      <c r="T43" s="19"/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</v>
      </c>
      <c r="AD43" s="18">
        <v>0</v>
      </c>
      <c r="AE43" s="17"/>
      <c r="AF43" s="17"/>
      <c r="AG43" s="17"/>
      <c r="AH43" s="18">
        <v>0</v>
      </c>
      <c r="AI43" s="18">
        <v>0</v>
      </c>
    </row>
    <row r="44" spans="1:35" x14ac:dyDescent="0.35">
      <c r="A44" s="2" t="s">
        <v>150</v>
      </c>
      <c r="B44" s="20">
        <v>44303</v>
      </c>
      <c r="C44" s="3">
        <v>216994</v>
      </c>
      <c r="D44" s="2" t="s">
        <v>61</v>
      </c>
      <c r="E44" s="2" t="s">
        <v>62</v>
      </c>
      <c r="F44" s="2" t="s">
        <v>77</v>
      </c>
      <c r="G44" s="2" t="s">
        <v>11</v>
      </c>
      <c r="H44" s="3">
        <v>216994</v>
      </c>
      <c r="I44" s="17" t="s">
        <v>214</v>
      </c>
      <c r="J44" s="18">
        <v>0</v>
      </c>
      <c r="K44" s="17"/>
      <c r="L44" s="18">
        <v>0</v>
      </c>
      <c r="M44" s="18">
        <v>0</v>
      </c>
      <c r="N44" s="17"/>
      <c r="O44" s="19"/>
      <c r="P44" s="18">
        <v>0</v>
      </c>
      <c r="Q44" s="17"/>
      <c r="R44" s="19"/>
      <c r="S44" s="19"/>
      <c r="T44" s="19"/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0</v>
      </c>
      <c r="AE44" s="17"/>
      <c r="AF44" s="17"/>
      <c r="AG44" s="17"/>
      <c r="AH44" s="18">
        <v>0</v>
      </c>
      <c r="AI44" s="18">
        <v>0</v>
      </c>
    </row>
    <row r="45" spans="1:35" x14ac:dyDescent="0.35">
      <c r="A45" s="2" t="s">
        <v>151</v>
      </c>
      <c r="B45" s="20">
        <v>44314</v>
      </c>
      <c r="C45" s="3">
        <v>13000</v>
      </c>
      <c r="D45" s="2" t="s">
        <v>61</v>
      </c>
      <c r="E45" s="2" t="s">
        <v>62</v>
      </c>
      <c r="F45" s="2" t="s">
        <v>74</v>
      </c>
      <c r="G45" s="2" t="s">
        <v>11</v>
      </c>
      <c r="H45" s="3">
        <v>9500</v>
      </c>
      <c r="I45" s="17" t="s">
        <v>214</v>
      </c>
      <c r="J45" s="18">
        <v>0</v>
      </c>
      <c r="K45" s="17"/>
      <c r="L45" s="18">
        <v>0</v>
      </c>
      <c r="M45" s="18">
        <v>0</v>
      </c>
      <c r="N45" s="17"/>
      <c r="O45" s="19"/>
      <c r="P45" s="18">
        <v>0</v>
      </c>
      <c r="Q45" s="17"/>
      <c r="R45" s="19"/>
      <c r="S45" s="19"/>
      <c r="T45" s="19"/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7"/>
      <c r="AF45" s="17"/>
      <c r="AG45" s="17"/>
      <c r="AH45" s="18">
        <v>0</v>
      </c>
      <c r="AI45" s="18">
        <v>0</v>
      </c>
    </row>
    <row r="46" spans="1:35" x14ac:dyDescent="0.35">
      <c r="A46" s="2" t="s">
        <v>152</v>
      </c>
      <c r="B46" s="20">
        <v>44372</v>
      </c>
      <c r="C46" s="3">
        <v>52236</v>
      </c>
      <c r="D46" s="2" t="s">
        <v>61</v>
      </c>
      <c r="E46" s="2" t="s">
        <v>62</v>
      </c>
      <c r="F46" s="2" t="s">
        <v>83</v>
      </c>
      <c r="G46" s="2" t="s">
        <v>19</v>
      </c>
      <c r="H46" s="3">
        <v>52236</v>
      </c>
      <c r="I46" s="17" t="s">
        <v>214</v>
      </c>
      <c r="J46" s="18">
        <v>0</v>
      </c>
      <c r="K46" s="17"/>
      <c r="L46" s="18">
        <v>0</v>
      </c>
      <c r="M46" s="18">
        <v>0</v>
      </c>
      <c r="N46" s="17"/>
      <c r="O46" s="19"/>
      <c r="P46" s="18">
        <v>0</v>
      </c>
      <c r="Q46" s="17"/>
      <c r="R46" s="19"/>
      <c r="S46" s="19"/>
      <c r="T46" s="19"/>
      <c r="U46" s="18">
        <v>0</v>
      </c>
      <c r="V46" s="18">
        <v>0</v>
      </c>
      <c r="W46" s="18">
        <v>0</v>
      </c>
      <c r="X46" s="18">
        <v>0</v>
      </c>
      <c r="Y46" s="18">
        <v>0</v>
      </c>
      <c r="Z46" s="18">
        <v>0</v>
      </c>
      <c r="AA46" s="18">
        <v>0</v>
      </c>
      <c r="AB46" s="18">
        <v>0</v>
      </c>
      <c r="AC46" s="18">
        <v>0</v>
      </c>
      <c r="AD46" s="18">
        <v>0</v>
      </c>
      <c r="AE46" s="17"/>
      <c r="AF46" s="17"/>
      <c r="AG46" s="17"/>
      <c r="AH46" s="18">
        <v>0</v>
      </c>
      <c r="AI46" s="18">
        <v>0</v>
      </c>
    </row>
    <row r="47" spans="1:35" x14ac:dyDescent="0.35">
      <c r="A47" s="2" t="s">
        <v>155</v>
      </c>
      <c r="B47" s="20">
        <v>44781</v>
      </c>
      <c r="C47" s="3">
        <v>40000</v>
      </c>
      <c r="D47" s="2" t="s">
        <v>61</v>
      </c>
      <c r="E47" s="2" t="s">
        <v>62</v>
      </c>
      <c r="F47" s="2" t="s">
        <v>89</v>
      </c>
      <c r="G47" s="2" t="s">
        <v>25</v>
      </c>
      <c r="H47" s="3">
        <v>40000</v>
      </c>
      <c r="I47" s="17" t="s">
        <v>214</v>
      </c>
      <c r="J47" s="18">
        <v>0</v>
      </c>
      <c r="K47" s="17"/>
      <c r="L47" s="18">
        <v>0</v>
      </c>
      <c r="M47" s="18">
        <v>0</v>
      </c>
      <c r="N47" s="17"/>
      <c r="O47" s="19"/>
      <c r="P47" s="18">
        <v>0</v>
      </c>
      <c r="Q47" s="17"/>
      <c r="R47" s="19"/>
      <c r="S47" s="19"/>
      <c r="T47" s="19"/>
      <c r="U47" s="18">
        <v>0</v>
      </c>
      <c r="V47" s="18">
        <v>0</v>
      </c>
      <c r="W47" s="18">
        <v>0</v>
      </c>
      <c r="X47" s="18">
        <v>0</v>
      </c>
      <c r="Y47" s="18">
        <v>0</v>
      </c>
      <c r="Z47" s="18">
        <v>0</v>
      </c>
      <c r="AA47" s="18">
        <v>0</v>
      </c>
      <c r="AB47" s="18">
        <v>0</v>
      </c>
      <c r="AC47" s="18">
        <v>0</v>
      </c>
      <c r="AD47" s="18">
        <v>0</v>
      </c>
      <c r="AE47" s="17"/>
      <c r="AF47" s="17"/>
      <c r="AG47" s="17"/>
      <c r="AH47" s="18">
        <v>0</v>
      </c>
      <c r="AI47" s="18">
        <v>0</v>
      </c>
    </row>
    <row r="48" spans="1:35" x14ac:dyDescent="0.35">
      <c r="A48" s="2" t="s">
        <v>156</v>
      </c>
      <c r="B48" s="20">
        <v>44793</v>
      </c>
      <c r="C48" s="3">
        <v>34000</v>
      </c>
      <c r="D48" s="2" t="s">
        <v>61</v>
      </c>
      <c r="E48" s="2" t="s">
        <v>62</v>
      </c>
      <c r="F48" s="2" t="s">
        <v>91</v>
      </c>
      <c r="G48" s="2" t="s">
        <v>25</v>
      </c>
      <c r="H48" s="3">
        <v>30300</v>
      </c>
      <c r="I48" s="17" t="s">
        <v>214</v>
      </c>
      <c r="J48" s="18">
        <v>0</v>
      </c>
      <c r="K48" s="17"/>
      <c r="L48" s="18">
        <v>0</v>
      </c>
      <c r="M48" s="18">
        <v>0</v>
      </c>
      <c r="N48" s="17"/>
      <c r="O48" s="19"/>
      <c r="P48" s="18">
        <v>0</v>
      </c>
      <c r="Q48" s="17"/>
      <c r="R48" s="19"/>
      <c r="S48" s="19"/>
      <c r="T48" s="19"/>
      <c r="U48" s="18">
        <v>0</v>
      </c>
      <c r="V48" s="18">
        <v>0</v>
      </c>
      <c r="W48" s="18">
        <v>0</v>
      </c>
      <c r="X48" s="18">
        <v>0</v>
      </c>
      <c r="Y48" s="18">
        <v>0</v>
      </c>
      <c r="Z48" s="18">
        <v>0</v>
      </c>
      <c r="AA48" s="18">
        <v>0</v>
      </c>
      <c r="AB48" s="18">
        <v>0</v>
      </c>
      <c r="AC48" s="18">
        <v>0</v>
      </c>
      <c r="AD48" s="18">
        <v>0</v>
      </c>
      <c r="AE48" s="17"/>
      <c r="AF48" s="17"/>
      <c r="AG48" s="17"/>
      <c r="AH48" s="18">
        <v>0</v>
      </c>
      <c r="AI48" s="18">
        <v>0</v>
      </c>
    </row>
  </sheetData>
  <autoFilter ref="A1:AJ48">
    <filterColumn colId="8">
      <filters>
        <filter val="Factura no radicada"/>
      </filters>
    </filterColumn>
    <sortState ref="A2:AJ48">
      <sortCondition descending="1" ref="N1"/>
    </sortState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6" zoomScaleNormal="100" workbookViewId="0">
      <selection activeCell="I21" sqref="I21"/>
    </sheetView>
  </sheetViews>
  <sheetFormatPr baseColWidth="10" defaultRowHeight="12.5" x14ac:dyDescent="0.25"/>
  <cols>
    <col min="1" max="1" width="1" style="28" customWidth="1"/>
    <col min="2" max="2" width="10.90625" style="28"/>
    <col min="3" max="3" width="17.54296875" style="28" customWidth="1"/>
    <col min="4" max="4" width="11.54296875" style="28" customWidth="1"/>
    <col min="5" max="8" width="10.90625" style="28"/>
    <col min="9" max="9" width="22.54296875" style="28" customWidth="1"/>
    <col min="10" max="10" width="14" style="28" customWidth="1"/>
    <col min="11" max="11" width="1.7265625" style="28" customWidth="1"/>
    <col min="12" max="12" width="10.90625" style="28"/>
    <col min="13" max="13" width="5.54296875" style="28" bestFit="1" customWidth="1"/>
    <col min="14" max="225" width="10.90625" style="28"/>
    <col min="226" max="226" width="4.453125" style="28" customWidth="1"/>
    <col min="227" max="227" width="10.90625" style="28"/>
    <col min="228" max="228" width="17.54296875" style="28" customWidth="1"/>
    <col min="229" max="229" width="11.54296875" style="28" customWidth="1"/>
    <col min="230" max="233" width="10.90625" style="28"/>
    <col min="234" max="234" width="22.54296875" style="28" customWidth="1"/>
    <col min="235" max="235" width="14" style="28" customWidth="1"/>
    <col min="236" max="236" width="1.7265625" style="28" customWidth="1"/>
    <col min="237" max="481" width="10.90625" style="28"/>
    <col min="482" max="482" width="4.453125" style="28" customWidth="1"/>
    <col min="483" max="483" width="10.90625" style="28"/>
    <col min="484" max="484" width="17.54296875" style="28" customWidth="1"/>
    <col min="485" max="485" width="11.54296875" style="28" customWidth="1"/>
    <col min="486" max="489" width="10.90625" style="28"/>
    <col min="490" max="490" width="22.54296875" style="28" customWidth="1"/>
    <col min="491" max="491" width="14" style="28" customWidth="1"/>
    <col min="492" max="492" width="1.7265625" style="28" customWidth="1"/>
    <col min="493" max="737" width="10.90625" style="28"/>
    <col min="738" max="738" width="4.453125" style="28" customWidth="1"/>
    <col min="739" max="739" width="10.90625" style="28"/>
    <col min="740" max="740" width="17.54296875" style="28" customWidth="1"/>
    <col min="741" max="741" width="11.54296875" style="28" customWidth="1"/>
    <col min="742" max="745" width="10.90625" style="28"/>
    <col min="746" max="746" width="22.54296875" style="28" customWidth="1"/>
    <col min="747" max="747" width="14" style="28" customWidth="1"/>
    <col min="748" max="748" width="1.7265625" style="28" customWidth="1"/>
    <col min="749" max="993" width="10.90625" style="28"/>
    <col min="994" max="994" width="4.453125" style="28" customWidth="1"/>
    <col min="995" max="995" width="10.90625" style="28"/>
    <col min="996" max="996" width="17.54296875" style="28" customWidth="1"/>
    <col min="997" max="997" width="11.54296875" style="28" customWidth="1"/>
    <col min="998" max="1001" width="10.90625" style="28"/>
    <col min="1002" max="1002" width="22.54296875" style="28" customWidth="1"/>
    <col min="1003" max="1003" width="14" style="28" customWidth="1"/>
    <col min="1004" max="1004" width="1.7265625" style="28" customWidth="1"/>
    <col min="1005" max="1249" width="10.90625" style="28"/>
    <col min="1250" max="1250" width="4.453125" style="28" customWidth="1"/>
    <col min="1251" max="1251" width="10.90625" style="28"/>
    <col min="1252" max="1252" width="17.54296875" style="28" customWidth="1"/>
    <col min="1253" max="1253" width="11.54296875" style="28" customWidth="1"/>
    <col min="1254" max="1257" width="10.90625" style="28"/>
    <col min="1258" max="1258" width="22.54296875" style="28" customWidth="1"/>
    <col min="1259" max="1259" width="14" style="28" customWidth="1"/>
    <col min="1260" max="1260" width="1.7265625" style="28" customWidth="1"/>
    <col min="1261" max="1505" width="10.90625" style="28"/>
    <col min="1506" max="1506" width="4.453125" style="28" customWidth="1"/>
    <col min="1507" max="1507" width="10.90625" style="28"/>
    <col min="1508" max="1508" width="17.54296875" style="28" customWidth="1"/>
    <col min="1509" max="1509" width="11.54296875" style="28" customWidth="1"/>
    <col min="1510" max="1513" width="10.90625" style="28"/>
    <col min="1514" max="1514" width="22.54296875" style="28" customWidth="1"/>
    <col min="1515" max="1515" width="14" style="28" customWidth="1"/>
    <col min="1516" max="1516" width="1.7265625" style="28" customWidth="1"/>
    <col min="1517" max="1761" width="10.90625" style="28"/>
    <col min="1762" max="1762" width="4.453125" style="28" customWidth="1"/>
    <col min="1763" max="1763" width="10.90625" style="28"/>
    <col min="1764" max="1764" width="17.54296875" style="28" customWidth="1"/>
    <col min="1765" max="1765" width="11.54296875" style="28" customWidth="1"/>
    <col min="1766" max="1769" width="10.90625" style="28"/>
    <col min="1770" max="1770" width="22.54296875" style="28" customWidth="1"/>
    <col min="1771" max="1771" width="14" style="28" customWidth="1"/>
    <col min="1772" max="1772" width="1.7265625" style="28" customWidth="1"/>
    <col min="1773" max="2017" width="10.90625" style="28"/>
    <col min="2018" max="2018" width="4.453125" style="28" customWidth="1"/>
    <col min="2019" max="2019" width="10.90625" style="28"/>
    <col min="2020" max="2020" width="17.54296875" style="28" customWidth="1"/>
    <col min="2021" max="2021" width="11.54296875" style="28" customWidth="1"/>
    <col min="2022" max="2025" width="10.90625" style="28"/>
    <col min="2026" max="2026" width="22.54296875" style="28" customWidth="1"/>
    <col min="2027" max="2027" width="14" style="28" customWidth="1"/>
    <col min="2028" max="2028" width="1.7265625" style="28" customWidth="1"/>
    <col min="2029" max="2273" width="10.90625" style="28"/>
    <col min="2274" max="2274" width="4.453125" style="28" customWidth="1"/>
    <col min="2275" max="2275" width="10.90625" style="28"/>
    <col min="2276" max="2276" width="17.54296875" style="28" customWidth="1"/>
    <col min="2277" max="2277" width="11.54296875" style="28" customWidth="1"/>
    <col min="2278" max="2281" width="10.90625" style="28"/>
    <col min="2282" max="2282" width="22.54296875" style="28" customWidth="1"/>
    <col min="2283" max="2283" width="14" style="28" customWidth="1"/>
    <col min="2284" max="2284" width="1.7265625" style="28" customWidth="1"/>
    <col min="2285" max="2529" width="10.90625" style="28"/>
    <col min="2530" max="2530" width="4.453125" style="28" customWidth="1"/>
    <col min="2531" max="2531" width="10.90625" style="28"/>
    <col min="2532" max="2532" width="17.54296875" style="28" customWidth="1"/>
    <col min="2533" max="2533" width="11.54296875" style="28" customWidth="1"/>
    <col min="2534" max="2537" width="10.90625" style="28"/>
    <col min="2538" max="2538" width="22.54296875" style="28" customWidth="1"/>
    <col min="2539" max="2539" width="14" style="28" customWidth="1"/>
    <col min="2540" max="2540" width="1.7265625" style="28" customWidth="1"/>
    <col min="2541" max="2785" width="10.90625" style="28"/>
    <col min="2786" max="2786" width="4.453125" style="28" customWidth="1"/>
    <col min="2787" max="2787" width="10.90625" style="28"/>
    <col min="2788" max="2788" width="17.54296875" style="28" customWidth="1"/>
    <col min="2789" max="2789" width="11.54296875" style="28" customWidth="1"/>
    <col min="2790" max="2793" width="10.90625" style="28"/>
    <col min="2794" max="2794" width="22.54296875" style="28" customWidth="1"/>
    <col min="2795" max="2795" width="14" style="28" customWidth="1"/>
    <col min="2796" max="2796" width="1.7265625" style="28" customWidth="1"/>
    <col min="2797" max="3041" width="10.90625" style="28"/>
    <col min="3042" max="3042" width="4.453125" style="28" customWidth="1"/>
    <col min="3043" max="3043" width="10.90625" style="28"/>
    <col min="3044" max="3044" width="17.54296875" style="28" customWidth="1"/>
    <col min="3045" max="3045" width="11.54296875" style="28" customWidth="1"/>
    <col min="3046" max="3049" width="10.90625" style="28"/>
    <col min="3050" max="3050" width="22.54296875" style="28" customWidth="1"/>
    <col min="3051" max="3051" width="14" style="28" customWidth="1"/>
    <col min="3052" max="3052" width="1.7265625" style="28" customWidth="1"/>
    <col min="3053" max="3297" width="10.90625" style="28"/>
    <col min="3298" max="3298" width="4.453125" style="28" customWidth="1"/>
    <col min="3299" max="3299" width="10.90625" style="28"/>
    <col min="3300" max="3300" width="17.54296875" style="28" customWidth="1"/>
    <col min="3301" max="3301" width="11.54296875" style="28" customWidth="1"/>
    <col min="3302" max="3305" width="10.90625" style="28"/>
    <col min="3306" max="3306" width="22.54296875" style="28" customWidth="1"/>
    <col min="3307" max="3307" width="14" style="28" customWidth="1"/>
    <col min="3308" max="3308" width="1.7265625" style="28" customWidth="1"/>
    <col min="3309" max="3553" width="10.90625" style="28"/>
    <col min="3554" max="3554" width="4.453125" style="28" customWidth="1"/>
    <col min="3555" max="3555" width="10.90625" style="28"/>
    <col min="3556" max="3556" width="17.54296875" style="28" customWidth="1"/>
    <col min="3557" max="3557" width="11.54296875" style="28" customWidth="1"/>
    <col min="3558" max="3561" width="10.90625" style="28"/>
    <col min="3562" max="3562" width="22.54296875" style="28" customWidth="1"/>
    <col min="3563" max="3563" width="14" style="28" customWidth="1"/>
    <col min="3564" max="3564" width="1.7265625" style="28" customWidth="1"/>
    <col min="3565" max="3809" width="10.90625" style="28"/>
    <col min="3810" max="3810" width="4.453125" style="28" customWidth="1"/>
    <col min="3811" max="3811" width="10.90625" style="28"/>
    <col min="3812" max="3812" width="17.54296875" style="28" customWidth="1"/>
    <col min="3813" max="3813" width="11.54296875" style="28" customWidth="1"/>
    <col min="3814" max="3817" width="10.90625" style="28"/>
    <col min="3818" max="3818" width="22.54296875" style="28" customWidth="1"/>
    <col min="3819" max="3819" width="14" style="28" customWidth="1"/>
    <col min="3820" max="3820" width="1.7265625" style="28" customWidth="1"/>
    <col min="3821" max="4065" width="10.90625" style="28"/>
    <col min="4066" max="4066" width="4.453125" style="28" customWidth="1"/>
    <col min="4067" max="4067" width="10.90625" style="28"/>
    <col min="4068" max="4068" width="17.54296875" style="28" customWidth="1"/>
    <col min="4069" max="4069" width="11.54296875" style="28" customWidth="1"/>
    <col min="4070" max="4073" width="10.90625" style="28"/>
    <col min="4074" max="4074" width="22.54296875" style="28" customWidth="1"/>
    <col min="4075" max="4075" width="14" style="28" customWidth="1"/>
    <col min="4076" max="4076" width="1.7265625" style="28" customWidth="1"/>
    <col min="4077" max="4321" width="10.90625" style="28"/>
    <col min="4322" max="4322" width="4.453125" style="28" customWidth="1"/>
    <col min="4323" max="4323" width="10.90625" style="28"/>
    <col min="4324" max="4324" width="17.54296875" style="28" customWidth="1"/>
    <col min="4325" max="4325" width="11.54296875" style="28" customWidth="1"/>
    <col min="4326" max="4329" width="10.90625" style="28"/>
    <col min="4330" max="4330" width="22.54296875" style="28" customWidth="1"/>
    <col min="4331" max="4331" width="14" style="28" customWidth="1"/>
    <col min="4332" max="4332" width="1.7265625" style="28" customWidth="1"/>
    <col min="4333" max="4577" width="10.90625" style="28"/>
    <col min="4578" max="4578" width="4.453125" style="28" customWidth="1"/>
    <col min="4579" max="4579" width="10.90625" style="28"/>
    <col min="4580" max="4580" width="17.54296875" style="28" customWidth="1"/>
    <col min="4581" max="4581" width="11.54296875" style="28" customWidth="1"/>
    <col min="4582" max="4585" width="10.90625" style="28"/>
    <col min="4586" max="4586" width="22.54296875" style="28" customWidth="1"/>
    <col min="4587" max="4587" width="14" style="28" customWidth="1"/>
    <col min="4588" max="4588" width="1.7265625" style="28" customWidth="1"/>
    <col min="4589" max="4833" width="10.90625" style="28"/>
    <col min="4834" max="4834" width="4.453125" style="28" customWidth="1"/>
    <col min="4835" max="4835" width="10.90625" style="28"/>
    <col min="4836" max="4836" width="17.54296875" style="28" customWidth="1"/>
    <col min="4837" max="4837" width="11.54296875" style="28" customWidth="1"/>
    <col min="4838" max="4841" width="10.90625" style="28"/>
    <col min="4842" max="4842" width="22.54296875" style="28" customWidth="1"/>
    <col min="4843" max="4843" width="14" style="28" customWidth="1"/>
    <col min="4844" max="4844" width="1.7265625" style="28" customWidth="1"/>
    <col min="4845" max="5089" width="10.90625" style="28"/>
    <col min="5090" max="5090" width="4.453125" style="28" customWidth="1"/>
    <col min="5091" max="5091" width="10.90625" style="28"/>
    <col min="5092" max="5092" width="17.54296875" style="28" customWidth="1"/>
    <col min="5093" max="5093" width="11.54296875" style="28" customWidth="1"/>
    <col min="5094" max="5097" width="10.90625" style="28"/>
    <col min="5098" max="5098" width="22.54296875" style="28" customWidth="1"/>
    <col min="5099" max="5099" width="14" style="28" customWidth="1"/>
    <col min="5100" max="5100" width="1.7265625" style="28" customWidth="1"/>
    <col min="5101" max="5345" width="10.90625" style="28"/>
    <col min="5346" max="5346" width="4.453125" style="28" customWidth="1"/>
    <col min="5347" max="5347" width="10.90625" style="28"/>
    <col min="5348" max="5348" width="17.54296875" style="28" customWidth="1"/>
    <col min="5349" max="5349" width="11.54296875" style="28" customWidth="1"/>
    <col min="5350" max="5353" width="10.90625" style="28"/>
    <col min="5354" max="5354" width="22.54296875" style="28" customWidth="1"/>
    <col min="5355" max="5355" width="14" style="28" customWidth="1"/>
    <col min="5356" max="5356" width="1.7265625" style="28" customWidth="1"/>
    <col min="5357" max="5601" width="10.90625" style="28"/>
    <col min="5602" max="5602" width="4.453125" style="28" customWidth="1"/>
    <col min="5603" max="5603" width="10.90625" style="28"/>
    <col min="5604" max="5604" width="17.54296875" style="28" customWidth="1"/>
    <col min="5605" max="5605" width="11.54296875" style="28" customWidth="1"/>
    <col min="5606" max="5609" width="10.90625" style="28"/>
    <col min="5610" max="5610" width="22.54296875" style="28" customWidth="1"/>
    <col min="5611" max="5611" width="14" style="28" customWidth="1"/>
    <col min="5612" max="5612" width="1.7265625" style="28" customWidth="1"/>
    <col min="5613" max="5857" width="10.90625" style="28"/>
    <col min="5858" max="5858" width="4.453125" style="28" customWidth="1"/>
    <col min="5859" max="5859" width="10.90625" style="28"/>
    <col min="5860" max="5860" width="17.54296875" style="28" customWidth="1"/>
    <col min="5861" max="5861" width="11.54296875" style="28" customWidth="1"/>
    <col min="5862" max="5865" width="10.90625" style="28"/>
    <col min="5866" max="5866" width="22.54296875" style="28" customWidth="1"/>
    <col min="5867" max="5867" width="14" style="28" customWidth="1"/>
    <col min="5868" max="5868" width="1.7265625" style="28" customWidth="1"/>
    <col min="5869" max="6113" width="10.90625" style="28"/>
    <col min="6114" max="6114" width="4.453125" style="28" customWidth="1"/>
    <col min="6115" max="6115" width="10.90625" style="28"/>
    <col min="6116" max="6116" width="17.54296875" style="28" customWidth="1"/>
    <col min="6117" max="6117" width="11.54296875" style="28" customWidth="1"/>
    <col min="6118" max="6121" width="10.90625" style="28"/>
    <col min="6122" max="6122" width="22.54296875" style="28" customWidth="1"/>
    <col min="6123" max="6123" width="14" style="28" customWidth="1"/>
    <col min="6124" max="6124" width="1.7265625" style="28" customWidth="1"/>
    <col min="6125" max="6369" width="10.90625" style="28"/>
    <col min="6370" max="6370" width="4.453125" style="28" customWidth="1"/>
    <col min="6371" max="6371" width="10.90625" style="28"/>
    <col min="6372" max="6372" width="17.54296875" style="28" customWidth="1"/>
    <col min="6373" max="6373" width="11.54296875" style="28" customWidth="1"/>
    <col min="6374" max="6377" width="10.90625" style="28"/>
    <col min="6378" max="6378" width="22.54296875" style="28" customWidth="1"/>
    <col min="6379" max="6379" width="14" style="28" customWidth="1"/>
    <col min="6380" max="6380" width="1.7265625" style="28" customWidth="1"/>
    <col min="6381" max="6625" width="10.90625" style="28"/>
    <col min="6626" max="6626" width="4.453125" style="28" customWidth="1"/>
    <col min="6627" max="6627" width="10.90625" style="28"/>
    <col min="6628" max="6628" width="17.54296875" style="28" customWidth="1"/>
    <col min="6629" max="6629" width="11.54296875" style="28" customWidth="1"/>
    <col min="6630" max="6633" width="10.90625" style="28"/>
    <col min="6634" max="6634" width="22.54296875" style="28" customWidth="1"/>
    <col min="6635" max="6635" width="14" style="28" customWidth="1"/>
    <col min="6636" max="6636" width="1.7265625" style="28" customWidth="1"/>
    <col min="6637" max="6881" width="10.90625" style="28"/>
    <col min="6882" max="6882" width="4.453125" style="28" customWidth="1"/>
    <col min="6883" max="6883" width="10.90625" style="28"/>
    <col min="6884" max="6884" width="17.54296875" style="28" customWidth="1"/>
    <col min="6885" max="6885" width="11.54296875" style="28" customWidth="1"/>
    <col min="6886" max="6889" width="10.90625" style="28"/>
    <col min="6890" max="6890" width="22.54296875" style="28" customWidth="1"/>
    <col min="6891" max="6891" width="14" style="28" customWidth="1"/>
    <col min="6892" max="6892" width="1.7265625" style="28" customWidth="1"/>
    <col min="6893" max="7137" width="10.90625" style="28"/>
    <col min="7138" max="7138" width="4.453125" style="28" customWidth="1"/>
    <col min="7139" max="7139" width="10.90625" style="28"/>
    <col min="7140" max="7140" width="17.54296875" style="28" customWidth="1"/>
    <col min="7141" max="7141" width="11.54296875" style="28" customWidth="1"/>
    <col min="7142" max="7145" width="10.90625" style="28"/>
    <col min="7146" max="7146" width="22.54296875" style="28" customWidth="1"/>
    <col min="7147" max="7147" width="14" style="28" customWidth="1"/>
    <col min="7148" max="7148" width="1.7265625" style="28" customWidth="1"/>
    <col min="7149" max="7393" width="10.90625" style="28"/>
    <col min="7394" max="7394" width="4.453125" style="28" customWidth="1"/>
    <col min="7395" max="7395" width="10.90625" style="28"/>
    <col min="7396" max="7396" width="17.54296875" style="28" customWidth="1"/>
    <col min="7397" max="7397" width="11.54296875" style="28" customWidth="1"/>
    <col min="7398" max="7401" width="10.90625" style="28"/>
    <col min="7402" max="7402" width="22.54296875" style="28" customWidth="1"/>
    <col min="7403" max="7403" width="14" style="28" customWidth="1"/>
    <col min="7404" max="7404" width="1.7265625" style="28" customWidth="1"/>
    <col min="7405" max="7649" width="10.90625" style="28"/>
    <col min="7650" max="7650" width="4.453125" style="28" customWidth="1"/>
    <col min="7651" max="7651" width="10.90625" style="28"/>
    <col min="7652" max="7652" width="17.54296875" style="28" customWidth="1"/>
    <col min="7653" max="7653" width="11.54296875" style="28" customWidth="1"/>
    <col min="7654" max="7657" width="10.90625" style="28"/>
    <col min="7658" max="7658" width="22.54296875" style="28" customWidth="1"/>
    <col min="7659" max="7659" width="14" style="28" customWidth="1"/>
    <col min="7660" max="7660" width="1.7265625" style="28" customWidth="1"/>
    <col min="7661" max="7905" width="10.90625" style="28"/>
    <col min="7906" max="7906" width="4.453125" style="28" customWidth="1"/>
    <col min="7907" max="7907" width="10.90625" style="28"/>
    <col min="7908" max="7908" width="17.54296875" style="28" customWidth="1"/>
    <col min="7909" max="7909" width="11.54296875" style="28" customWidth="1"/>
    <col min="7910" max="7913" width="10.90625" style="28"/>
    <col min="7914" max="7914" width="22.54296875" style="28" customWidth="1"/>
    <col min="7915" max="7915" width="14" style="28" customWidth="1"/>
    <col min="7916" max="7916" width="1.7265625" style="28" customWidth="1"/>
    <col min="7917" max="8161" width="10.90625" style="28"/>
    <col min="8162" max="8162" width="4.453125" style="28" customWidth="1"/>
    <col min="8163" max="8163" width="10.90625" style="28"/>
    <col min="8164" max="8164" width="17.54296875" style="28" customWidth="1"/>
    <col min="8165" max="8165" width="11.54296875" style="28" customWidth="1"/>
    <col min="8166" max="8169" width="10.90625" style="28"/>
    <col min="8170" max="8170" width="22.54296875" style="28" customWidth="1"/>
    <col min="8171" max="8171" width="14" style="28" customWidth="1"/>
    <col min="8172" max="8172" width="1.7265625" style="28" customWidth="1"/>
    <col min="8173" max="8417" width="10.90625" style="28"/>
    <col min="8418" max="8418" width="4.453125" style="28" customWidth="1"/>
    <col min="8419" max="8419" width="10.90625" style="28"/>
    <col min="8420" max="8420" width="17.54296875" style="28" customWidth="1"/>
    <col min="8421" max="8421" width="11.54296875" style="28" customWidth="1"/>
    <col min="8422" max="8425" width="10.90625" style="28"/>
    <col min="8426" max="8426" width="22.54296875" style="28" customWidth="1"/>
    <col min="8427" max="8427" width="14" style="28" customWidth="1"/>
    <col min="8428" max="8428" width="1.7265625" style="28" customWidth="1"/>
    <col min="8429" max="8673" width="10.90625" style="28"/>
    <col min="8674" max="8674" width="4.453125" style="28" customWidth="1"/>
    <col min="8675" max="8675" width="10.90625" style="28"/>
    <col min="8676" max="8676" width="17.54296875" style="28" customWidth="1"/>
    <col min="8677" max="8677" width="11.54296875" style="28" customWidth="1"/>
    <col min="8678" max="8681" width="10.90625" style="28"/>
    <col min="8682" max="8682" width="22.54296875" style="28" customWidth="1"/>
    <col min="8683" max="8683" width="14" style="28" customWidth="1"/>
    <col min="8684" max="8684" width="1.7265625" style="28" customWidth="1"/>
    <col min="8685" max="8929" width="10.90625" style="28"/>
    <col min="8930" max="8930" width="4.453125" style="28" customWidth="1"/>
    <col min="8931" max="8931" width="10.90625" style="28"/>
    <col min="8932" max="8932" width="17.54296875" style="28" customWidth="1"/>
    <col min="8933" max="8933" width="11.54296875" style="28" customWidth="1"/>
    <col min="8934" max="8937" width="10.90625" style="28"/>
    <col min="8938" max="8938" width="22.54296875" style="28" customWidth="1"/>
    <col min="8939" max="8939" width="14" style="28" customWidth="1"/>
    <col min="8940" max="8940" width="1.7265625" style="28" customWidth="1"/>
    <col min="8941" max="9185" width="10.90625" style="28"/>
    <col min="9186" max="9186" width="4.453125" style="28" customWidth="1"/>
    <col min="9187" max="9187" width="10.90625" style="28"/>
    <col min="9188" max="9188" width="17.54296875" style="28" customWidth="1"/>
    <col min="9189" max="9189" width="11.54296875" style="28" customWidth="1"/>
    <col min="9190" max="9193" width="10.90625" style="28"/>
    <col min="9194" max="9194" width="22.54296875" style="28" customWidth="1"/>
    <col min="9195" max="9195" width="14" style="28" customWidth="1"/>
    <col min="9196" max="9196" width="1.7265625" style="28" customWidth="1"/>
    <col min="9197" max="9441" width="10.90625" style="28"/>
    <col min="9442" max="9442" width="4.453125" style="28" customWidth="1"/>
    <col min="9443" max="9443" width="10.90625" style="28"/>
    <col min="9444" max="9444" width="17.54296875" style="28" customWidth="1"/>
    <col min="9445" max="9445" width="11.54296875" style="28" customWidth="1"/>
    <col min="9446" max="9449" width="10.90625" style="28"/>
    <col min="9450" max="9450" width="22.54296875" style="28" customWidth="1"/>
    <col min="9451" max="9451" width="14" style="28" customWidth="1"/>
    <col min="9452" max="9452" width="1.7265625" style="28" customWidth="1"/>
    <col min="9453" max="9697" width="10.90625" style="28"/>
    <col min="9698" max="9698" width="4.453125" style="28" customWidth="1"/>
    <col min="9699" max="9699" width="10.90625" style="28"/>
    <col min="9700" max="9700" width="17.54296875" style="28" customWidth="1"/>
    <col min="9701" max="9701" width="11.54296875" style="28" customWidth="1"/>
    <col min="9702" max="9705" width="10.90625" style="28"/>
    <col min="9706" max="9706" width="22.54296875" style="28" customWidth="1"/>
    <col min="9707" max="9707" width="14" style="28" customWidth="1"/>
    <col min="9708" max="9708" width="1.7265625" style="28" customWidth="1"/>
    <col min="9709" max="9953" width="10.90625" style="28"/>
    <col min="9954" max="9954" width="4.453125" style="28" customWidth="1"/>
    <col min="9955" max="9955" width="10.90625" style="28"/>
    <col min="9956" max="9956" width="17.54296875" style="28" customWidth="1"/>
    <col min="9957" max="9957" width="11.54296875" style="28" customWidth="1"/>
    <col min="9958" max="9961" width="10.90625" style="28"/>
    <col min="9962" max="9962" width="22.54296875" style="28" customWidth="1"/>
    <col min="9963" max="9963" width="14" style="28" customWidth="1"/>
    <col min="9964" max="9964" width="1.7265625" style="28" customWidth="1"/>
    <col min="9965" max="10209" width="10.90625" style="28"/>
    <col min="10210" max="10210" width="4.453125" style="28" customWidth="1"/>
    <col min="10211" max="10211" width="10.90625" style="28"/>
    <col min="10212" max="10212" width="17.54296875" style="28" customWidth="1"/>
    <col min="10213" max="10213" width="11.54296875" style="28" customWidth="1"/>
    <col min="10214" max="10217" width="10.90625" style="28"/>
    <col min="10218" max="10218" width="22.54296875" style="28" customWidth="1"/>
    <col min="10219" max="10219" width="14" style="28" customWidth="1"/>
    <col min="10220" max="10220" width="1.7265625" style="28" customWidth="1"/>
    <col min="10221" max="10465" width="10.90625" style="28"/>
    <col min="10466" max="10466" width="4.453125" style="28" customWidth="1"/>
    <col min="10467" max="10467" width="10.90625" style="28"/>
    <col min="10468" max="10468" width="17.54296875" style="28" customWidth="1"/>
    <col min="10469" max="10469" width="11.54296875" style="28" customWidth="1"/>
    <col min="10470" max="10473" width="10.90625" style="28"/>
    <col min="10474" max="10474" width="22.54296875" style="28" customWidth="1"/>
    <col min="10475" max="10475" width="14" style="28" customWidth="1"/>
    <col min="10476" max="10476" width="1.7265625" style="28" customWidth="1"/>
    <col min="10477" max="10721" width="10.90625" style="28"/>
    <col min="10722" max="10722" width="4.453125" style="28" customWidth="1"/>
    <col min="10723" max="10723" width="10.90625" style="28"/>
    <col min="10724" max="10724" width="17.54296875" style="28" customWidth="1"/>
    <col min="10725" max="10725" width="11.54296875" style="28" customWidth="1"/>
    <col min="10726" max="10729" width="10.90625" style="28"/>
    <col min="10730" max="10730" width="22.54296875" style="28" customWidth="1"/>
    <col min="10731" max="10731" width="14" style="28" customWidth="1"/>
    <col min="10732" max="10732" width="1.7265625" style="28" customWidth="1"/>
    <col min="10733" max="10977" width="10.90625" style="28"/>
    <col min="10978" max="10978" width="4.453125" style="28" customWidth="1"/>
    <col min="10979" max="10979" width="10.90625" style="28"/>
    <col min="10980" max="10980" width="17.54296875" style="28" customWidth="1"/>
    <col min="10981" max="10981" width="11.54296875" style="28" customWidth="1"/>
    <col min="10982" max="10985" width="10.90625" style="28"/>
    <col min="10986" max="10986" width="22.54296875" style="28" customWidth="1"/>
    <col min="10987" max="10987" width="14" style="28" customWidth="1"/>
    <col min="10988" max="10988" width="1.7265625" style="28" customWidth="1"/>
    <col min="10989" max="11233" width="10.90625" style="28"/>
    <col min="11234" max="11234" width="4.453125" style="28" customWidth="1"/>
    <col min="11235" max="11235" width="10.90625" style="28"/>
    <col min="11236" max="11236" width="17.54296875" style="28" customWidth="1"/>
    <col min="11237" max="11237" width="11.54296875" style="28" customWidth="1"/>
    <col min="11238" max="11241" width="10.90625" style="28"/>
    <col min="11242" max="11242" width="22.54296875" style="28" customWidth="1"/>
    <col min="11243" max="11243" width="14" style="28" customWidth="1"/>
    <col min="11244" max="11244" width="1.7265625" style="28" customWidth="1"/>
    <col min="11245" max="11489" width="10.90625" style="28"/>
    <col min="11490" max="11490" width="4.453125" style="28" customWidth="1"/>
    <col min="11491" max="11491" width="10.90625" style="28"/>
    <col min="11492" max="11492" width="17.54296875" style="28" customWidth="1"/>
    <col min="11493" max="11493" width="11.54296875" style="28" customWidth="1"/>
    <col min="11494" max="11497" width="10.90625" style="28"/>
    <col min="11498" max="11498" width="22.54296875" style="28" customWidth="1"/>
    <col min="11499" max="11499" width="14" style="28" customWidth="1"/>
    <col min="11500" max="11500" width="1.7265625" style="28" customWidth="1"/>
    <col min="11501" max="11745" width="10.90625" style="28"/>
    <col min="11746" max="11746" width="4.453125" style="28" customWidth="1"/>
    <col min="11747" max="11747" width="10.90625" style="28"/>
    <col min="11748" max="11748" width="17.54296875" style="28" customWidth="1"/>
    <col min="11749" max="11749" width="11.54296875" style="28" customWidth="1"/>
    <col min="11750" max="11753" width="10.90625" style="28"/>
    <col min="11754" max="11754" width="22.54296875" style="28" customWidth="1"/>
    <col min="11755" max="11755" width="14" style="28" customWidth="1"/>
    <col min="11756" max="11756" width="1.7265625" style="28" customWidth="1"/>
    <col min="11757" max="12001" width="10.90625" style="28"/>
    <col min="12002" max="12002" width="4.453125" style="28" customWidth="1"/>
    <col min="12003" max="12003" width="10.90625" style="28"/>
    <col min="12004" max="12004" width="17.54296875" style="28" customWidth="1"/>
    <col min="12005" max="12005" width="11.54296875" style="28" customWidth="1"/>
    <col min="12006" max="12009" width="10.90625" style="28"/>
    <col min="12010" max="12010" width="22.54296875" style="28" customWidth="1"/>
    <col min="12011" max="12011" width="14" style="28" customWidth="1"/>
    <col min="12012" max="12012" width="1.7265625" style="28" customWidth="1"/>
    <col min="12013" max="12257" width="10.90625" style="28"/>
    <col min="12258" max="12258" width="4.453125" style="28" customWidth="1"/>
    <col min="12259" max="12259" width="10.90625" style="28"/>
    <col min="12260" max="12260" width="17.54296875" style="28" customWidth="1"/>
    <col min="12261" max="12261" width="11.54296875" style="28" customWidth="1"/>
    <col min="12262" max="12265" width="10.90625" style="28"/>
    <col min="12266" max="12266" width="22.54296875" style="28" customWidth="1"/>
    <col min="12267" max="12267" width="14" style="28" customWidth="1"/>
    <col min="12268" max="12268" width="1.7265625" style="28" customWidth="1"/>
    <col min="12269" max="12513" width="10.90625" style="28"/>
    <col min="12514" max="12514" width="4.453125" style="28" customWidth="1"/>
    <col min="12515" max="12515" width="10.90625" style="28"/>
    <col min="12516" max="12516" width="17.54296875" style="28" customWidth="1"/>
    <col min="12517" max="12517" width="11.54296875" style="28" customWidth="1"/>
    <col min="12518" max="12521" width="10.90625" style="28"/>
    <col min="12522" max="12522" width="22.54296875" style="28" customWidth="1"/>
    <col min="12523" max="12523" width="14" style="28" customWidth="1"/>
    <col min="12524" max="12524" width="1.7265625" style="28" customWidth="1"/>
    <col min="12525" max="12769" width="10.90625" style="28"/>
    <col min="12770" max="12770" width="4.453125" style="28" customWidth="1"/>
    <col min="12771" max="12771" width="10.90625" style="28"/>
    <col min="12772" max="12772" width="17.54296875" style="28" customWidth="1"/>
    <col min="12773" max="12773" width="11.54296875" style="28" customWidth="1"/>
    <col min="12774" max="12777" width="10.90625" style="28"/>
    <col min="12778" max="12778" width="22.54296875" style="28" customWidth="1"/>
    <col min="12779" max="12779" width="14" style="28" customWidth="1"/>
    <col min="12780" max="12780" width="1.7265625" style="28" customWidth="1"/>
    <col min="12781" max="13025" width="10.90625" style="28"/>
    <col min="13026" max="13026" width="4.453125" style="28" customWidth="1"/>
    <col min="13027" max="13027" width="10.90625" style="28"/>
    <col min="13028" max="13028" width="17.54296875" style="28" customWidth="1"/>
    <col min="13029" max="13029" width="11.54296875" style="28" customWidth="1"/>
    <col min="13030" max="13033" width="10.90625" style="28"/>
    <col min="13034" max="13034" width="22.54296875" style="28" customWidth="1"/>
    <col min="13035" max="13035" width="14" style="28" customWidth="1"/>
    <col min="13036" max="13036" width="1.7265625" style="28" customWidth="1"/>
    <col min="13037" max="13281" width="10.90625" style="28"/>
    <col min="13282" max="13282" width="4.453125" style="28" customWidth="1"/>
    <col min="13283" max="13283" width="10.90625" style="28"/>
    <col min="13284" max="13284" width="17.54296875" style="28" customWidth="1"/>
    <col min="13285" max="13285" width="11.54296875" style="28" customWidth="1"/>
    <col min="13286" max="13289" width="10.90625" style="28"/>
    <col min="13290" max="13290" width="22.54296875" style="28" customWidth="1"/>
    <col min="13291" max="13291" width="14" style="28" customWidth="1"/>
    <col min="13292" max="13292" width="1.7265625" style="28" customWidth="1"/>
    <col min="13293" max="13537" width="10.90625" style="28"/>
    <col min="13538" max="13538" width="4.453125" style="28" customWidth="1"/>
    <col min="13539" max="13539" width="10.90625" style="28"/>
    <col min="13540" max="13540" width="17.54296875" style="28" customWidth="1"/>
    <col min="13541" max="13541" width="11.54296875" style="28" customWidth="1"/>
    <col min="13542" max="13545" width="10.90625" style="28"/>
    <col min="13546" max="13546" width="22.54296875" style="28" customWidth="1"/>
    <col min="13547" max="13547" width="14" style="28" customWidth="1"/>
    <col min="13548" max="13548" width="1.7265625" style="28" customWidth="1"/>
    <col min="13549" max="13793" width="10.90625" style="28"/>
    <col min="13794" max="13794" width="4.453125" style="28" customWidth="1"/>
    <col min="13795" max="13795" width="10.90625" style="28"/>
    <col min="13796" max="13796" width="17.54296875" style="28" customWidth="1"/>
    <col min="13797" max="13797" width="11.54296875" style="28" customWidth="1"/>
    <col min="13798" max="13801" width="10.90625" style="28"/>
    <col min="13802" max="13802" width="22.54296875" style="28" customWidth="1"/>
    <col min="13803" max="13803" width="14" style="28" customWidth="1"/>
    <col min="13804" max="13804" width="1.7265625" style="28" customWidth="1"/>
    <col min="13805" max="14049" width="10.90625" style="28"/>
    <col min="14050" max="14050" width="4.453125" style="28" customWidth="1"/>
    <col min="14051" max="14051" width="10.90625" style="28"/>
    <col min="14052" max="14052" width="17.54296875" style="28" customWidth="1"/>
    <col min="14053" max="14053" width="11.54296875" style="28" customWidth="1"/>
    <col min="14054" max="14057" width="10.90625" style="28"/>
    <col min="14058" max="14058" width="22.54296875" style="28" customWidth="1"/>
    <col min="14059" max="14059" width="14" style="28" customWidth="1"/>
    <col min="14060" max="14060" width="1.7265625" style="28" customWidth="1"/>
    <col min="14061" max="14305" width="10.90625" style="28"/>
    <col min="14306" max="14306" width="4.453125" style="28" customWidth="1"/>
    <col min="14307" max="14307" width="10.90625" style="28"/>
    <col min="14308" max="14308" width="17.54296875" style="28" customWidth="1"/>
    <col min="14309" max="14309" width="11.54296875" style="28" customWidth="1"/>
    <col min="14310" max="14313" width="10.90625" style="28"/>
    <col min="14314" max="14314" width="22.54296875" style="28" customWidth="1"/>
    <col min="14315" max="14315" width="14" style="28" customWidth="1"/>
    <col min="14316" max="14316" width="1.7265625" style="28" customWidth="1"/>
    <col min="14317" max="14561" width="10.90625" style="28"/>
    <col min="14562" max="14562" width="4.453125" style="28" customWidth="1"/>
    <col min="14563" max="14563" width="10.90625" style="28"/>
    <col min="14564" max="14564" width="17.54296875" style="28" customWidth="1"/>
    <col min="14565" max="14565" width="11.54296875" style="28" customWidth="1"/>
    <col min="14566" max="14569" width="10.90625" style="28"/>
    <col min="14570" max="14570" width="22.54296875" style="28" customWidth="1"/>
    <col min="14571" max="14571" width="14" style="28" customWidth="1"/>
    <col min="14572" max="14572" width="1.7265625" style="28" customWidth="1"/>
    <col min="14573" max="14817" width="10.90625" style="28"/>
    <col min="14818" max="14818" width="4.453125" style="28" customWidth="1"/>
    <col min="14819" max="14819" width="10.90625" style="28"/>
    <col min="14820" max="14820" width="17.54296875" style="28" customWidth="1"/>
    <col min="14821" max="14821" width="11.54296875" style="28" customWidth="1"/>
    <col min="14822" max="14825" width="10.90625" style="28"/>
    <col min="14826" max="14826" width="22.54296875" style="28" customWidth="1"/>
    <col min="14827" max="14827" width="14" style="28" customWidth="1"/>
    <col min="14828" max="14828" width="1.7265625" style="28" customWidth="1"/>
    <col min="14829" max="15073" width="10.90625" style="28"/>
    <col min="15074" max="15074" width="4.453125" style="28" customWidth="1"/>
    <col min="15075" max="15075" width="10.90625" style="28"/>
    <col min="15076" max="15076" width="17.54296875" style="28" customWidth="1"/>
    <col min="15077" max="15077" width="11.54296875" style="28" customWidth="1"/>
    <col min="15078" max="15081" width="10.90625" style="28"/>
    <col min="15082" max="15082" width="22.54296875" style="28" customWidth="1"/>
    <col min="15083" max="15083" width="14" style="28" customWidth="1"/>
    <col min="15084" max="15084" width="1.7265625" style="28" customWidth="1"/>
    <col min="15085" max="15329" width="10.90625" style="28"/>
    <col min="15330" max="15330" width="4.453125" style="28" customWidth="1"/>
    <col min="15331" max="15331" width="10.90625" style="28"/>
    <col min="15332" max="15332" width="17.54296875" style="28" customWidth="1"/>
    <col min="15333" max="15333" width="11.54296875" style="28" customWidth="1"/>
    <col min="15334" max="15337" width="10.90625" style="28"/>
    <col min="15338" max="15338" width="22.54296875" style="28" customWidth="1"/>
    <col min="15339" max="15339" width="14" style="28" customWidth="1"/>
    <col min="15340" max="15340" width="1.7265625" style="28" customWidth="1"/>
    <col min="15341" max="15585" width="10.90625" style="28"/>
    <col min="15586" max="15586" width="4.453125" style="28" customWidth="1"/>
    <col min="15587" max="15587" width="10.90625" style="28"/>
    <col min="15588" max="15588" width="17.54296875" style="28" customWidth="1"/>
    <col min="15589" max="15589" width="11.54296875" style="28" customWidth="1"/>
    <col min="15590" max="15593" width="10.90625" style="28"/>
    <col min="15594" max="15594" width="22.54296875" style="28" customWidth="1"/>
    <col min="15595" max="15595" width="14" style="28" customWidth="1"/>
    <col min="15596" max="15596" width="1.7265625" style="28" customWidth="1"/>
    <col min="15597" max="15841" width="10.90625" style="28"/>
    <col min="15842" max="15842" width="4.453125" style="28" customWidth="1"/>
    <col min="15843" max="15843" width="10.90625" style="28"/>
    <col min="15844" max="15844" width="17.54296875" style="28" customWidth="1"/>
    <col min="15845" max="15845" width="11.54296875" style="28" customWidth="1"/>
    <col min="15846" max="15849" width="10.90625" style="28"/>
    <col min="15850" max="15850" width="22.54296875" style="28" customWidth="1"/>
    <col min="15851" max="15851" width="14" style="28" customWidth="1"/>
    <col min="15852" max="15852" width="1.7265625" style="28" customWidth="1"/>
    <col min="15853" max="16097" width="10.90625" style="28"/>
    <col min="16098" max="16098" width="4.453125" style="28" customWidth="1"/>
    <col min="16099" max="16099" width="10.90625" style="28"/>
    <col min="16100" max="16100" width="17.54296875" style="28" customWidth="1"/>
    <col min="16101" max="16101" width="11.54296875" style="28" customWidth="1"/>
    <col min="16102" max="16105" width="10.90625" style="28"/>
    <col min="16106" max="16106" width="22.54296875" style="28" customWidth="1"/>
    <col min="16107" max="16107" width="14" style="28" customWidth="1"/>
    <col min="16108" max="16108" width="1.7265625" style="28" customWidth="1"/>
    <col min="16109" max="16384" width="10.90625" style="28"/>
  </cols>
  <sheetData>
    <row r="1" spans="2:13" ht="6" customHeight="1" thickBot="1" x14ac:dyDescent="0.3"/>
    <row r="2" spans="2:13" ht="19.5" customHeight="1" x14ac:dyDescent="0.25">
      <c r="B2" s="29"/>
      <c r="C2" s="30"/>
      <c r="D2" s="79" t="s">
        <v>233</v>
      </c>
      <c r="E2" s="80"/>
      <c r="F2" s="80"/>
      <c r="G2" s="80"/>
      <c r="H2" s="80"/>
      <c r="I2" s="81"/>
      <c r="J2" s="85" t="s">
        <v>234</v>
      </c>
    </row>
    <row r="3" spans="2:13" ht="15.75" customHeight="1" thickBot="1" x14ac:dyDescent="0.3">
      <c r="B3" s="31"/>
      <c r="C3" s="32"/>
      <c r="D3" s="82"/>
      <c r="E3" s="83"/>
      <c r="F3" s="83"/>
      <c r="G3" s="83"/>
      <c r="H3" s="83"/>
      <c r="I3" s="84"/>
      <c r="J3" s="86"/>
    </row>
    <row r="4" spans="2:13" ht="13" x14ac:dyDescent="0.25">
      <c r="B4" s="31"/>
      <c r="C4" s="32"/>
      <c r="D4" s="33"/>
      <c r="E4" s="34"/>
      <c r="F4" s="34"/>
      <c r="G4" s="34"/>
      <c r="H4" s="34"/>
      <c r="I4" s="35"/>
      <c r="J4" s="36"/>
    </row>
    <row r="5" spans="2:13" ht="13" x14ac:dyDescent="0.25">
      <c r="B5" s="31"/>
      <c r="C5" s="32"/>
      <c r="D5" s="37" t="s">
        <v>235</v>
      </c>
      <c r="E5" s="38"/>
      <c r="F5" s="38"/>
      <c r="G5" s="38"/>
      <c r="H5" s="38"/>
      <c r="I5" s="39"/>
      <c r="J5" s="39" t="s">
        <v>236</v>
      </c>
    </row>
    <row r="6" spans="2:13" ht="13.5" thickBot="1" x14ac:dyDescent="0.3">
      <c r="B6" s="40"/>
      <c r="C6" s="41"/>
      <c r="D6" s="42"/>
      <c r="E6" s="43"/>
      <c r="F6" s="43"/>
      <c r="G6" s="43"/>
      <c r="H6" s="43"/>
      <c r="I6" s="44"/>
      <c r="J6" s="45"/>
    </row>
    <row r="7" spans="2:13" x14ac:dyDescent="0.25">
      <c r="B7" s="46"/>
      <c r="J7" s="47"/>
    </row>
    <row r="8" spans="2:13" x14ac:dyDescent="0.25">
      <c r="B8" s="46"/>
      <c r="J8" s="47"/>
    </row>
    <row r="9" spans="2:13" x14ac:dyDescent="0.25">
      <c r="B9" s="46"/>
      <c r="J9" s="47"/>
    </row>
    <row r="10" spans="2:13" ht="13" x14ac:dyDescent="0.3">
      <c r="B10" s="46"/>
      <c r="C10" s="48" t="s">
        <v>267</v>
      </c>
      <c r="E10" s="49"/>
      <c r="H10" s="50"/>
      <c r="J10" s="47"/>
      <c r="M10" s="50"/>
    </row>
    <row r="11" spans="2:13" x14ac:dyDescent="0.25">
      <c r="B11" s="46"/>
      <c r="J11" s="47"/>
    </row>
    <row r="12" spans="2:13" ht="13" x14ac:dyDescent="0.3">
      <c r="B12" s="46"/>
      <c r="C12" s="48" t="s">
        <v>265</v>
      </c>
      <c r="J12" s="47"/>
    </row>
    <row r="13" spans="2:13" ht="13" x14ac:dyDescent="0.3">
      <c r="B13" s="46"/>
      <c r="C13" s="48" t="s">
        <v>266</v>
      </c>
      <c r="J13" s="47"/>
    </row>
    <row r="14" spans="2:13" x14ac:dyDescent="0.25">
      <c r="B14" s="46"/>
      <c r="J14" s="47"/>
    </row>
    <row r="15" spans="2:13" x14ac:dyDescent="0.25">
      <c r="B15" s="46"/>
      <c r="C15" s="28" t="s">
        <v>268</v>
      </c>
      <c r="J15" s="47"/>
    </row>
    <row r="16" spans="2:13" x14ac:dyDescent="0.25">
      <c r="B16" s="46"/>
      <c r="C16" s="51"/>
      <c r="J16" s="47"/>
    </row>
    <row r="17" spans="2:10" ht="13" x14ac:dyDescent="0.3">
      <c r="B17" s="46"/>
      <c r="C17" s="28" t="s">
        <v>237</v>
      </c>
      <c r="D17" s="49"/>
      <c r="H17" s="52"/>
      <c r="I17" s="53"/>
      <c r="J17" s="47"/>
    </row>
    <row r="18" spans="2:10" ht="13" x14ac:dyDescent="0.3">
      <c r="B18" s="46"/>
      <c r="C18" s="48" t="s">
        <v>238</v>
      </c>
      <c r="D18" s="48"/>
      <c r="E18" s="48"/>
      <c r="F18" s="48"/>
      <c r="H18" s="54">
        <v>47</v>
      </c>
      <c r="I18" s="55">
        <v>14374810</v>
      </c>
      <c r="J18" s="47"/>
    </row>
    <row r="19" spans="2:10" x14ac:dyDescent="0.25">
      <c r="B19" s="46"/>
      <c r="C19" s="28" t="s">
        <v>239</v>
      </c>
      <c r="H19" s="56">
        <v>11</v>
      </c>
      <c r="I19" s="57">
        <v>3010355</v>
      </c>
      <c r="J19" s="47"/>
    </row>
    <row r="20" spans="2:10" x14ac:dyDescent="0.25">
      <c r="B20" s="46"/>
      <c r="C20" s="28" t="s">
        <v>240</v>
      </c>
      <c r="H20" s="56">
        <v>4</v>
      </c>
      <c r="I20" s="57">
        <v>1334260</v>
      </c>
      <c r="J20" s="47"/>
    </row>
    <row r="21" spans="2:10" x14ac:dyDescent="0.25">
      <c r="B21" s="46"/>
      <c r="C21" s="28" t="s">
        <v>241</v>
      </c>
      <c r="H21" s="56">
        <v>16</v>
      </c>
      <c r="I21" s="57">
        <v>1028476</v>
      </c>
      <c r="J21" s="47"/>
    </row>
    <row r="22" spans="2:10" x14ac:dyDescent="0.25">
      <c r="B22" s="46"/>
      <c r="C22" s="28" t="s">
        <v>242</v>
      </c>
      <c r="H22" s="56">
        <v>0</v>
      </c>
      <c r="I22" s="57">
        <v>0</v>
      </c>
      <c r="J22" s="47"/>
    </row>
    <row r="23" spans="2:10" x14ac:dyDescent="0.25">
      <c r="B23" s="46"/>
      <c r="C23" s="28" t="s">
        <v>243</v>
      </c>
      <c r="H23" s="56">
        <v>0</v>
      </c>
      <c r="I23" s="57">
        <v>0</v>
      </c>
      <c r="J23" s="47"/>
    </row>
    <row r="24" spans="2:10" ht="13" thickBot="1" x14ac:dyDescent="0.3">
      <c r="B24" s="46"/>
      <c r="C24" s="28" t="s">
        <v>244</v>
      </c>
      <c r="H24" s="58">
        <v>0</v>
      </c>
      <c r="I24" s="59">
        <v>0</v>
      </c>
      <c r="J24" s="47"/>
    </row>
    <row r="25" spans="2:10" ht="13" x14ac:dyDescent="0.3">
      <c r="B25" s="46"/>
      <c r="C25" s="48" t="s">
        <v>245</v>
      </c>
      <c r="D25" s="48"/>
      <c r="E25" s="48"/>
      <c r="F25" s="48"/>
      <c r="H25" s="54">
        <f>H19+H20+H21+H22+H24+H23</f>
        <v>31</v>
      </c>
      <c r="I25" s="55">
        <f>I19+I20+I21+I22+I24+I23</f>
        <v>5373091</v>
      </c>
      <c r="J25" s="47"/>
    </row>
    <row r="26" spans="2:10" x14ac:dyDescent="0.25">
      <c r="B26" s="46"/>
      <c r="C26" s="28" t="s">
        <v>246</v>
      </c>
      <c r="H26" s="56">
        <v>16</v>
      </c>
      <c r="I26" s="57">
        <v>9001719</v>
      </c>
      <c r="J26" s="47"/>
    </row>
    <row r="27" spans="2:10" ht="13" thickBot="1" x14ac:dyDescent="0.3">
      <c r="B27" s="46"/>
      <c r="C27" s="28" t="s">
        <v>247</v>
      </c>
      <c r="H27" s="58">
        <v>0</v>
      </c>
      <c r="I27" s="59">
        <v>0</v>
      </c>
      <c r="J27" s="47"/>
    </row>
    <row r="28" spans="2:10" ht="13" x14ac:dyDescent="0.3">
      <c r="B28" s="46"/>
      <c r="C28" s="48" t="s">
        <v>248</v>
      </c>
      <c r="D28" s="48"/>
      <c r="E28" s="48"/>
      <c r="F28" s="48"/>
      <c r="H28" s="54">
        <f>H26+H27</f>
        <v>16</v>
      </c>
      <c r="I28" s="55">
        <f>I26+I27</f>
        <v>9001719</v>
      </c>
      <c r="J28" s="47"/>
    </row>
    <row r="29" spans="2:10" ht="13.5" thickBot="1" x14ac:dyDescent="0.35">
      <c r="B29" s="46"/>
      <c r="C29" s="28" t="s">
        <v>249</v>
      </c>
      <c r="D29" s="48"/>
      <c r="E29" s="48"/>
      <c r="F29" s="48"/>
      <c r="H29" s="58">
        <v>0</v>
      </c>
      <c r="I29" s="59">
        <v>0</v>
      </c>
      <c r="J29" s="47"/>
    </row>
    <row r="30" spans="2:10" ht="13" x14ac:dyDescent="0.3">
      <c r="B30" s="46"/>
      <c r="C30" s="48" t="s">
        <v>250</v>
      </c>
      <c r="D30" s="48"/>
      <c r="E30" s="48"/>
      <c r="F30" s="48"/>
      <c r="H30" s="56">
        <f>H29</f>
        <v>0</v>
      </c>
      <c r="I30" s="57">
        <f>I29</f>
        <v>0</v>
      </c>
      <c r="J30" s="47"/>
    </row>
    <row r="31" spans="2:10" ht="13" x14ac:dyDescent="0.3">
      <c r="B31" s="46"/>
      <c r="C31" s="48"/>
      <c r="D31" s="48"/>
      <c r="E31" s="48"/>
      <c r="F31" s="48"/>
      <c r="H31" s="60"/>
      <c r="I31" s="55"/>
      <c r="J31" s="47"/>
    </row>
    <row r="32" spans="2:10" ht="13.5" thickBot="1" x14ac:dyDescent="0.35">
      <c r="B32" s="46"/>
      <c r="C32" s="48" t="s">
        <v>251</v>
      </c>
      <c r="D32" s="48"/>
      <c r="H32" s="61">
        <f>H25+H28+H30</f>
        <v>47</v>
      </c>
      <c r="I32" s="62">
        <f>I25+I28+I30</f>
        <v>14374810</v>
      </c>
      <c r="J32" s="47"/>
    </row>
    <row r="33" spans="2:10" ht="13.5" thickTop="1" x14ac:dyDescent="0.3">
      <c r="B33" s="46"/>
      <c r="C33" s="48"/>
      <c r="D33" s="48"/>
      <c r="H33" s="63">
        <f>+H18-H32</f>
        <v>0</v>
      </c>
      <c r="I33" s="57">
        <f>+I18-I32</f>
        <v>0</v>
      </c>
      <c r="J33" s="47"/>
    </row>
    <row r="34" spans="2:10" x14ac:dyDescent="0.25">
      <c r="B34" s="46"/>
      <c r="G34" s="63"/>
      <c r="H34" s="63"/>
      <c r="I34" s="63"/>
      <c r="J34" s="47"/>
    </row>
    <row r="35" spans="2:10" x14ac:dyDescent="0.25">
      <c r="B35" s="46"/>
      <c r="G35" s="63"/>
      <c r="H35" s="63"/>
      <c r="I35" s="63"/>
      <c r="J35" s="47"/>
    </row>
    <row r="36" spans="2:10" ht="13" x14ac:dyDescent="0.3">
      <c r="B36" s="46"/>
      <c r="C36" s="48"/>
      <c r="G36" s="63"/>
      <c r="H36" s="63"/>
      <c r="I36" s="63"/>
      <c r="J36" s="47"/>
    </row>
    <row r="37" spans="2:10" ht="13.5" thickBot="1" x14ac:dyDescent="0.35">
      <c r="B37" s="46"/>
      <c r="C37" s="64" t="s">
        <v>269</v>
      </c>
      <c r="D37" s="65"/>
      <c r="H37" s="64" t="s">
        <v>252</v>
      </c>
      <c r="I37" s="65"/>
      <c r="J37" s="47"/>
    </row>
    <row r="38" spans="2:10" ht="13" x14ac:dyDescent="0.3">
      <c r="B38" s="46"/>
      <c r="C38" s="48" t="s">
        <v>271</v>
      </c>
      <c r="D38" s="63"/>
      <c r="H38" s="66" t="s">
        <v>253</v>
      </c>
      <c r="I38" s="63"/>
      <c r="J38" s="47"/>
    </row>
    <row r="39" spans="2:10" ht="13" x14ac:dyDescent="0.3">
      <c r="B39" s="46"/>
      <c r="C39" s="48" t="s">
        <v>270</v>
      </c>
      <c r="H39" s="48" t="s">
        <v>254</v>
      </c>
      <c r="I39" s="63"/>
      <c r="J39" s="47"/>
    </row>
    <row r="40" spans="2:10" x14ac:dyDescent="0.25">
      <c r="B40" s="46"/>
      <c r="G40" s="63"/>
      <c r="H40" s="63"/>
      <c r="I40" s="63"/>
      <c r="J40" s="47"/>
    </row>
    <row r="41" spans="2:10" ht="12.75" customHeight="1" x14ac:dyDescent="0.25">
      <c r="B41" s="46"/>
      <c r="C41" s="87" t="s">
        <v>255</v>
      </c>
      <c r="D41" s="87"/>
      <c r="E41" s="87"/>
      <c r="F41" s="87"/>
      <c r="G41" s="87"/>
      <c r="H41" s="87"/>
      <c r="I41" s="87"/>
      <c r="J41" s="47"/>
    </row>
    <row r="42" spans="2:10" ht="18.75" customHeight="1" thickBot="1" x14ac:dyDescent="0.3">
      <c r="B42" s="67"/>
      <c r="C42" s="68"/>
      <c r="D42" s="68"/>
      <c r="E42" s="68"/>
      <c r="F42" s="68"/>
      <c r="G42" s="68"/>
      <c r="H42" s="68"/>
      <c r="I42" s="68"/>
      <c r="J42" s="6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10" zoomScale="84" zoomScaleNormal="84" zoomScaleSheetLayoutView="100" workbookViewId="0">
      <selection activeCell="L12" sqref="L12"/>
    </sheetView>
  </sheetViews>
  <sheetFormatPr baseColWidth="10" defaultColWidth="11.453125" defaultRowHeight="12.5" x14ac:dyDescent="0.25"/>
  <cols>
    <col min="1" max="1" width="4.453125" style="28" customWidth="1"/>
    <col min="2" max="2" width="11.453125" style="28"/>
    <col min="3" max="3" width="12.81640625" style="28" customWidth="1"/>
    <col min="4" max="4" width="22" style="28" customWidth="1"/>
    <col min="5" max="8" width="11.453125" style="28"/>
    <col min="9" max="9" width="24.7265625" style="28" customWidth="1"/>
    <col min="10" max="10" width="12.54296875" style="28" customWidth="1"/>
    <col min="11" max="11" width="1.7265625" style="28" customWidth="1"/>
    <col min="12" max="16384" width="11.453125" style="28"/>
  </cols>
  <sheetData>
    <row r="1" spans="2:10" ht="18" customHeight="1" thickBot="1" x14ac:dyDescent="0.3"/>
    <row r="2" spans="2:10" ht="19.5" customHeight="1" x14ac:dyDescent="0.25">
      <c r="B2" s="29"/>
      <c r="C2" s="30"/>
      <c r="D2" s="79" t="s">
        <v>256</v>
      </c>
      <c r="E2" s="80"/>
      <c r="F2" s="80"/>
      <c r="G2" s="80"/>
      <c r="H2" s="80"/>
      <c r="I2" s="81"/>
      <c r="J2" s="85" t="s">
        <v>234</v>
      </c>
    </row>
    <row r="3" spans="2:10" ht="15.75" customHeight="1" thickBot="1" x14ac:dyDescent="0.3">
      <c r="B3" s="31"/>
      <c r="C3" s="32"/>
      <c r="D3" s="82"/>
      <c r="E3" s="83"/>
      <c r="F3" s="83"/>
      <c r="G3" s="83"/>
      <c r="H3" s="83"/>
      <c r="I3" s="84"/>
      <c r="J3" s="86"/>
    </row>
    <row r="4" spans="2:10" ht="13" x14ac:dyDescent="0.25">
      <c r="B4" s="31"/>
      <c r="C4" s="32"/>
      <c r="E4" s="34"/>
      <c r="F4" s="34"/>
      <c r="G4" s="34"/>
      <c r="H4" s="34"/>
      <c r="I4" s="35"/>
      <c r="J4" s="36"/>
    </row>
    <row r="5" spans="2:10" ht="13" x14ac:dyDescent="0.25">
      <c r="B5" s="31"/>
      <c r="C5" s="32"/>
      <c r="D5" s="88" t="s">
        <v>257</v>
      </c>
      <c r="E5" s="89"/>
      <c r="F5" s="89"/>
      <c r="G5" s="89"/>
      <c r="H5" s="89"/>
      <c r="I5" s="90"/>
      <c r="J5" s="39" t="s">
        <v>258</v>
      </c>
    </row>
    <row r="6" spans="2:10" ht="13.5" thickBot="1" x14ac:dyDescent="0.3">
      <c r="B6" s="40"/>
      <c r="C6" s="41"/>
      <c r="D6" s="42"/>
      <c r="E6" s="43"/>
      <c r="F6" s="43"/>
      <c r="G6" s="43"/>
      <c r="H6" s="43"/>
      <c r="I6" s="44"/>
      <c r="J6" s="45"/>
    </row>
    <row r="7" spans="2:10" x14ac:dyDescent="0.25">
      <c r="B7" s="46"/>
      <c r="J7" s="47"/>
    </row>
    <row r="8" spans="2:10" x14ac:dyDescent="0.25">
      <c r="B8" s="46"/>
      <c r="J8" s="47"/>
    </row>
    <row r="9" spans="2:10" ht="13" x14ac:dyDescent="0.3">
      <c r="B9" s="46"/>
      <c r="C9" s="48" t="s">
        <v>267</v>
      </c>
      <c r="D9" s="50"/>
      <c r="E9" s="49"/>
      <c r="J9" s="47"/>
    </row>
    <row r="10" spans="2:10" ht="13" x14ac:dyDescent="0.3">
      <c r="B10" s="46"/>
      <c r="C10" s="48"/>
      <c r="J10" s="47"/>
    </row>
    <row r="11" spans="2:10" ht="13" x14ac:dyDescent="0.3">
      <c r="B11" s="46"/>
      <c r="C11" s="48" t="s">
        <v>265</v>
      </c>
      <c r="J11" s="47"/>
    </row>
    <row r="12" spans="2:10" ht="13" x14ac:dyDescent="0.3">
      <c r="B12" s="46"/>
      <c r="C12" s="48" t="s">
        <v>266</v>
      </c>
      <c r="J12" s="47"/>
    </row>
    <row r="13" spans="2:10" x14ac:dyDescent="0.25">
      <c r="B13" s="46"/>
      <c r="J13" s="47"/>
    </row>
    <row r="14" spans="2:10" x14ac:dyDescent="0.25">
      <c r="B14" s="46"/>
      <c r="C14" s="28" t="s">
        <v>259</v>
      </c>
      <c r="J14" s="47"/>
    </row>
    <row r="15" spans="2:10" x14ac:dyDescent="0.25">
      <c r="B15" s="46"/>
      <c r="C15" s="51"/>
      <c r="J15" s="47"/>
    </row>
    <row r="16" spans="2:10" ht="13" x14ac:dyDescent="0.3">
      <c r="B16" s="46"/>
      <c r="C16" s="70"/>
      <c r="D16" s="49"/>
      <c r="H16" s="71" t="s">
        <v>260</v>
      </c>
      <c r="I16" s="71" t="s">
        <v>261</v>
      </c>
      <c r="J16" s="47"/>
    </row>
    <row r="17" spans="2:10" ht="13" x14ac:dyDescent="0.3">
      <c r="B17" s="46"/>
      <c r="C17" s="48" t="s">
        <v>238</v>
      </c>
      <c r="D17" s="48"/>
      <c r="E17" s="48"/>
      <c r="F17" s="48"/>
      <c r="H17" s="52">
        <v>15</v>
      </c>
      <c r="I17" s="72">
        <v>4344615</v>
      </c>
      <c r="J17" s="47"/>
    </row>
    <row r="18" spans="2:10" x14ac:dyDescent="0.25">
      <c r="B18" s="46"/>
      <c r="C18" s="28" t="s">
        <v>239</v>
      </c>
      <c r="H18" s="73">
        <v>11</v>
      </c>
      <c r="I18" s="74">
        <v>3010355</v>
      </c>
      <c r="J18" s="47"/>
    </row>
    <row r="19" spans="2:10" x14ac:dyDescent="0.25">
      <c r="B19" s="46"/>
      <c r="C19" s="28" t="s">
        <v>240</v>
      </c>
      <c r="H19" s="73">
        <v>4</v>
      </c>
      <c r="I19" s="74">
        <v>1334260</v>
      </c>
      <c r="J19" s="47"/>
    </row>
    <row r="20" spans="2:10" x14ac:dyDescent="0.25">
      <c r="B20" s="46"/>
      <c r="C20" s="28" t="s">
        <v>242</v>
      </c>
      <c r="H20" s="73">
        <v>0</v>
      </c>
      <c r="I20" s="74">
        <v>0</v>
      </c>
      <c r="J20" s="47"/>
    </row>
    <row r="21" spans="2:10" x14ac:dyDescent="0.25">
      <c r="B21" s="46"/>
      <c r="C21" s="28" t="s">
        <v>262</v>
      </c>
      <c r="H21" s="73">
        <v>0</v>
      </c>
      <c r="I21" s="74">
        <v>0</v>
      </c>
      <c r="J21" s="47"/>
    </row>
    <row r="22" spans="2:10" ht="13" x14ac:dyDescent="0.3">
      <c r="B22" s="46"/>
      <c r="C22" s="48" t="s">
        <v>263</v>
      </c>
      <c r="D22" s="48"/>
      <c r="E22" s="48"/>
      <c r="F22" s="48"/>
      <c r="H22" s="52">
        <v>15</v>
      </c>
      <c r="I22" s="72">
        <v>4344615</v>
      </c>
      <c r="J22" s="47"/>
    </row>
    <row r="23" spans="2:10" ht="13.5" thickBot="1" x14ac:dyDescent="0.35">
      <c r="B23" s="46"/>
      <c r="C23" s="48"/>
      <c r="D23" s="48"/>
      <c r="H23" s="75"/>
      <c r="I23" s="76"/>
      <c r="J23" s="47"/>
    </row>
    <row r="24" spans="2:10" ht="13.5" thickTop="1" x14ac:dyDescent="0.3">
      <c r="B24" s="46"/>
      <c r="C24" s="48"/>
      <c r="D24" s="48"/>
      <c r="H24" s="63"/>
      <c r="I24" s="57"/>
      <c r="J24" s="47"/>
    </row>
    <row r="25" spans="2:10" ht="13" x14ac:dyDescent="0.3">
      <c r="B25" s="46"/>
      <c r="C25" s="48"/>
      <c r="D25" s="48"/>
      <c r="H25" s="63"/>
      <c r="I25" s="57"/>
      <c r="J25" s="47"/>
    </row>
    <row r="26" spans="2:10" ht="13" x14ac:dyDescent="0.3">
      <c r="B26" s="46"/>
      <c r="C26" s="48"/>
      <c r="D26" s="48"/>
      <c r="H26" s="63"/>
      <c r="I26" s="57"/>
      <c r="J26" s="47"/>
    </row>
    <row r="27" spans="2:10" x14ac:dyDescent="0.25">
      <c r="B27" s="46"/>
      <c r="G27" s="63"/>
      <c r="H27" s="63"/>
      <c r="I27" s="63"/>
      <c r="J27" s="47"/>
    </row>
    <row r="28" spans="2:10" ht="13.5" thickBot="1" x14ac:dyDescent="0.35">
      <c r="B28" s="46"/>
      <c r="C28" s="64" t="s">
        <v>269</v>
      </c>
      <c r="D28" s="64"/>
      <c r="G28" s="64" t="s">
        <v>252</v>
      </c>
      <c r="H28" s="65"/>
      <c r="I28" s="63"/>
      <c r="J28" s="47"/>
    </row>
    <row r="29" spans="2:10" ht="13" x14ac:dyDescent="0.3">
      <c r="B29" s="46"/>
      <c r="C29" s="66" t="s">
        <v>271</v>
      </c>
      <c r="D29" s="66"/>
      <c r="G29" s="66" t="s">
        <v>264</v>
      </c>
      <c r="H29" s="63"/>
      <c r="I29" s="63"/>
      <c r="J29" s="47"/>
    </row>
    <row r="30" spans="2:10" ht="18.75" customHeight="1" thickBot="1" x14ac:dyDescent="0.3">
      <c r="B30" s="67"/>
      <c r="C30" s="68"/>
      <c r="D30" s="68"/>
      <c r="E30" s="68"/>
      <c r="F30" s="68"/>
      <c r="G30" s="65"/>
      <c r="H30" s="65"/>
      <c r="I30" s="65"/>
      <c r="J30" s="6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ADM-CAR-007 Cartera 7</dc:creator>
  <cp:lastModifiedBy>Juan Camilo Paez Ramirez</cp:lastModifiedBy>
  <cp:lastPrinted>2024-03-26T15:15:12Z</cp:lastPrinted>
  <dcterms:created xsi:type="dcterms:W3CDTF">2024-02-19T20:28:41Z</dcterms:created>
  <dcterms:modified xsi:type="dcterms:W3CDTF">2024-04-01T19:32:03Z</dcterms:modified>
</cp:coreProperties>
</file>