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3. MARZO\NIT 901371128 UT GESENCRO\"/>
    </mc:Choice>
  </mc:AlternateContent>
  <bookViews>
    <workbookView xWindow="0" yWindow="0" windowWidth="19200" windowHeight="7020" activeTab="2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  <sheet name="1" sheetId="3" r:id="rId6"/>
    <sheet name="Hoja1" sheetId="7" r:id="rId7"/>
  </sheets>
  <definedNames>
    <definedName name="_xlnm._FilterDatabase" localSheetId="5" hidden="1">'1'!$A$1:$T$1</definedName>
    <definedName name="_xlnm._FilterDatabase" localSheetId="2" hidden="1">'ESTADO DE CADA FACTURA'!$A$2:$X$196</definedName>
    <definedName name="_xlnm._FilterDatabase" localSheetId="0" hidden="1">'INFO IPS'!$A$1:$U$194</definedName>
  </definedNames>
  <calcPr calcId="152511"/>
  <pivotCaches>
    <pivotCache cacheId="21" r:id="rId8"/>
  </pivotCaches>
</workbook>
</file>

<file path=xl/calcChain.xml><?xml version="1.0" encoding="utf-8"?>
<calcChain xmlns="http://schemas.openxmlformats.org/spreadsheetml/2006/main">
  <c r="I26" i="5" l="1"/>
  <c r="X1" i="2"/>
  <c r="S1" i="2"/>
  <c r="J1" i="2"/>
  <c r="H1" i="2"/>
  <c r="E1" i="2"/>
  <c r="I18" i="5"/>
  <c r="I20" i="5"/>
  <c r="T196" i="2"/>
  <c r="U196" i="2" s="1"/>
  <c r="U1" i="2" s="1"/>
  <c r="T1" i="2" l="1"/>
  <c r="I30" i="5"/>
  <c r="H30" i="5"/>
  <c r="I28" i="5"/>
  <c r="H28" i="5"/>
  <c r="I25" i="5"/>
  <c r="H25" i="5"/>
  <c r="H32" i="5" s="1"/>
  <c r="H33" i="5" s="1"/>
  <c r="I32" i="5" l="1"/>
  <c r="I33" i="5" s="1"/>
  <c r="D195" i="2" l="1"/>
  <c r="D146" i="2"/>
  <c r="D144" i="2"/>
  <c r="D143" i="2"/>
  <c r="D142" i="2"/>
  <c r="D141" i="2"/>
  <c r="D140" i="2"/>
  <c r="D139" i="2"/>
  <c r="D138" i="2"/>
  <c r="D137" i="2"/>
  <c r="D136" i="2"/>
  <c r="D135" i="2"/>
  <c r="D134" i="2"/>
  <c r="D133" i="2"/>
  <c r="D132" i="2"/>
  <c r="D131" i="2"/>
  <c r="D130" i="2"/>
  <c r="D129" i="2"/>
  <c r="D128" i="2"/>
  <c r="D127" i="2"/>
  <c r="D126" i="2"/>
  <c r="D125" i="2"/>
  <c r="D124" i="2"/>
  <c r="D123" i="2"/>
  <c r="D122" i="2"/>
  <c r="D121" i="2"/>
  <c r="D120" i="2"/>
  <c r="D119" i="2"/>
  <c r="D118" i="2"/>
  <c r="D117" i="2"/>
  <c r="D116" i="2"/>
  <c r="D115" i="2"/>
  <c r="D114" i="2"/>
  <c r="D113" i="2"/>
  <c r="D112" i="2"/>
  <c r="D111" i="2"/>
  <c r="D110" i="2"/>
  <c r="D109" i="2"/>
  <c r="D108" i="2"/>
  <c r="D107" i="2"/>
  <c r="D106" i="2"/>
  <c r="D105" i="2"/>
  <c r="D104" i="2"/>
  <c r="D103" i="2"/>
  <c r="D102" i="2"/>
  <c r="D101" i="2"/>
  <c r="D100" i="2"/>
  <c r="D99" i="2"/>
  <c r="D98" i="2"/>
  <c r="D97" i="2"/>
  <c r="D96" i="2"/>
  <c r="D95" i="2"/>
  <c r="D94" i="2"/>
  <c r="D93" i="2"/>
  <c r="D92" i="2"/>
  <c r="D91" i="2"/>
  <c r="D90" i="2"/>
  <c r="D89" i="2"/>
  <c r="D88" i="2"/>
  <c r="D87" i="2"/>
  <c r="D86" i="2"/>
  <c r="D85" i="2"/>
  <c r="D84" i="2"/>
  <c r="D83" i="2"/>
  <c r="D82" i="2"/>
  <c r="D81" i="2"/>
  <c r="D80" i="2"/>
  <c r="D79" i="2"/>
  <c r="D78" i="2"/>
  <c r="D77" i="2"/>
  <c r="D76" i="2"/>
  <c r="D75" i="2"/>
  <c r="D74" i="2"/>
  <c r="D73" i="2"/>
  <c r="D72" i="2"/>
  <c r="D71" i="2"/>
  <c r="D70" i="2"/>
  <c r="D69" i="2"/>
  <c r="D68" i="2"/>
  <c r="D67" i="2"/>
  <c r="D66" i="2"/>
  <c r="D65" i="2"/>
  <c r="D64" i="2"/>
  <c r="D63" i="2"/>
  <c r="D62" i="2"/>
  <c r="D61" i="2"/>
  <c r="D60" i="2"/>
  <c r="D59" i="2"/>
  <c r="D58" i="2"/>
  <c r="D57" i="2"/>
  <c r="D56" i="2"/>
  <c r="D55" i="2"/>
  <c r="D54" i="2"/>
  <c r="D53" i="2"/>
  <c r="D52" i="2"/>
  <c r="D51" i="2"/>
  <c r="D50" i="2"/>
  <c r="D49" i="2"/>
  <c r="D48" i="2"/>
  <c r="D47" i="2"/>
  <c r="D46" i="2"/>
  <c r="D45" i="2"/>
  <c r="D44" i="2"/>
  <c r="D43" i="2"/>
  <c r="D42" i="2"/>
  <c r="D41" i="2"/>
  <c r="D40" i="2"/>
  <c r="D39" i="2"/>
  <c r="D38" i="2"/>
  <c r="D37" i="2"/>
  <c r="D36" i="2"/>
  <c r="D35" i="2"/>
  <c r="D34" i="2"/>
  <c r="D33" i="2"/>
  <c r="D32" i="2"/>
  <c r="D31" i="2"/>
  <c r="D30" i="2"/>
  <c r="D29" i="2"/>
  <c r="D28" i="2"/>
  <c r="D27" i="2"/>
  <c r="D26" i="2"/>
  <c r="D25" i="2"/>
  <c r="D24" i="2"/>
  <c r="D23" i="2"/>
  <c r="D22" i="2"/>
  <c r="D21" i="2"/>
  <c r="D20" i="2"/>
  <c r="D19" i="2"/>
  <c r="D18" i="2"/>
  <c r="D17" i="2"/>
  <c r="D16" i="2"/>
  <c r="D15" i="2"/>
  <c r="D14" i="2"/>
  <c r="D13" i="2"/>
  <c r="D12" i="2"/>
  <c r="D11" i="2"/>
  <c r="D10" i="2"/>
  <c r="D9" i="2"/>
  <c r="D8" i="2"/>
  <c r="D7" i="2"/>
  <c r="D6" i="2"/>
  <c r="D5" i="2"/>
  <c r="D4" i="2"/>
  <c r="D3" i="2"/>
  <c r="D193" i="2"/>
  <c r="D170" i="2"/>
  <c r="D192" i="2"/>
  <c r="D169" i="2"/>
  <c r="D145" i="2"/>
  <c r="D191" i="2"/>
  <c r="D168" i="2"/>
  <c r="D190" i="2"/>
  <c r="D189" i="2"/>
  <c r="D167" i="2"/>
  <c r="D166" i="2"/>
  <c r="D165" i="2"/>
  <c r="D174" i="2"/>
  <c r="D188" i="2"/>
  <c r="D187" i="2"/>
  <c r="D164" i="2"/>
  <c r="D163" i="2"/>
  <c r="D162" i="2"/>
  <c r="D161" i="2"/>
  <c r="D160" i="2"/>
  <c r="D147" i="2"/>
  <c r="D159" i="2"/>
  <c r="D158" i="2"/>
  <c r="D157" i="2"/>
  <c r="D156" i="2"/>
  <c r="D186" i="2"/>
  <c r="D185" i="2"/>
  <c r="D184" i="2"/>
  <c r="D172" i="2"/>
  <c r="D183" i="2"/>
  <c r="D155" i="2"/>
  <c r="D182" i="2"/>
  <c r="D181" i="2"/>
  <c r="D180" i="2"/>
  <c r="D179" i="2"/>
  <c r="D171" i="2"/>
  <c r="D178" i="2"/>
  <c r="D177" i="2"/>
  <c r="D154" i="2"/>
  <c r="D173" i="2"/>
  <c r="D153" i="2"/>
  <c r="D152" i="2"/>
  <c r="D176" i="2"/>
  <c r="D151" i="2"/>
  <c r="D175" i="2"/>
  <c r="D150" i="2"/>
  <c r="D149" i="2"/>
  <c r="D194" i="2"/>
  <c r="D148" i="2"/>
</calcChain>
</file>

<file path=xl/sharedStrings.xml><?xml version="1.0" encoding="utf-8"?>
<sst xmlns="http://schemas.openxmlformats.org/spreadsheetml/2006/main" count="3883" uniqueCount="679">
  <si>
    <t>Auxiliar</t>
  </si>
  <si>
    <t>Cliente</t>
  </si>
  <si>
    <t>Sucursal</t>
  </si>
  <si>
    <t>Razón social sucursal</t>
  </si>
  <si>
    <t>Nro. docto. cruce</t>
  </si>
  <si>
    <t>C.O.</t>
  </si>
  <si>
    <t>U.N.</t>
  </si>
  <si>
    <t>Total COP</t>
  </si>
  <si>
    <t>Fecha docto.</t>
  </si>
  <si>
    <t>Total corriente COP</t>
  </si>
  <si>
    <t>Ven. 1 a 30 COP</t>
  </si>
  <si>
    <t>Ven. 31 a 60 COP</t>
  </si>
  <si>
    <t>Ven. 61 a 90 COP</t>
  </si>
  <si>
    <t>Ven. 91 a 120 COP</t>
  </si>
  <si>
    <t>Ven. 121 a 150 COP</t>
  </si>
  <si>
    <t>Ven. 151 a 180 COP</t>
  </si>
  <si>
    <t>Ven. 181 a 210 COP</t>
  </si>
  <si>
    <t>Ven. 211 a 240 COP</t>
  </si>
  <si>
    <t>Ven. 241 a 360 COP</t>
  </si>
  <si>
    <t>Ven. 361 a 9999 COP</t>
  </si>
  <si>
    <t>Notas</t>
  </si>
  <si>
    <t xml:space="preserve">13010501            </t>
  </si>
  <si>
    <t xml:space="preserve">890303093      </t>
  </si>
  <si>
    <t>001</t>
  </si>
  <si>
    <t>CAJA DE COMPENSACION FAMILIAR DEL VALLE</t>
  </si>
  <si>
    <t>FEG-00001109</t>
  </si>
  <si>
    <t>99</t>
  </si>
  <si>
    <t>FACTURACION MES DE MAYO</t>
  </si>
  <si>
    <t>FEG-00001112</t>
  </si>
  <si>
    <t>FEG-00001113</t>
  </si>
  <si>
    <t>FEG-00001114</t>
  </si>
  <si>
    <t>FEG-00001115</t>
  </si>
  <si>
    <t>FEG-00001116</t>
  </si>
  <si>
    <t>FEG-00001117</t>
  </si>
  <si>
    <t>FEG-00001118</t>
  </si>
  <si>
    <t>FEG-00001119</t>
  </si>
  <si>
    <t>FEG-00001121</t>
  </si>
  <si>
    <t>FEG-00001123</t>
  </si>
  <si>
    <t>FEG-00001247</t>
  </si>
  <si>
    <t>FACTURACION MES DE JUNIO</t>
  </si>
  <si>
    <t>FEG-00001248</t>
  </si>
  <si>
    <t>FEG-00001251</t>
  </si>
  <si>
    <t>FEG-00001252</t>
  </si>
  <si>
    <t>FEG-00001254</t>
  </si>
  <si>
    <t>FEG-00001255</t>
  </si>
  <si>
    <t>FEG-00001256</t>
  </si>
  <si>
    <t>FEG-00001258</t>
  </si>
  <si>
    <t>FEG-00001260</t>
  </si>
  <si>
    <t>FEG-00001261</t>
  </si>
  <si>
    <t>FEG-00001262</t>
  </si>
  <si>
    <t>FEG-00001263</t>
  </si>
  <si>
    <t>FEG-00001850</t>
  </si>
  <si>
    <t>FACTURACION POR EVENTO</t>
  </si>
  <si>
    <t>FEG-00001853</t>
  </si>
  <si>
    <t>FEG-00002035</t>
  </si>
  <si>
    <t>FEG-00002045</t>
  </si>
  <si>
    <t>FEG-00002295</t>
  </si>
  <si>
    <t>PRESTACION DE SERVICIOS A PLAN: COMFENALCO EVENTO CONTRIBUTIVO - URGENCIAS</t>
  </si>
  <si>
    <t>FEG-00002429</t>
  </si>
  <si>
    <t>FACTURACION EVENTO - FACTURA BASE: FESB8551</t>
  </si>
  <si>
    <t>FEG-00002590</t>
  </si>
  <si>
    <t>FACTURACION EVENTO - FACTURA BASE: FESB12269</t>
  </si>
  <si>
    <t>FEG-00002711</t>
  </si>
  <si>
    <t>FACTURACION EVENTO BASE: FESB13095</t>
  </si>
  <si>
    <t>FEG-00002979</t>
  </si>
  <si>
    <t>SARS COV 2 [COVID-19] ANTIGENO / FACT. EQUIVALENTE FESB9510</t>
  </si>
  <si>
    <t>FEG-00003236</t>
  </si>
  <si>
    <t>FACTURACION EVENTO FACTURA BASE: FESB13848</t>
  </si>
  <si>
    <t>FEG-00003664</t>
  </si>
  <si>
    <t>FACTURA BASE: FESB14938 / IDENTIFICACION DE OTRO VIRUS (ESPECIFICA) POR PRUEBAS MOLECULARES</t>
  </si>
  <si>
    <t>FEG-00003764</t>
  </si>
  <si>
    <t>SARS COV 2 [COVID-19] ANTIGENO BASE: FESB15922</t>
  </si>
  <si>
    <t>FEG-00003767</t>
  </si>
  <si>
    <t>SARS COV 2 [COVID-19] ANTIGENO BASE: FESB15920</t>
  </si>
  <si>
    <t>FEG-00003771</t>
  </si>
  <si>
    <t>SARS COV2 [COVID-19] ANTICUERPOS IG G BASE: FESB15909</t>
  </si>
  <si>
    <t>FEG-00004117</t>
  </si>
  <si>
    <t>IDENTIFICACION DE OTRO VIRUS (ESPECIFICA) POR PRUEBAS MOLECULARES BASE: FESB17265</t>
  </si>
  <si>
    <t>FEG-00004121</t>
  </si>
  <si>
    <t>IDENTIFICACION DE OTRO VIRUS (ESPECIFICA) POR PRUEBAS MOLECULARES BASE: FESB16543</t>
  </si>
  <si>
    <t>FEG-00004289</t>
  </si>
  <si>
    <t>FACTURACION EVENTO BASE: FESB15498</t>
  </si>
  <si>
    <t>FEG-00004291</t>
  </si>
  <si>
    <t>FACTURACION EVENTO BASE: FESB19229</t>
  </si>
  <si>
    <t>FEG-00004293</t>
  </si>
  <si>
    <t>FACTURACION EVENTO BASE: FESB18716</t>
  </si>
  <si>
    <t>FEG-00004408</t>
  </si>
  <si>
    <t>FACTURACION MARZO BASE: FESB17573</t>
  </si>
  <si>
    <t>FEG-00004409</t>
  </si>
  <si>
    <t>FACTURACION MARZO BASE: FESB18892</t>
  </si>
  <si>
    <t>FEG-00005798</t>
  </si>
  <si>
    <t>Por concepto de prestacion de servicios a: 31226010 Plan:  Centro de costo: Urgencias Atencion No: 158960 Base: FESB25210 Plazo de pago: 30 Dias</t>
  </si>
  <si>
    <t>FEG-00005799</t>
  </si>
  <si>
    <t>Por concepto de prestacion de servicios a: 38474252 Plan:  Centro de costo: Urgencias Atencion No: 151153 Base: FESB26684 Plazo de pago: 30 Dias</t>
  </si>
  <si>
    <t>FEG-00005800</t>
  </si>
  <si>
    <t>Por concepto de prestacion de servicios a: 1113697158 Plan:  Centro de costo: Urgencias Atencion No: 167517 Base: FESB26046 Plazo de pago: 30 Dias</t>
  </si>
  <si>
    <t>FEG-00006221</t>
  </si>
  <si>
    <t>Por concepto de prestacion de servicios a: 29662133  Plan:   Centro de costo: Urgencias  Atencion No: 174849  Base: FESB28908  Plazo de pago: 30 Dias</t>
  </si>
  <si>
    <t>FEG-00006222</t>
  </si>
  <si>
    <t>Por concepto de prestacion de servicios a: 1232813137  Plan:   Centro de costo: Urgencias  Atencion No: 176291  Base: FESB29374  Plazo de pago: 30 Dias</t>
  </si>
  <si>
    <t>FEG-00007243</t>
  </si>
  <si>
    <t>Por concepto de prestacion de servicios a: 29673690- Plan: - Centro de costo: Urgencias- Atencion No: 78804- Base: GFE59233- Plazo de pago: 30 Dias</t>
  </si>
  <si>
    <t>FEG-00007246</t>
  </si>
  <si>
    <t>Por concepto de prestacion de servicios a: 5274551- Plan: - Centro de costo: Urgencias- Atencion No: 78249- Base: GFE59335- Plazo de pago: 30 Dias</t>
  </si>
  <si>
    <t>FEG-00007247</t>
  </si>
  <si>
    <t>Por concepto de prestacion de servicios a: 31148624- Plan: - Centro de costo: Urgencias- Atencion No: 81155- Base: GFE59698- Plazo de pago: 30 Dias</t>
  </si>
  <si>
    <t>FEG-00007248</t>
  </si>
  <si>
    <t>Por concepto de prestacion de servicios a: 29675698- Plan: - Centro de costo: Urgencias- Atencion No: 61649- Base: GFE59852- Plazo de pago: 30 Dias</t>
  </si>
  <si>
    <t>FEG-00007249</t>
  </si>
  <si>
    <t>Por concepto de prestacion de servicios a: 66761186- Plan: - Centro de costo: Urgencias- Atencion No: 73168- Base: GFE59334- Plazo de pago: 30 Dias</t>
  </si>
  <si>
    <t>FEG-00007250</t>
  </si>
  <si>
    <t>Por concepto de prestacion de servicios a: 66807284- Plan: - Centro de costo: Urgencias- Atencion No: 75595- Base: GFE59332- Plazo de pago: 30 Dias</t>
  </si>
  <si>
    <t>FEG-00007251</t>
  </si>
  <si>
    <t>Por concepto de prestacion de servicios a: 7520673- Plan: - Centro de costo: Urgencias- Atencion No: 82421- Base: GFE59856- Plazo de pago: 30 Dias</t>
  </si>
  <si>
    <t>FEG-00007252</t>
  </si>
  <si>
    <t>Por concepto de prestacion de servicios a: 7534421- Plan: - Centro de costo: Urgencias- Atencion No: 80303- Base: GFE59458- Plazo de pago: 30 Dias</t>
  </si>
  <si>
    <t>FEG-00007253</t>
  </si>
  <si>
    <t>Por concepto de prestacion de servicios a: 6377406- Plan: - Centro de costo: Urgencias- Atencion No: 61650- Base: GFE59854- Plazo de pago: 30 Dias</t>
  </si>
  <si>
    <t>FEG-00007254</t>
  </si>
  <si>
    <t>Por concepto de prestacion de servicios a: 30038333- Plan: - Centro de costo: Urgencias- Atencion No: 79571- Base: GFE59336- Plazo de pago: 30 Dias</t>
  </si>
  <si>
    <t>FEG-00007255</t>
  </si>
  <si>
    <t>Por concepto de prestacion de servicios a: 16260446- Plan: - Centro de costo: Urgencias- Atencion No: 80223- Base: GFE59578- Plazo de pago: 30 Dias</t>
  </si>
  <si>
    <t>FEG-00007256</t>
  </si>
  <si>
    <t>Por concepto de prestacion de servicios a: 16243751- Plan: - Centro de costo: Urgencias- Atencion No: 76788- Base: GFE59611- Plazo de pago: 30 Dias</t>
  </si>
  <si>
    <t>FEG-00007257</t>
  </si>
  <si>
    <t>Por concepto de prestacion de servicios a: 6194672- Plan: - Centro de costo: Urgencias- Atencion No: 81762- Base: GFE59690- Plazo de pago: 30 Dias</t>
  </si>
  <si>
    <t>FEG-00007258</t>
  </si>
  <si>
    <t>Por concepto de prestacion de servicios a: 1010121200- Plan: - Centro de costo: Urgencias- Atencion No: 79024- Base: GFE59293- Plazo de pago: 30 Dias</t>
  </si>
  <si>
    <t>FEG-00007259</t>
  </si>
  <si>
    <t>Por concepto de prestacion de servicios a: 19322693- Plan: - Centro de costo: Urgencias- Atencion No: 79038- Base: GFE59292- Plazo de pago: 30 Dias</t>
  </si>
  <si>
    <t>FEG-00007260</t>
  </si>
  <si>
    <t>Por concepto de prestacion de servicios a: 16253561- Plan: - Centro de costo: Urgencias- Atencion No: 75139- Base: GFE59330- Plazo de pago: 30 Dias</t>
  </si>
  <si>
    <t>FEG-00007261</t>
  </si>
  <si>
    <t>Por concepto de prestacion de servicios a: 16237352- Plan: - Centro de costo: Urgencias- Atencion No: 81635- Base: GFE59616- Plazo de pago: 30 Dias</t>
  </si>
  <si>
    <t>FEG-00007262</t>
  </si>
  <si>
    <t>Por concepto de prestacion de servicios a: 29648215- Plan: - Centro de costo: Urgencias- Atencion No: 74234- Base: GFE59858- Plazo de pago: 30 Dias</t>
  </si>
  <si>
    <t>FEG-00007263</t>
  </si>
  <si>
    <t>Por concepto de prestacion de servicios a: 1113627112- Plan: - Centro de costo: Urgencias- Atencion No: 82270- Base: GFE59720- Plazo de pago: 30 Dias</t>
  </si>
  <si>
    <t>FEG-00007264</t>
  </si>
  <si>
    <t>Por concepto de prestacion de servicios a: 1130660635- Plan: - Centro de costo: Urgencias- Atencion No: 77659- Base: GFE59323- Plazo de pago: 30 Dias</t>
  </si>
  <si>
    <t>FEG-00007265</t>
  </si>
  <si>
    <t>Por concepto de prestacion de servicios a: 1113637139- Plan: - Centro de costo: Urgencias- Atencion No: 79888- Base: GFE59565- Plazo de pago: 30 Dias</t>
  </si>
  <si>
    <t>FEG-00007266</t>
  </si>
  <si>
    <t>Por concepto de prestacion de servicios a: 16550632- Plan: - Centro de costo: Urgencias- Atencion No: 83013- Base: GFE59840- Plazo de pago: 30 Dias</t>
  </si>
  <si>
    <t>FEG-00007267</t>
  </si>
  <si>
    <t>Por concepto de prestacion de servicios a: 31950000- Plan: - Centro de costo: Urgencias- Atencion No: 77110- Base: GFE59322- Plazo de pago: 30 Dias</t>
  </si>
  <si>
    <t>FEG-00007268</t>
  </si>
  <si>
    <t>Por concepto de prestacion de servicios a: 66774825- Plan: - Centro de costo: Urgencias- Atencion No: 80042- Base: GFE59443- Plazo de pago: 30 Dias</t>
  </si>
  <si>
    <t>FEG-00007269</t>
  </si>
  <si>
    <t>Por concepto de prestacion de servicios a: 29688959- Plan: - Centro de costo: Urgencias- Atencion No: 78610- Base: GFE59449- Plazo de pago: 30 Dias</t>
  </si>
  <si>
    <t>FEG-00007270</t>
  </si>
  <si>
    <t>Por concepto de prestacion de servicios a: 29274512- Plan: - Centro de costo: Urgencias- Atencion No: 79554- Base: GFE59327- Plazo de pago: 30 Dias</t>
  </si>
  <si>
    <t>FEG-00007271</t>
  </si>
  <si>
    <t>Por concepto de prestacion de servicios a: 1114000631- Plan: - Centro de costo: Urgencias- Atencion No: 80095- Base: GFE59844- Plazo de pago: 30 Dias</t>
  </si>
  <si>
    <t>FEG-00007272</t>
  </si>
  <si>
    <t>Por concepto de prestacion de servicios a: 31200533- Plan: - Centro de costo: Urgencias- Atencion No: 77367- Base: GFE59843- Plazo de pago: 30 Dias</t>
  </si>
  <si>
    <t>FEG-00007273</t>
  </si>
  <si>
    <t>Por concepto de prestacion de servicios a: 1113681704- Plan: - Centro de costo: Urgencias- Atencion No: 75964- Base: GFE59283- Plazo de pago: 30 Dias</t>
  </si>
  <si>
    <t>FEG-00007274</t>
  </si>
  <si>
    <t>Por concepto de prestacion de servicios a: 29670593- Plan: - Centro de costo: Urgencias- Atencion No: 82347- Base: GFE59849- Plazo de pago: 30 Dias</t>
  </si>
  <si>
    <t>FEG-00007275</t>
  </si>
  <si>
    <t>Por concepto de prestacion de servicios a: 31157043- Plan: - Centro de costo: Urgencias- Atencion No: 79887- Base: GFE59478- Plazo de pago: 30 Dias</t>
  </si>
  <si>
    <t>FEG-00007276</t>
  </si>
  <si>
    <t>Por concepto de prestacion de servicios a: 66782944- Plan: - Centro de costo: Urgencias- Atencion No: 80180- Base: GFE59511- Plazo de pago: 30 Dias</t>
  </si>
  <si>
    <t>FEG-00007277</t>
  </si>
  <si>
    <t>Por concepto de prestacion de servicios a: 66825299- Plan: - Centro de costo: Urgencias- Atencion No: 78219- Base: GFE59874- Plazo de pago: 30 Dias</t>
  </si>
  <si>
    <t>FEG-00007278</t>
  </si>
  <si>
    <t>Por concepto de prestacion de servicios a: 1113516649- Plan: - Centro de costo: Urgencias- Atencion No: 80051- Base: GFE59477- Plazo de pago: 30 Dias</t>
  </si>
  <si>
    <t>FEG-00007279</t>
  </si>
  <si>
    <t>Por concepto de prestacion de servicios a: 16195063- Plan: - Centro de costo: Urgencias- Atencion No: 80043- Base: GFE59476- Plazo de pago: 30 Dias</t>
  </si>
  <si>
    <t>FEG-00007280</t>
  </si>
  <si>
    <t>Por concepto de prestacion de servicios a: 1006352572- Plan: - Centro de costo: Urgencias- Atencion No: 78434- Base: GFE59475- Plazo de pago: 30 Dias</t>
  </si>
  <si>
    <t>FEG-00007281</t>
  </si>
  <si>
    <t>Por concepto de prestacion de servicios a: 31165891- Plan: - Centro de costo: Urgencias- Atencion No: 81417- Base: GFE59596- Plazo de pago: 30 Dias</t>
  </si>
  <si>
    <t>FEG-00007282</t>
  </si>
  <si>
    <t>Por concepto de prestacion de servicios a: 1114311318- Plan: - Centro de costo: Urgencias- Atencion No: 79811- Base: GFE59871- Plazo de pago: 30 Dias</t>
  </si>
  <si>
    <t>FEG-00007283</t>
  </si>
  <si>
    <t>Por concepto de prestacion de servicios a: 36088439- Plan: - Centro de costo: Urgencias- Atencion No: 83092- Base: GFE59877- Plazo de pago: 30 Dias</t>
  </si>
  <si>
    <t>FEG-00007284</t>
  </si>
  <si>
    <t>Por concepto de prestacion de servicios a: 66783236- Plan: - Centro de costo: Urgencias- Atencion No: 80340- Base: GFE59513- Plazo de pago: 30 Dias</t>
  </si>
  <si>
    <t>FEG-00007285</t>
  </si>
  <si>
    <t>Por concepto de prestacion de servicios a: 6393920- Plan: - Centro de costo: Urgencias- Atencion No: 82212- Base: GFE59876- Plazo de pago: 30 Dias</t>
  </si>
  <si>
    <t>FEG-00007286</t>
  </si>
  <si>
    <t>Por concepto de prestacion de servicios a: 6397875- Plan: - Centro de costo: Urgencias- Atencion No: 80669- Base: GFE59512- Plazo de pago: 30 Dias</t>
  </si>
  <si>
    <t>FEG-00007287</t>
  </si>
  <si>
    <t>Por concepto de prestacion de servicios a: 16270613- Plan: - Centro de costo: Urgencias- Atencion No: 74150- Base: GFE59633- Plazo de pago: 30 Dias</t>
  </si>
  <si>
    <t>FEG-00007288</t>
  </si>
  <si>
    <t>Por concepto de prestacion de servicios a: 29677596- Plan: - Centro de costo: Urgencias- Atencion No: 81409- Base: GFE59593- Plazo de pago: 30 Dias</t>
  </si>
  <si>
    <t>FEG-00007289</t>
  </si>
  <si>
    <t>Por concepto de prestacion de servicios a: 16245076- Plan: - Centro de costo: Urgencias- Atencion No: 79076- Base: GFE59467- Plazo de pago: 30 Dias</t>
  </si>
  <si>
    <t>FEG-00007290</t>
  </si>
  <si>
    <t>Por concepto de prestacion de servicios a: 31147548- Plan: - Centro de costo: Urgencias- Atencion No: 77107- Base: GFE59863- Plazo de pago: 30 Dias</t>
  </si>
  <si>
    <t>FEG-00007291</t>
  </si>
  <si>
    <t>Por concepto de prestacion de servicios a: 16255209- Plan: - Centro de costo: Urgencias- Atencion No: 81271- Base: GFE59861- Plazo de pago: 30 Dias</t>
  </si>
  <si>
    <t>FEG-00007292</t>
  </si>
  <si>
    <t>Por concepto de prestacion de servicios a: 66779201- Plan: - Centro de costo: Urgencias- Atencion No: 69082- Base: GFE59585- Plazo de pago: 30 Dias</t>
  </si>
  <si>
    <t>FEG-00007293</t>
  </si>
  <si>
    <t>Por concepto de prestacion de servicios a: 66931081- Plan: - Centro de costo: Urgencias- Atencion No: 75688- Base: GFE59860- Plazo de pago: 30 Dias</t>
  </si>
  <si>
    <t>FEG-00007294</t>
  </si>
  <si>
    <t>Por concepto de prestacion de servicios a: 6438074- Plan: - Centro de costo: Urgencias- Atencion No: 77747- Base: GFE59867- Plazo de pago: 30 Dias</t>
  </si>
  <si>
    <t>FEG-00007295</t>
  </si>
  <si>
    <t>Por concepto de prestacion de servicios a: 6493650- Plan: - Centro de costo: Urgencias- Atencion No: 76328- Base: GFE59866- Plazo de pago: 30 Dias</t>
  </si>
  <si>
    <t>FEG-00007296</t>
  </si>
  <si>
    <t>Por concepto de prestacion de servicios a: 6300970- Plan: - Centro de costo: Urgencias- Atencion No: 81237- Base: GFE59623- Plazo de pago: 30 Dias</t>
  </si>
  <si>
    <t>FEG-00007297</t>
  </si>
  <si>
    <t>Por concepto de prestacion de servicios a: 15330356- Plan: - Centro de costo: Urgencias- Atencion No: 58993- Base: GFE59865- Plazo de pago: 30 Dias</t>
  </si>
  <si>
    <t>FEG-00007298</t>
  </si>
  <si>
    <t>Por concepto de prestacion de servicios a: 16241250- Plan: - Centro de costo: Urgencias- Atencion No: 79359- Base: GFE59463- Plazo de pago: 30 Dias</t>
  </si>
  <si>
    <t>FEG-00007299</t>
  </si>
  <si>
    <t>Por concepto de prestacion de servicios a: 16242513- Plan: - Centro de costo: Urgencias- Atencion No: 79352- Base: GFE59461- Plazo de pago: 30 Dias</t>
  </si>
  <si>
    <t>FEG-00007300</t>
  </si>
  <si>
    <t>Por concepto de prestacion de servicios a: 29498923- Plan: - Centro de costo: Urgencias- Atencion No: 81815- Base: GFE59869- Plazo de pago: 30 Dias</t>
  </si>
  <si>
    <t>FEG-00007301</t>
  </si>
  <si>
    <t>Por concepto de prestacion de servicios a: 94306581- Plan: - Centro de costo: Urgencias- Atencion No: 80417- Base: GFE59509- Plazo de pago: 30 Dias</t>
  </si>
  <si>
    <t>FEG-00007302</t>
  </si>
  <si>
    <t>Por concepto de prestacion de servicios a: 16252298- Plan: - Centro de costo: Urgencias- Atencion No: 74936- Base: GFE59532- Plazo de pago: 30 Dias</t>
  </si>
  <si>
    <t>FEG-00007303</t>
  </si>
  <si>
    <t>Por concepto de prestacion de servicios a: 66778924- Plan: - Centro de costo: Urgencias- Atencion No: 77148- Base: GFE59653- Plazo de pago: 30 Dias</t>
  </si>
  <si>
    <t>FEG-00007304</t>
  </si>
  <si>
    <t>Por concepto de prestacion de servicios a: 31165140- Plan: - Centro de costo: Urgencias- Atencion No: 75954- Base: GFE59531- Plazo de pago: 30 Dias</t>
  </si>
  <si>
    <t>FEG-00007305</t>
  </si>
  <si>
    <t>Por concepto de prestacion de servicios a: 31166907- Plan: - Centro de costo: Urgencias- Atencion No: 77925- Base: GFE59497- Plazo de pago: 30 Dias</t>
  </si>
  <si>
    <t>FEG-00007306</t>
  </si>
  <si>
    <t>Por concepto de prestacion de servicios a: 66771349- Plan: - Centro de costo: Urgencias- Atencion No: 78452- Base: GFE59812- Plazo de pago: 30 Dias</t>
  </si>
  <si>
    <t>FEG-00007307</t>
  </si>
  <si>
    <t>Por concepto de prestacion de servicios a: 1114544548- Plan: - Centro de costo: Urgencias- Atencion No: 77649- Base: GFE59810- Plazo de pago: 30 Dias</t>
  </si>
  <si>
    <t>FEG-00007308</t>
  </si>
  <si>
    <t>Por concepto de prestacion de servicios a: 29477541- Plan: - Centro de costo: Urgencias- Atencion No: 74936- Base: GFE59534- Plazo de pago: 30 Dias</t>
  </si>
  <si>
    <t>FEG-00007309</t>
  </si>
  <si>
    <t>Por concepto de prestacion de servicios a: 29685798- Plan: - Centro de costo: Urgencias- Atencion No: 78982- Base: GFE59250- Plazo de pago: 30 Dias</t>
  </si>
  <si>
    <t>FEG-00007310</t>
  </si>
  <si>
    <t>Por concepto de prestacion de servicios a: 15330787- Plan: - Centro de costo: Urgencias- Atencion No: 79463- Base: GFE59491- Plazo de pago: 30 Dias</t>
  </si>
  <si>
    <t>FEG-00007311</t>
  </si>
  <si>
    <t>Por concepto de prestacion de servicios a: 66765248- Plan: - Centro de costo: Urgencias- Atencion No: 74532- Base: GFE59496- Plazo de pago: 30 Dias</t>
  </si>
  <si>
    <t>FEG-00007312</t>
  </si>
  <si>
    <t>Por concepto de prestacion de servicios a: 94328477- Plan: - Centro de costo: Urgencias- Atencion No: 16575- Base: GFE59252- Plazo de pago: 30 Dias</t>
  </si>
  <si>
    <t>FEG-00007313</t>
  </si>
  <si>
    <t>Por concepto de prestacion de servicios a: 17129293- Plan: - Centro de costo: Urgencias- Atencion No: 77153- Base: GFE59494- Plazo de pago: 30 Dias</t>
  </si>
  <si>
    <t>FEG-00007314</t>
  </si>
  <si>
    <t>Por concepto de prestacion de servicios a: 41728916- Plan: - Centro de costo: Urgencias- Atencion No: 79065- Base: GFE59493- Plazo de pago: 30 Dias</t>
  </si>
  <si>
    <t>FEG-00007315</t>
  </si>
  <si>
    <t>Por concepto de prestacion de servicios a: 31143032- Plan: - Centro de costo: Urgencias- Atencion No: 74234- Base: GFE59815- Plazo de pago: 30 Dias</t>
  </si>
  <si>
    <t>FEG-00007316</t>
  </si>
  <si>
    <t>Por concepto de prestacion de servicios a: 1114242950- Plan: - Centro de costo: Urgencias- Atencion No: 79610- Base: GFE59417- Plazo de pago: 30 Dias</t>
  </si>
  <si>
    <t>FEG-00007317</t>
  </si>
  <si>
    <t>Por concepto de prestacion de servicios a: 16243488- Plan: - Centro de costo: Urgencias- Atencion No: 80425- Base: GFE59538- Plazo de pago: 30 Dias</t>
  </si>
  <si>
    <t>FEG-00007318</t>
  </si>
  <si>
    <t>Por concepto de prestacion de servicios a: 6390037- Plan: - Centro de costo: Urgencias- Atencion No: 81135- Base: GFE59813- Plazo de pago: 30 Dias</t>
  </si>
  <si>
    <t>FEG-00007319</t>
  </si>
  <si>
    <t>Por concepto de prestacion de servicios a: 4635709- Plan: - Centro de costo: Urgencias- Atencion No: 75391- Base: GFE59489- Plazo de pago: 30 Dias</t>
  </si>
  <si>
    <t>FEG-00007320</t>
  </si>
  <si>
    <t>Por concepto de prestacion de servicios a: 31540466- Plan: - Centro de costo: Urgencias- Atencion No: 79312- Base: GFE59488- Plazo de pago: 30 Dias</t>
  </si>
  <si>
    <t>FEG-00007321</t>
  </si>
  <si>
    <t>Por concepto de prestacion de servicios a: 1007431818- Plan: - Centro de costo: Urgencias- Atencion No: 78969- Base: GFE59245- Plazo de pago: 30 Dias</t>
  </si>
  <si>
    <t>FEG-00007322</t>
  </si>
  <si>
    <t>Por concepto de prestacion de servicios a: 31132740- Plan: - Centro de costo: Urgencias- Atencion No: 80801- Base: GFE59641- Plazo de pago: 30 Dias</t>
  </si>
  <si>
    <t>FEG-00007323</t>
  </si>
  <si>
    <t>Por concepto de prestacion de servicios a: 98343520- Plan: - Centro de costo: Urgencias- Atencion No: 77657- Base: GFE59646- Plazo de pago: 30 Dias</t>
  </si>
  <si>
    <t>FEG-00007324</t>
  </si>
  <si>
    <t>Por concepto de prestacion de servicios a: 31387425- Plan: - Centro de costo: Urgencias- Atencion No: 79328- Base: GFE59800- Plazo de pago: 30 Dias</t>
  </si>
  <si>
    <t>FEG-00007325</t>
  </si>
  <si>
    <t>Por concepto de prestacion de servicios a: 9878142- Plan: - Centro de costo: Urgencias- Atencion No: 80040- Base: GFE59480- Plazo de pago: 30 Dias</t>
  </si>
  <si>
    <t>FEG-00007326</t>
  </si>
  <si>
    <t>Por concepto de prestacion de servicios a: 6397944- Plan: - Centro de costo: Urgencias- Atencion No: 79009- Base: GFE59241- Plazo de pago: 30 Dias</t>
  </si>
  <si>
    <t>FEG-00007327</t>
  </si>
  <si>
    <t>Por concepto de prestacion de servicios a: 31131468- Plan: - Centro de costo: Urgencias- Atencion No: 78433- Base: GFE59804- Plazo de pago: 30 Dias</t>
  </si>
  <si>
    <t>FEG-00007328</t>
  </si>
  <si>
    <t>Por concepto de prestacion de servicios a: 66678469- Plan: - Centro de costo: Urgencias- Atencion No: 70367- Base: GFE59648- Plazo de pago: 30 Dias</t>
  </si>
  <si>
    <t>FEG-00007329</t>
  </si>
  <si>
    <t>Por concepto de prestacion de servicios a: 29048777- Plan: - Centro de costo: Urgencias- Atencion No: 82770- Base: GFE59809- Plazo de pago: 30 Dias</t>
  </si>
  <si>
    <t>FEG-00007330</t>
  </si>
  <si>
    <t>Por concepto de prestacion de servicios a: 29688959- Plan: - Centro de costo: Urgencias- Atencion No: 82756- Base: GFE59806- Plazo de pago: 30 Dias</t>
  </si>
  <si>
    <t>FEG-00007331</t>
  </si>
  <si>
    <t>Por concepto de prestacion de servicios a: 66761390- Plan: - Centro de costo: Urgencias- Atencion No: 30337- Base: GFE59830- Plazo de pago: 30 Dias</t>
  </si>
  <si>
    <t>FEG-00007332</t>
  </si>
  <si>
    <t>Por concepto de prestacion de servicios a: 16264344- Plan: - Centro de costo: Urgencias- Atencion No: 77002- Base: GFE59796- Plazo de pago: 30 Dias</t>
  </si>
  <si>
    <t>FEG-00007333</t>
  </si>
  <si>
    <t>Por concepto de prestacion de servicios a: 16275966- Plan: - Centro de costo: Urgencias- Atencion No: 77002- Base: GFE59795- Plazo de pago: 30 Dias</t>
  </si>
  <si>
    <t>FEG-00007334</t>
  </si>
  <si>
    <t>Por concepto de prestacion de servicios a: 66766534- Plan: - Centro de costo: Urgencias- Atencion No: 78521- Base: GFE59310- Plazo de pago: 30 Dias</t>
  </si>
  <si>
    <t>FEG-00007335</t>
  </si>
  <si>
    <t>Por concepto de prestacion de servicios a: 1817223- Plan: - Centro de costo: Urgencias- Atencion No: 79871- Base: GFE59431- Plazo de pago: 30 Dias</t>
  </si>
  <si>
    <t>FEG-00007336</t>
  </si>
  <si>
    <t>Por concepto de prestacion de servicios a: 66763561- Plan: - Centro de costo: Urgencias- Atencion No: 75620- Base: GFE59834- Plazo de pago: 30 Dias</t>
  </si>
  <si>
    <t>FEG-00007337</t>
  </si>
  <si>
    <t>Por concepto de prestacion de servicios a: 29686335- Plan: - Centro de costo: Urgencias- Atencion No: 75345- Base: GFE59316- Plazo de pago: 30 Dias</t>
  </si>
  <si>
    <t>FEG-00007338</t>
  </si>
  <si>
    <t>Por concepto de prestacion de servicios a: 66762646- Plan: - Centro de costo: Urgencias- Atencion No: 79345- Base: GFE59558- Plazo de pago: 30 Dias</t>
  </si>
  <si>
    <t>FEG-00007339</t>
  </si>
  <si>
    <t>Por concepto de prestacion de servicios a: 7302506- Plan: - Centro de costo: Urgencias- Atencion No: 82976- Base: GFE59832- Plazo de pago: 30 Dias</t>
  </si>
  <si>
    <t>FEG-00007340</t>
  </si>
  <si>
    <t>Por concepto de prestacion de servicios a: 1113641902- Plan: - Centro de costo: Urgencias- Atencion No: 78717- Base: GFE59314- Plazo de pago: 30 Dias</t>
  </si>
  <si>
    <t>FEG-00007341</t>
  </si>
  <si>
    <t>Por concepto de prestacion de servicios a: 1113650032- Plan: - Centro de costo: Urgencias- Atencion No: 82965- Base: GFE59831- Plazo de pago: 30 Dias</t>
  </si>
  <si>
    <t>FEG-00007342</t>
  </si>
  <si>
    <t>Por concepto de prestacion de servicios a: 31157263- Plan: - Centro de costo: Urgencias- Atencion No: 30062- Base: GFE59270- Plazo de pago: 30 Dias</t>
  </si>
  <si>
    <t>FEG-00007343</t>
  </si>
  <si>
    <t>Por concepto de prestacion de servicios a: 66772145- Plan: - Centro de costo: Urgencias- Atencion No: 77085- Base: GFE59551- Plazo de pago: 30 Dias</t>
  </si>
  <si>
    <t>FEG-00007344</t>
  </si>
  <si>
    <t>Por concepto de prestacion de servicios a: 31138685- Plan: - Centro de costo: Urgencias- Atencion No: 82714- Base: GFE59793- Plazo de pago: 30 Dias</t>
  </si>
  <si>
    <t>FEG-00007345</t>
  </si>
  <si>
    <t>Por concepto de prestacion de servicios a: 6393715- Plan: - Centro de costo: Urgencias- Atencion No: 79289- Base: GFE59275- Plazo de pago: 30 Dias</t>
  </si>
  <si>
    <t>FEG-00007346</t>
  </si>
  <si>
    <t>Por concepto de prestacion de servicios a: 29674457- Plan: - Centro de costo: Urgencias- Atencion No: 81622- Base: GFE59791- Plazo de pago: 30 Dias</t>
  </si>
  <si>
    <t>FEG-00007347</t>
  </si>
  <si>
    <t>Por concepto de prestacion de servicios a: 29706677- Plan: - Centro de costo: Urgencias- Atencion No: 75620- Base: GFE59838- Plazo de pago: 30 Dias</t>
  </si>
  <si>
    <t>FEG-00007348</t>
  </si>
  <si>
    <t>Por concepto de prestacion de servicios a: 16247199- Plan: - Centro de costo: Urgencias- Atencion No: 82786- Base: GFE59837- Plazo de pago: 30 Dias</t>
  </si>
  <si>
    <t>FEG-00007349</t>
  </si>
  <si>
    <t>Por concepto de prestacion de servicios a: 38986022- Plan: - Centro de costo: Urgencias- Atencion No: 77162- Base: GFE59836- Plazo de pago: 30 Dias</t>
  </si>
  <si>
    <t>FEG-00007350</t>
  </si>
  <si>
    <t>Por concepto de prestacion de servicios a: 16256947- Plan: - Centro de costo: Urgencias- Atencion No: 82981- Base: GFE59835- Plazo de pago: 30 Dias</t>
  </si>
  <si>
    <t>FEG-00007351</t>
  </si>
  <si>
    <t>Por concepto de prestacion de servicios a: 82360160- Plan: - Centro de costo: Urgencias- Atencion No: 71269- Base: GFE59544- Plazo de pago: 30 Dias</t>
  </si>
  <si>
    <t>FEG-00007352</t>
  </si>
  <si>
    <t>Por concepto de prestacion de servicios a: 66763688- Plan: - Centro de costo: Urgencias- Atencion No: 81696- Base: GFE59665- Plazo de pago: 30 Dias</t>
  </si>
  <si>
    <t>FEG-00007353</t>
  </si>
  <si>
    <t>Por concepto de prestacion de servicios a: 66759599- Plan: - Centro de costo: Urgencias- Atencion No: 74456- Base: GFE59300- Plazo de pago: 30 Dias</t>
  </si>
  <si>
    <t>FEG-00007354</t>
  </si>
  <si>
    <t>Por concepto de prestacion de servicios a: 16283220- Plan: - Centro de costo: Urgencias- Atencion No: 76095- Base: GFE59702- Plazo de pago: 30 Dias</t>
  </si>
  <si>
    <t>FEG-00007355</t>
  </si>
  <si>
    <t>Por concepto de prestacion de servicios a: 31146334- Plan: - Centro de costo: Urgencias- Atencion No: 75684- Base: GFE59305- Plazo de pago: 30 Dias</t>
  </si>
  <si>
    <t>FEG-00007356</t>
  </si>
  <si>
    <t>Por concepto de prestacion de servicios a: 94326776- Plan: - Centro de costo: Urgencias- Atencion No: 10770- Base: GFE59265- Plazo de pago: 30 Dias</t>
  </si>
  <si>
    <t>FEG-00007357</t>
  </si>
  <si>
    <t>Por concepto de prestacion de servicios a: 6398371- Plan: - Centro de costo: Urgencias- Atencion No: 77420- Base: GFE59540- Plazo de pago: 30 Dias</t>
  </si>
  <si>
    <t>FEG-00007358</t>
  </si>
  <si>
    <t>Por concepto de prestacion de servicios a: 29509996- Plan: - Centro de costo: Urgencias- Atencion No: 79246- Base: GFE59264- Plazo de pago: 30 Dias</t>
  </si>
  <si>
    <t>FEG-00007359</t>
  </si>
  <si>
    <t>Por concepto de prestacion de servicios a: 31170534- Plan: - Centro de costo: Urgencias- Atencion No: 69070- Base: GFE59660- Plazo de pago: 30 Dias</t>
  </si>
  <si>
    <t>FEG-00007360</t>
  </si>
  <si>
    <t>Por concepto de prestacion de servicios a: 41357106- Plan: - Centro de costo: Urgencias- Atencion No: 82933- Base: GFE59827- Plazo de pago: 30 Dias</t>
  </si>
  <si>
    <t>FEG-00007361</t>
  </si>
  <si>
    <t>Por concepto de prestacion de servicios a: 3004844- Plan: - Centro de costo: Urgencias- Atencion No: 79500- Base: GFE59309- Plazo de pago: 30 Dias</t>
  </si>
  <si>
    <t>FEG-00007362</t>
  </si>
  <si>
    <t>Por concepto de prestacion de servicios a: 29655309- Plan: - Centro de costo: Urgencias- Atencion No: 82217- Base: GFE59705- Plazo de pago: 30 Dias</t>
  </si>
  <si>
    <t>FEG-00007363</t>
  </si>
  <si>
    <t>Por concepto de prestacion de servicios a: 1130670633- Plan: - Centro de costo: Urgencias- Atencion No: 82384- Base: GFE59826- Plazo de pago: 30 Dias</t>
  </si>
  <si>
    <t>FEG-00007364</t>
  </si>
  <si>
    <t>Por concepto de prestacion de servicios a: 6449138- Plan: - Centro de costo: Urgencias- Atencion No: 80073- Base: GFE59825- Plazo de pago: 30 Dias</t>
  </si>
  <si>
    <t>FEG-00007365</t>
  </si>
  <si>
    <t>Por concepto de prestacion de servicios a: 94315445- Plan: - Centro de costo: Urgencias- Atencion No: 80427- Base: GFE59824- Plazo de pago: 30 Dias</t>
  </si>
  <si>
    <t>FEG-00007366</t>
  </si>
  <si>
    <t>Por concepto de prestacion de servicios a: 24383323- Plan: - Centro de costo: Urgencias- Atencion No: 82243- Base: GFE59709- Plazo de pago: 30 Dias</t>
  </si>
  <si>
    <t>FEG-00007367</t>
  </si>
  <si>
    <t>Por concepto de prestacion de servicios a: 29678711- Plan: - Centro de costo: Urgencias- Atencion No: 82240- Base: GFE59708- Plazo de pago: 30 Dias</t>
  </si>
  <si>
    <t>FEG-00007368</t>
  </si>
  <si>
    <t>Por concepto de prestacion de servicios a: 14696774- Plan: - Centro de costo: Urgencias- Atencion No: 82745- Base: GFE59829- Plazo de pago: 30 Dias</t>
  </si>
  <si>
    <t>FEG-00007391</t>
  </si>
  <si>
    <t>Por concepto de prestacion de servicios a: 11436212- Plan: - Centro de costo: Urgencias- Atencion No: 78489- Base: GFE59302- Plazo de pago: 30 Dias</t>
  </si>
  <si>
    <t>FEG-00007394</t>
  </si>
  <si>
    <t>Por concepto de prestacion de servicios a: 1113647575- Plan: - Centro de costo: Urgencias- Atencion No: 78263- Base: GFE59311- Plazo de pago: 30 Dias</t>
  </si>
  <si>
    <t>FEG-00007395</t>
  </si>
  <si>
    <t>Por concepto de prestacion de servicios a: 66775862- Plan: - Centro de costo: Urgencias- Atencion No: 79841- Base: GFE59872- Plazo de pago: 30 Dias</t>
  </si>
  <si>
    <t>FEG-00007396</t>
  </si>
  <si>
    <t>Por concepto de prestacion de servicios a: 25165698- Plan: - Centro de costo: Urgencias- Atencion No: 77045- Base: GFE59255- Plazo de pago: 30 Dias</t>
  </si>
  <si>
    <t>FEG-00007397</t>
  </si>
  <si>
    <t>Por concepto de prestacion de servicios a: 16855693- Plan: - Centro de costo: Urgencias- Atencion No: 78497- Base: GFE59317- Plazo de pago: 30 Dias</t>
  </si>
  <si>
    <t>FEG-00007398</t>
  </si>
  <si>
    <t>Por concepto de prestacion de servicios a: 29661865- Plan: - Centro de costo: Urgencias- Atencion No: 81242- Base: GFE59822- Plazo de pago: 30 Dias</t>
  </si>
  <si>
    <t>FEG-00007399</t>
  </si>
  <si>
    <t>Por concepto de prestacion de servicios a: 29655946- Plan: - Centro de costo: Urgencias- Atencion No: 75731- Base: GFE59303- Plazo de pago: 30 Dias</t>
  </si>
  <si>
    <t>FEG-00007400</t>
  </si>
  <si>
    <t>Por concepto de prestacion de servicios a: 1006037015- Plan: - Centro de costo: Urgencias- Atencion No: 81684- Base: GFE59666- Plazo de pago: 30 Dias</t>
  </si>
  <si>
    <t>FEG-00007401</t>
  </si>
  <si>
    <t>Por concepto de prestacion de servicios a: 29654455- Plan: - Centro de costo: Urgencias- Atencion No: 79173- Base: GFE59261- Plazo de pago: 30 Dias</t>
  </si>
  <si>
    <t>FEG-00007402</t>
  </si>
  <si>
    <t>Por concepto de prestacion de servicios a: 16258736- Plan: - Centro de costo: Urgencias- Atencion No: 77546- Base: GFE59272- Plazo de pago: 30 Dias</t>
  </si>
  <si>
    <t>FEG-00007403</t>
  </si>
  <si>
    <t>Por concepto de prestacion de servicios a: 16212801- Plan: - Centro de costo: Urgencias- Atencion No: 75964- Base: GFE59282- Plazo de pago: 30 Dias</t>
  </si>
  <si>
    <t>FEG-00007404</t>
  </si>
  <si>
    <t>Por concepto de prestacion de servicios a: 16244261- Plan: - Centro de costo: Urgencias- Atencion No: 77072- Base: GFE59276- Plazo de pago: 30 Dias</t>
  </si>
  <si>
    <t>FEG-00007405</t>
  </si>
  <si>
    <t>Por concepto de prestacion de servicios a: 1113637023- Plan: - Centro de costo: Urgencias- Atencion No: 78769- Base: GFE59298- Plazo de pago: 30 Dias</t>
  </si>
  <si>
    <t>FEG-00007407</t>
  </si>
  <si>
    <t>Por concepto de prestacion de servicios a: 16264583- Plan: - Centro de costo: Urgencias- Atencion No: 79277- Base: GFE59485- Plazo de pago: 30 Dias</t>
  </si>
  <si>
    <t>FEG-00007408</t>
  </si>
  <si>
    <t>Por concepto de prestacion de servicios a: 66757716- Plan: - Centro de costo: Urgencias- Atencion No: 79367- Base: GFE59297- Plazo de pago: 30 Dias</t>
  </si>
  <si>
    <t>FEG-00007409</t>
  </si>
  <si>
    <t>Por concepto de prestacion de servicios a: 29677085- Plan: - Centro de costo: Urgencias- Atencion No: 81465- Base: GFE59682- Plazo de pago: 30 Dias</t>
  </si>
  <si>
    <t>FEG-00007410</t>
  </si>
  <si>
    <t>Por concepto de prestacion de servicios a: 29650100- Plan: - Centro de costo: Urgencias- Atencion No: 76834- Base: GFE59296- Plazo de pago: 30 Dias</t>
  </si>
  <si>
    <t>FEG-00007412</t>
  </si>
  <si>
    <t>Por concepto de prestacion de servicios a: 31160111- Plan: - Centro de costo: Urgencias- Atencion No: 72808- Base: GFE59318- Plazo de pago: 30 Dias</t>
  </si>
  <si>
    <t xml:space="preserve">13010605            </t>
  </si>
  <si>
    <t>FEG-00005218</t>
  </si>
  <si>
    <t>Por concepto de prestacion de servicios a: 29699034        Plan:         Centro de costo: Urgencias        Atencion No: 72238        Base: FESB8547        Plazo de pago: 30 Dias</t>
  </si>
  <si>
    <t xml:space="preserve">13010701            </t>
  </si>
  <si>
    <t>FEG-00002150</t>
  </si>
  <si>
    <t>PERIODO COMPRENDIDO ENTRE 01 Y 30 SEPTIEMBRE 2021 - CONTRIBUTIVO -MODALIDAD PGP</t>
  </si>
  <si>
    <t>UNION TEMPORAL GESENCRO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</si>
  <si>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</si>
  <si>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</si>
  <si>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</si>
  <si>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</si>
  <si>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</si>
  <si>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</si>
  <si>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</si>
  <si>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</si>
  <si>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</si>
  <si>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</si>
  <si>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</si>
  <si>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</si>
  <si>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Devolucion</t>
  </si>
  <si>
    <t xml:space="preserve">Valor a Pagar </t>
  </si>
  <si>
    <t>ESTADO EPS 06-03-2024</t>
  </si>
  <si>
    <t>LLAVE</t>
  </si>
  <si>
    <t>FEGS1109</t>
  </si>
  <si>
    <t>FEGS1112</t>
  </si>
  <si>
    <t>FEGS1113</t>
  </si>
  <si>
    <t>FEGS1114</t>
  </si>
  <si>
    <t>FEGS1115</t>
  </si>
  <si>
    <t>FEGS1116</t>
  </si>
  <si>
    <t>FEGS1117</t>
  </si>
  <si>
    <t>FEGS1118</t>
  </si>
  <si>
    <t>FEGS1119</t>
  </si>
  <si>
    <t>FEGS1121</t>
  </si>
  <si>
    <t>FEGS1123</t>
  </si>
  <si>
    <t>FEGS1247</t>
  </si>
  <si>
    <t>FEGS1248</t>
  </si>
  <si>
    <t>FEGS1251</t>
  </si>
  <si>
    <t>FEGS1252</t>
  </si>
  <si>
    <t>FEGS1254</t>
  </si>
  <si>
    <t>FEGS1255</t>
  </si>
  <si>
    <t>FEGS1256</t>
  </si>
  <si>
    <t>FEGS1258</t>
  </si>
  <si>
    <t>FEGS1260</t>
  </si>
  <si>
    <t>FEGS1261</t>
  </si>
  <si>
    <t>FEGS1262</t>
  </si>
  <si>
    <t>FEGS1263</t>
  </si>
  <si>
    <t>FEGS1850</t>
  </si>
  <si>
    <t>FEGS1853</t>
  </si>
  <si>
    <t>FEGS2035</t>
  </si>
  <si>
    <t>FEGS2045</t>
  </si>
  <si>
    <t>FEGS2295</t>
  </si>
  <si>
    <t>FEGS2429</t>
  </si>
  <si>
    <t>FEGS2590</t>
  </si>
  <si>
    <t>FEGS2711</t>
  </si>
  <si>
    <t>FEGS2979</t>
  </si>
  <si>
    <t>FEGS3236</t>
  </si>
  <si>
    <t>FEGS3664</t>
  </si>
  <si>
    <t>FEGS3764</t>
  </si>
  <si>
    <t>FEGS3767</t>
  </si>
  <si>
    <t>FEGS3771</t>
  </si>
  <si>
    <t>FEGS4117</t>
  </si>
  <si>
    <t>FEGS4121</t>
  </si>
  <si>
    <t>FEGS4289</t>
  </si>
  <si>
    <t>FEGS4291</t>
  </si>
  <si>
    <t>FEGS4293</t>
  </si>
  <si>
    <t>FEGS4408</t>
  </si>
  <si>
    <t>FEGS4409</t>
  </si>
  <si>
    <t>FEGS5798</t>
  </si>
  <si>
    <t>FEGS5799</t>
  </si>
  <si>
    <t>FEGS5800</t>
  </si>
  <si>
    <t>FEGS6221</t>
  </si>
  <si>
    <t>FEGS6222</t>
  </si>
  <si>
    <t>FEGS7243</t>
  </si>
  <si>
    <t>FEGS7246</t>
  </si>
  <si>
    <t>FEGS7247</t>
  </si>
  <si>
    <t>FEGS7248</t>
  </si>
  <si>
    <t>FEGS7249</t>
  </si>
  <si>
    <t>FEGS7250</t>
  </si>
  <si>
    <t>FEGS7251</t>
  </si>
  <si>
    <t>FEGS7252</t>
  </si>
  <si>
    <t>FEGS7253</t>
  </si>
  <si>
    <t>FEGS7254</t>
  </si>
  <si>
    <t>FEGS7255</t>
  </si>
  <si>
    <t>FEGS7256</t>
  </si>
  <si>
    <t>FEGS7257</t>
  </si>
  <si>
    <t>FEGS7258</t>
  </si>
  <si>
    <t>FEGS7259</t>
  </si>
  <si>
    <t>FEGS7260</t>
  </si>
  <si>
    <t>FEGS7261</t>
  </si>
  <si>
    <t>FEGS7262</t>
  </si>
  <si>
    <t>FEGS7263</t>
  </si>
  <si>
    <t>FEGS7264</t>
  </si>
  <si>
    <t>FEGS7265</t>
  </si>
  <si>
    <t>FEGS7266</t>
  </si>
  <si>
    <t>FEGS7267</t>
  </si>
  <si>
    <t>FEGS7268</t>
  </si>
  <si>
    <t>FEGS7269</t>
  </si>
  <si>
    <t>FEGS7270</t>
  </si>
  <si>
    <t>FEGS7271</t>
  </si>
  <si>
    <t>FEGS7272</t>
  </si>
  <si>
    <t>FEGS7273</t>
  </si>
  <si>
    <t>FEGS7274</t>
  </si>
  <si>
    <t>FEGS7275</t>
  </si>
  <si>
    <t>FEGS7276</t>
  </si>
  <si>
    <t>FEGS7277</t>
  </si>
  <si>
    <t>FEGS7278</t>
  </si>
  <si>
    <t>FEGS7279</t>
  </si>
  <si>
    <t>FEGS7280</t>
  </si>
  <si>
    <t>FEGS7281</t>
  </si>
  <si>
    <t>FEGS7282</t>
  </si>
  <si>
    <t>FEGS7283</t>
  </si>
  <si>
    <t>FEGS7284</t>
  </si>
  <si>
    <t>FEGS7285</t>
  </si>
  <si>
    <t>FEGS7286</t>
  </si>
  <si>
    <t>FEGS7287</t>
  </si>
  <si>
    <t>FEGS7288</t>
  </si>
  <si>
    <t>FEGS7289</t>
  </si>
  <si>
    <t>FEGS7290</t>
  </si>
  <si>
    <t>FEGS7291</t>
  </si>
  <si>
    <t>FEGS7292</t>
  </si>
  <si>
    <t>FEGS7293</t>
  </si>
  <si>
    <t>FEGS7294</t>
  </si>
  <si>
    <t>FEGS7295</t>
  </si>
  <si>
    <t>FEGS7296</t>
  </si>
  <si>
    <t>FEGS7297</t>
  </si>
  <si>
    <t>FEGS7298</t>
  </si>
  <si>
    <t>FEGS7299</t>
  </si>
  <si>
    <t>FEGS7300</t>
  </si>
  <si>
    <t>FEGS7301</t>
  </si>
  <si>
    <t>FEGS7302</t>
  </si>
  <si>
    <t>FEGS7303</t>
  </si>
  <si>
    <t>FEGS7304</t>
  </si>
  <si>
    <t>FEGS7305</t>
  </si>
  <si>
    <t>FEGS7306</t>
  </si>
  <si>
    <t>FEGS7307</t>
  </si>
  <si>
    <t>FEGS7308</t>
  </si>
  <si>
    <t>FEGS7309</t>
  </si>
  <si>
    <t>FEGS7310</t>
  </si>
  <si>
    <t>FEGS7311</t>
  </si>
  <si>
    <t>FEGS7312</t>
  </si>
  <si>
    <t>FEGS7313</t>
  </si>
  <si>
    <t>FEGS7314</t>
  </si>
  <si>
    <t>FEGS7315</t>
  </si>
  <si>
    <t>FEGS7316</t>
  </si>
  <si>
    <t>FEGS7317</t>
  </si>
  <si>
    <t>FEGS7318</t>
  </si>
  <si>
    <t>FEGS7319</t>
  </si>
  <si>
    <t>FEGS7320</t>
  </si>
  <si>
    <t>FEGS7321</t>
  </si>
  <si>
    <t>FEGS7322</t>
  </si>
  <si>
    <t>FEGS7323</t>
  </si>
  <si>
    <t>FEGS7324</t>
  </si>
  <si>
    <t>FEGS7325</t>
  </si>
  <si>
    <t>FEGS7326</t>
  </si>
  <si>
    <t>FEGS7327</t>
  </si>
  <si>
    <t>FEGS7328</t>
  </si>
  <si>
    <t>FEGS7329</t>
  </si>
  <si>
    <t>FEGS7330</t>
  </si>
  <si>
    <t>FEGS7331</t>
  </si>
  <si>
    <t>FEGS7332</t>
  </si>
  <si>
    <t>FEGS7333</t>
  </si>
  <si>
    <t>FEGS7334</t>
  </si>
  <si>
    <t>FEGS7335</t>
  </si>
  <si>
    <t>FEGS7336</t>
  </si>
  <si>
    <t>FEGS7337</t>
  </si>
  <si>
    <t>FEGS7338</t>
  </si>
  <si>
    <t>FEGS7339</t>
  </si>
  <si>
    <t>FEGS7340</t>
  </si>
  <si>
    <t>FEGS7341</t>
  </si>
  <si>
    <t>FEGS7342</t>
  </si>
  <si>
    <t>FEGS7343</t>
  </si>
  <si>
    <t>FEGS7344</t>
  </si>
  <si>
    <t>FEGS7345</t>
  </si>
  <si>
    <t>FEGS7346</t>
  </si>
  <si>
    <t>FEGS7347</t>
  </si>
  <si>
    <t>FEGS7348</t>
  </si>
  <si>
    <t>FEGS7349</t>
  </si>
  <si>
    <t>FEGS7350</t>
  </si>
  <si>
    <t>FEGS7351</t>
  </si>
  <si>
    <t>FEGS7352</t>
  </si>
  <si>
    <t>FEGS7353</t>
  </si>
  <si>
    <t>FEGS7354</t>
  </si>
  <si>
    <t>FEGS7355</t>
  </si>
  <si>
    <t>FEGS7356</t>
  </si>
  <si>
    <t>FEGS7357</t>
  </si>
  <si>
    <t>FEGS7358</t>
  </si>
  <si>
    <t>FEGS7359</t>
  </si>
  <si>
    <t>FEGS7360</t>
  </si>
  <si>
    <t>FEGS7361</t>
  </si>
  <si>
    <t>FEGS7362</t>
  </si>
  <si>
    <t>FEGS7363</t>
  </si>
  <si>
    <t>FEGS7364</t>
  </si>
  <si>
    <t>FEGS7365</t>
  </si>
  <si>
    <t>FEGS7366</t>
  </si>
  <si>
    <t>FEGS7367</t>
  </si>
  <si>
    <t>FEGS7368</t>
  </si>
  <si>
    <t>FEGS7391</t>
  </si>
  <si>
    <t>FEGS7394</t>
  </si>
  <si>
    <t>FEGS7395</t>
  </si>
  <si>
    <t>FEGS7396</t>
  </si>
  <si>
    <t>FEGS7397</t>
  </si>
  <si>
    <t>FEGS7398</t>
  </si>
  <si>
    <t>FEGS7399</t>
  </si>
  <si>
    <t>FEGS7400</t>
  </si>
  <si>
    <t>FEGS7401</t>
  </si>
  <si>
    <t>FEGS7402</t>
  </si>
  <si>
    <t>FEGS7403</t>
  </si>
  <si>
    <t>FEGS7404</t>
  </si>
  <si>
    <t>FEGS7405</t>
  </si>
  <si>
    <t>FEGS7407</t>
  </si>
  <si>
    <t>FEGS7408</t>
  </si>
  <si>
    <t>FEGS7409</t>
  </si>
  <si>
    <t>FEGS7410</t>
  </si>
  <si>
    <t>FEGS7412</t>
  </si>
  <si>
    <t>FEGS5218</t>
  </si>
  <si>
    <t>FEGS2150</t>
  </si>
  <si>
    <t>NumeroFactura</t>
  </si>
  <si>
    <t>ValorBrutoFactura</t>
  </si>
  <si>
    <t>NombreEstadoFactura</t>
  </si>
  <si>
    <t>FechaFactura</t>
  </si>
  <si>
    <t>FechaRadicacion</t>
  </si>
  <si>
    <t>FechaDevolucion</t>
  </si>
  <si>
    <t>ValorInicioFactura</t>
  </si>
  <si>
    <t>ValorAprobado</t>
  </si>
  <si>
    <t>ValorDeducible</t>
  </si>
  <si>
    <t>ValorAutorizado</t>
  </si>
  <si>
    <t>ValorReteFuente</t>
  </si>
  <si>
    <t>GlosaAceptada</t>
  </si>
  <si>
    <t>GlosaPendiente</t>
  </si>
  <si>
    <t>ValorDevolucion</t>
  </si>
  <si>
    <t>ValorNotaCredito</t>
  </si>
  <si>
    <t>ValoraPagarConRete</t>
  </si>
  <si>
    <t>ValoraPagarMenosRete</t>
  </si>
  <si>
    <t>OrdenLiquidacion</t>
  </si>
  <si>
    <t>FinalizadoPor</t>
  </si>
  <si>
    <t>usuarioLiquidacion</t>
  </si>
  <si>
    <t>NULL</t>
  </si>
  <si>
    <t>Devuelta</t>
  </si>
  <si>
    <t>Finalizada</t>
  </si>
  <si>
    <t>Valor_Glosa y Devolución</t>
  </si>
  <si>
    <t>CONCEPTO GLOSA Y DEVOLUCION</t>
  </si>
  <si>
    <t>TIPIFICACION OBJECION</t>
  </si>
  <si>
    <t xml:space="preserve">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</si>
  <si>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PGP</t>
  </si>
  <si>
    <t>Factura devuelta</t>
  </si>
  <si>
    <t>Factura pendiente en programacion de pago</t>
  </si>
  <si>
    <t>Cuenta de LLAVE</t>
  </si>
  <si>
    <t>Etiquetas de fila</t>
  </si>
  <si>
    <t>Total general</t>
  </si>
  <si>
    <t>Factura cancelada</t>
  </si>
  <si>
    <t>Suma de Total COP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</si>
  <si>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</si>
  <si>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</si>
  <si>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</si>
  <si>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</si>
  <si>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</si>
  <si>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</si>
  <si>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</si>
  <si>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</si>
  <si>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</si>
  <si>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</si>
  <si>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</si>
  <si>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</si>
  <si>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</si>
  <si>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</si>
  <si>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</si>
  <si>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</si>
  <si>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</si>
  <si>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</si>
  <si>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</si>
  <si>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</si>
  <si>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</si>
  <si>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</si>
  <si>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</si>
  <si>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</si>
  <si>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</si>
  <si>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</si>
  <si>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</si>
  <si>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</si>
  <si>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</si>
  <si>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</si>
  <si>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</si>
  <si>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</si>
  <si>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</si>
  <si>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UNION TEMPORAL GESENCRO</t>
  </si>
  <si>
    <t>NIT: 901371128</t>
  </si>
  <si>
    <t>Santiago de Cali, marzo 06 2024</t>
  </si>
  <si>
    <t>SARA LUCIA JARAMILLO</t>
  </si>
  <si>
    <t>Auxiliar de Cartera</t>
  </si>
  <si>
    <t>UT Gesencro</t>
  </si>
  <si>
    <t>FEGS8526</t>
  </si>
  <si>
    <t>901371128_FEGS8526</t>
  </si>
  <si>
    <t>AUT/  Se devuelve factura Servicio ambulatorio    (511000 COLANGIO-PANCREATOGRAFIA RETROGRADA ENDOSCOPICA SOD) $2.382.000
NO autorizado, Tarifa NO pactada;  Colangio NO soportada... Favor  Solicitar  AUT a los correos correctos y soportar colangio: 
capautorizaciones@epsdelagente.com.co
autorizacionescap@epsdelagente.com.co
/JAM</t>
  </si>
  <si>
    <t>AMBULATORIO</t>
  </si>
  <si>
    <t>SALDO 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</si>
</sst>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\ _€_-;\-* #,##0\ _€_-;_-* &quot;-&quot;??\ _€_-;_-@_-"/>
    <numFmt numFmtId="165" formatCode="_-&quot;$&quot;\ * #,##0_-;\-&quot;$&quot;\ * #,##0_-;_-&quot;$&quot;\ * &quot;-&quot;??_-;_-@_-"/>
    <numFmt numFmtId="166" formatCode="_-[$$-240A]\ * #,##0_-;\-[$$-240A]\ * #,##0_-;_-[$$-240A]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4" x14ac:knownFonts="1">
    <font>
      <sz val="8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indexed="64"/>
      <name val="Verdana"/>
      <family val="2"/>
    </font>
    <font>
      <b/>
      <sz val="8"/>
      <color theme="0"/>
      <name val="Verdana"/>
      <family val="2"/>
    </font>
    <font>
      <sz val="8"/>
      <name val="Verdana"/>
      <family val="2"/>
    </font>
    <font>
      <b/>
      <sz val="8"/>
      <color theme="0"/>
      <name val="Tahoma"/>
      <family val="2"/>
    </font>
    <font>
      <sz val="8"/>
      <color indexed="64"/>
      <name val="Tahoma"/>
      <family val="2"/>
    </font>
    <font>
      <sz val="8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rgb="FFABABAB"/>
      </left>
      <right/>
      <top style="thin">
        <color indexed="65"/>
      </top>
      <bottom/>
      <diagonal/>
    </border>
    <border>
      <left style="thin">
        <color rgb="FFABABAB"/>
      </left>
      <right/>
      <top style="thin">
        <color rgb="FFABABAB"/>
      </top>
      <bottom style="thin">
        <color rgb="FFABABAB"/>
      </bottom>
      <diagonal/>
    </border>
    <border>
      <left/>
      <right style="thin">
        <color rgb="FFABABAB"/>
      </right>
      <top style="thin">
        <color rgb="FFABABAB"/>
      </top>
      <bottom/>
      <diagonal/>
    </border>
    <border>
      <left/>
      <right style="thin">
        <color rgb="FFABABAB"/>
      </right>
      <top style="thin">
        <color indexed="65"/>
      </top>
      <bottom/>
      <diagonal/>
    </border>
    <border>
      <left/>
      <right style="thin">
        <color rgb="FFABABAB"/>
      </right>
      <top style="thin">
        <color rgb="FFABABAB"/>
      </top>
      <bottom style="thin">
        <color rgb="FFABABAB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>
      <alignment vertical="center"/>
    </xf>
    <xf numFmtId="44" fontId="5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0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4">
    <xf numFmtId="0" fontId="0" fillId="0" borderId="0" xfId="0">
      <alignment vertical="center"/>
    </xf>
    <xf numFmtId="0" fontId="3" fillId="2" borderId="0" xfId="0" applyFont="1" applyFill="1" applyProtection="1">
      <alignment vertical="center"/>
      <protection locked="0"/>
    </xf>
    <xf numFmtId="4" fontId="3" fillId="2" borderId="0" xfId="0" applyNumberFormat="1" applyFont="1" applyFill="1" applyProtection="1">
      <alignment vertical="center"/>
      <protection locked="0"/>
    </xf>
    <xf numFmtId="14" fontId="3" fillId="2" borderId="0" xfId="0" applyNumberFormat="1" applyFont="1" applyFill="1" applyProtection="1">
      <alignment vertical="center"/>
      <protection locked="0"/>
    </xf>
    <xf numFmtId="0" fontId="4" fillId="3" borderId="0" xfId="0" applyFont="1" applyFill="1" applyAlignment="1" applyProtection="1">
      <alignment horizontal="center" vertical="center"/>
      <protection locked="0"/>
    </xf>
    <xf numFmtId="4" fontId="4" fillId="3" borderId="0" xfId="0" applyNumberFormat="1" applyFont="1" applyFill="1" applyAlignment="1" applyProtection="1">
      <alignment horizontal="center" vertical="center"/>
      <protection locked="0"/>
    </xf>
    <xf numFmtId="14" fontId="4" fillId="3" borderId="0" xfId="0" applyNumberFormat="1" applyFont="1" applyFill="1" applyAlignment="1" applyProtection="1">
      <alignment horizontal="center" vertical="center"/>
      <protection locked="0"/>
    </xf>
    <xf numFmtId="0" fontId="4" fillId="3" borderId="0" xfId="0" applyFont="1" applyFill="1" applyAlignment="1">
      <alignment horizontal="center" vertical="center"/>
    </xf>
    <xf numFmtId="0" fontId="8" fillId="0" borderId="0" xfId="0" applyFont="1">
      <alignment vertical="center"/>
    </xf>
    <xf numFmtId="0" fontId="9" fillId="4" borderId="1" xfId="0" applyFont="1" applyFill="1" applyBorder="1" applyAlignment="1">
      <alignment horizontal="center" vertical="center" wrapText="1"/>
    </xf>
    <xf numFmtId="164" fontId="9" fillId="4" borderId="1" xfId="2" applyNumberFormat="1" applyFont="1" applyFill="1" applyBorder="1" applyAlignment="1">
      <alignment horizontal="center" vertical="center" wrapText="1"/>
    </xf>
    <xf numFmtId="1" fontId="9" fillId="4" borderId="1" xfId="0" applyNumberFormat="1" applyFont="1" applyFill="1" applyBorder="1" applyAlignment="1">
      <alignment horizontal="center" vertical="center" wrapText="1"/>
    </xf>
    <xf numFmtId="164" fontId="9" fillId="5" borderId="1" xfId="2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6" fillId="3" borderId="1" xfId="0" applyFont="1" applyFill="1" applyBorder="1" applyAlignment="1" applyProtection="1">
      <alignment horizontal="center" vertical="center" wrapText="1"/>
      <protection locked="0"/>
    </xf>
    <xf numFmtId="4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14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2" borderId="1" xfId="0" applyNumberFormat="1" applyFont="1" applyFill="1" applyBorder="1" applyProtection="1">
      <alignment vertical="center"/>
      <protection locked="0"/>
    </xf>
    <xf numFmtId="0" fontId="7" fillId="2" borderId="1" xfId="0" applyFont="1" applyFill="1" applyBorder="1" applyProtection="1">
      <alignment vertical="center"/>
      <protection locked="0"/>
    </xf>
    <xf numFmtId="4" fontId="7" fillId="2" borderId="1" xfId="0" applyNumberFormat="1" applyFont="1" applyFill="1" applyBorder="1" applyProtection="1">
      <alignment vertical="center"/>
      <protection locked="0"/>
    </xf>
    <xf numFmtId="14" fontId="7" fillId="2" borderId="1" xfId="0" applyNumberFormat="1" applyFont="1" applyFill="1" applyBorder="1" applyProtection="1">
      <alignment vertical="center"/>
      <protection locked="0"/>
    </xf>
    <xf numFmtId="0" fontId="8" fillId="0" borderId="1" xfId="0" applyFont="1" applyBorder="1">
      <alignment vertical="center"/>
    </xf>
    <xf numFmtId="0" fontId="7" fillId="2" borderId="1" xfId="0" applyFont="1" applyFill="1" applyBorder="1" applyProtection="1">
      <alignment vertical="center"/>
    </xf>
    <xf numFmtId="14" fontId="0" fillId="0" borderId="0" xfId="0" applyNumberFormat="1">
      <alignment vertical="center"/>
    </xf>
    <xf numFmtId="165" fontId="8" fillId="0" borderId="1" xfId="1" applyNumberFormat="1" applyFont="1" applyBorder="1" applyAlignment="1">
      <alignment vertical="center"/>
    </xf>
    <xf numFmtId="14" fontId="8" fillId="0" borderId="1" xfId="0" applyNumberFormat="1" applyFont="1" applyBorder="1">
      <alignment vertical="center"/>
    </xf>
    <xf numFmtId="0" fontId="8" fillId="0" borderId="1" xfId="1" applyNumberFormat="1" applyFont="1" applyBorder="1" applyAlignment="1">
      <alignment vertical="center"/>
    </xf>
    <xf numFmtId="0" fontId="6" fillId="0" borderId="0" xfId="0" applyFont="1" applyFill="1" applyAlignment="1">
      <alignment horizontal="center" vertical="center" wrapText="1"/>
    </xf>
    <xf numFmtId="166" fontId="8" fillId="0" borderId="0" xfId="0" applyNumberFormat="1" applyFont="1">
      <alignment vertical="center"/>
    </xf>
    <xf numFmtId="0" fontId="0" fillId="0" borderId="2" xfId="0" applyBorder="1">
      <alignment vertical="center"/>
    </xf>
    <xf numFmtId="0" fontId="0" fillId="0" borderId="2" xfId="0" pivotButton="1" applyBorder="1">
      <alignment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0" fillId="0" borderId="5" xfId="0" applyBorder="1">
      <alignment vertical="center"/>
    </xf>
    <xf numFmtId="0" fontId="0" fillId="0" borderId="2" xfId="0" applyNumberFormat="1" applyBorder="1">
      <alignment vertical="center"/>
    </xf>
    <xf numFmtId="0" fontId="0" fillId="0" borderId="3" xfId="0" applyNumberFormat="1" applyBorder="1">
      <alignment vertical="center"/>
    </xf>
    <xf numFmtId="0" fontId="0" fillId="0" borderId="4" xfId="0" applyNumberFormat="1" applyBorder="1">
      <alignment vertical="center"/>
    </xf>
    <xf numFmtId="165" fontId="0" fillId="0" borderId="5" xfId="1" applyNumberFormat="1" applyFont="1" applyBorder="1" applyAlignment="1">
      <alignment vertical="center"/>
    </xf>
    <xf numFmtId="165" fontId="0" fillId="0" borderId="6" xfId="1" applyNumberFormat="1" applyFont="1" applyBorder="1" applyAlignment="1">
      <alignment vertical="center"/>
    </xf>
    <xf numFmtId="165" fontId="0" fillId="0" borderId="7" xfId="1" applyNumberFormat="1" applyFont="1" applyBorder="1" applyAlignment="1">
      <alignment vertical="center"/>
    </xf>
    <xf numFmtId="165" fontId="0" fillId="0" borderId="0" xfId="1" applyNumberFormat="1" applyFont="1" applyAlignment="1">
      <alignment vertical="center"/>
    </xf>
    <xf numFmtId="0" fontId="11" fillId="0" borderId="0" xfId="3" applyFont="1"/>
    <xf numFmtId="0" fontId="11" fillId="0" borderId="8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/>
    </xf>
    <xf numFmtId="0" fontId="11" fillId="0" borderId="12" xfId="3" applyFont="1" applyBorder="1" applyAlignment="1">
      <alignment horizontal="centerContinuous"/>
    </xf>
    <xf numFmtId="0" fontId="11" fillId="0" borderId="13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8" xfId="3" applyFont="1" applyBorder="1" applyAlignment="1">
      <alignment horizontal="centerContinuous" vertical="center"/>
    </xf>
    <xf numFmtId="0" fontId="11" fillId="0" borderId="14" xfId="3" applyFont="1" applyBorder="1" applyAlignment="1">
      <alignment horizontal="centerContinuous"/>
    </xf>
    <xf numFmtId="0" fontId="11" fillId="0" borderId="16" xfId="3" applyFont="1" applyBorder="1" applyAlignment="1">
      <alignment horizontal="centerContinuous"/>
    </xf>
    <xf numFmtId="0" fontId="12" fillId="0" borderId="14" xfId="3" applyFont="1" applyBorder="1" applyAlignment="1">
      <alignment horizontal="centerContinuous" vertical="center"/>
    </xf>
    <xf numFmtId="0" fontId="12" fillId="0" borderId="15" xfId="3" applyFont="1" applyBorder="1" applyAlignment="1">
      <alignment horizontal="centerContinuous" vertical="center"/>
    </xf>
    <xf numFmtId="0" fontId="12" fillId="0" borderId="16" xfId="3" applyFont="1" applyBorder="1" applyAlignment="1">
      <alignment horizontal="centerContinuous" vertical="center"/>
    </xf>
    <xf numFmtId="0" fontId="12" fillId="0" borderId="17" xfId="3" applyFont="1" applyBorder="1" applyAlignment="1">
      <alignment horizontal="centerContinuous" vertical="center"/>
    </xf>
    <xf numFmtId="0" fontId="11" fillId="0" borderId="12" xfId="3" applyFont="1" applyBorder="1"/>
    <xf numFmtId="0" fontId="11" fillId="0" borderId="13" xfId="3" applyFont="1" applyBorder="1"/>
    <xf numFmtId="0" fontId="12" fillId="0" borderId="0" xfId="3" applyFont="1"/>
    <xf numFmtId="14" fontId="11" fillId="0" borderId="0" xfId="3" applyNumberFormat="1" applyFont="1"/>
    <xf numFmtId="167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69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1" fillId="0" borderId="15" xfId="3" applyNumberFormat="1" applyFont="1" applyBorder="1" applyAlignment="1">
      <alignment horizontal="center"/>
    </xf>
    <xf numFmtId="170" fontId="11" fillId="0" borderId="15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9" xfId="3" applyNumberFormat="1" applyFont="1" applyBorder="1" applyAlignment="1">
      <alignment horizontal="center"/>
    </xf>
    <xf numFmtId="170" fontId="12" fillId="0" borderId="19" xfId="3" applyNumberFormat="1" applyFont="1" applyBorder="1" applyAlignment="1">
      <alignment horizontal="right"/>
    </xf>
    <xf numFmtId="170" fontId="11" fillId="0" borderId="0" xfId="3" applyNumberFormat="1" applyFont="1"/>
    <xf numFmtId="170" fontId="12" fillId="0" borderId="15" xfId="3" applyNumberFormat="1" applyFont="1" applyBorder="1"/>
    <xf numFmtId="170" fontId="11" fillId="0" borderId="15" xfId="3" applyNumberFormat="1" applyFont="1" applyBorder="1"/>
    <xf numFmtId="170" fontId="12" fillId="0" borderId="0" xfId="3" applyNumberFormat="1" applyFont="1"/>
    <xf numFmtId="0" fontId="11" fillId="0" borderId="14" xfId="3" applyFont="1" applyBorder="1"/>
    <xf numFmtId="0" fontId="11" fillId="0" borderId="15" xfId="3" applyFont="1" applyBorder="1"/>
    <xf numFmtId="0" fontId="11" fillId="0" borderId="16" xfId="3" applyFont="1" applyBorder="1"/>
    <xf numFmtId="0" fontId="11" fillId="6" borderId="0" xfId="3" applyFont="1" applyFill="1"/>
    <xf numFmtId="0" fontId="12" fillId="0" borderId="0" xfId="3" applyFont="1" applyAlignment="1">
      <alignment horizontal="center"/>
    </xf>
    <xf numFmtId="171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1" fontId="11" fillId="0" borderId="0" xfId="5" applyNumberFormat="1" applyFont="1" applyAlignment="1">
      <alignment horizontal="right"/>
    </xf>
    <xf numFmtId="172" fontId="11" fillId="0" borderId="19" xfId="5" applyNumberFormat="1" applyFont="1" applyBorder="1" applyAlignment="1">
      <alignment horizontal="center"/>
    </xf>
    <xf numFmtId="171" fontId="11" fillId="0" borderId="19" xfId="5" applyNumberFormat="1" applyFont="1" applyBorder="1" applyAlignment="1">
      <alignment horizontal="right"/>
    </xf>
    <xf numFmtId="0" fontId="12" fillId="0" borderId="8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9" xfId="3" applyFont="1" applyBorder="1" applyAlignment="1">
      <alignment horizontal="center" vertical="center"/>
    </xf>
    <xf numFmtId="0" fontId="12" fillId="0" borderId="14" xfId="3" applyFont="1" applyBorder="1" applyAlignment="1">
      <alignment horizontal="center" vertical="center"/>
    </xf>
    <xf numFmtId="0" fontId="12" fillId="0" borderId="15" xfId="3" applyFont="1" applyBorder="1" applyAlignment="1">
      <alignment horizontal="center" vertical="center"/>
    </xf>
    <xf numFmtId="0" fontId="12" fillId="0" borderId="16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7" xfId="3" applyFont="1" applyBorder="1" applyAlignment="1">
      <alignment horizontal="center" vertical="center"/>
    </xf>
    <xf numFmtId="0" fontId="13" fillId="0" borderId="0" xfId="3" applyFont="1" applyAlignment="1">
      <alignment horizontal="center" vertical="center" wrapText="1"/>
    </xf>
    <xf numFmtId="0" fontId="12" fillId="0" borderId="12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13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5" formatCode="_-&quot;$&quot;\ * #,##0_-;\-&quot;$&quot;\ * #,##0_-;_-&quot;$&quot;\ * &quot;-&quot;??_-;_-@_-"/>
    </dxf>
  </dxfs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57.803405208331" createdVersion="5" refreshedVersion="5" minRefreshableVersion="3" recordCount="193">
  <cacheSource type="worksheet">
    <worksheetSource ref="A2:X195" sheet="ESTADO DE CADA FACTURA"/>
  </cacheSource>
  <cacheFields count="24">
    <cacheField name="Cliente" numFmtId="0">
      <sharedItems containsSemiMixedTypes="0" containsString="0" containsNumber="1" containsInteger="1" minValue="901371128" maxValue="901371128"/>
    </cacheField>
    <cacheField name="Razón social sucursal" numFmtId="0">
      <sharedItems/>
    </cacheField>
    <cacheField name="Nro. docto. cruce" numFmtId="0">
      <sharedItems/>
    </cacheField>
    <cacheField name="LLAVE" numFmtId="0">
      <sharedItems/>
    </cacheField>
    <cacheField name="Total COP" numFmtId="4">
      <sharedItems containsSemiMixedTypes="0" containsString="0" containsNumber="1" containsInteger="1" minValue="3700" maxValue="297826"/>
    </cacheField>
    <cacheField name="Fecha docto." numFmtId="14">
      <sharedItems containsSemiMixedTypes="0" containsNonDate="0" containsDate="1" containsString="0" minDate="2021-05-10T00:00:00" maxDate="2023-03-16T00:00:00"/>
    </cacheField>
    <cacheField name="ESTADO EPS 06-03-2024" numFmtId="0">
      <sharedItems containsBlank="1" count="4">
        <s v="Factura devuelta"/>
        <s v="Factura pendiente en programacion de pago"/>
        <s v="Factura cancelada"/>
        <m u="1"/>
      </sharedItems>
    </cacheField>
    <cacheField name="POR PAGAR SAP" numFmtId="165">
      <sharedItems containsSemiMixedTypes="0" containsString="0" containsNumber="1" containsInteger="1" minValue="0" maxValue="297826"/>
    </cacheField>
    <cacheField name="DOC CONTA" numFmtId="0">
      <sharedItems containsString="0" containsBlank="1" containsNumber="1" containsInteger="1" minValue="1221797061" maxValue="1910249309"/>
    </cacheField>
    <cacheField name="VALO CANCELADO SAP" numFmtId="165">
      <sharedItems containsSemiMixedTypes="0" containsString="0" containsNumber="1" minValue="0" maxValue="687692159.63999999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106133" maxValue="2201106133"/>
    </cacheField>
    <cacheField name="FECHA COMPENSACION SAP" numFmtId="14">
      <sharedItems containsNonDate="0" containsDate="1" containsString="0" containsBlank="1" minDate="2021-09-14T00:00:00" maxDate="2021-09-15T00:00:00"/>
    </cacheField>
    <cacheField name="VALOR TRANFERENCIA" numFmtId="165">
      <sharedItems containsSemiMixedTypes="0" containsString="0" containsNumber="1" minValue="0" maxValue="687692159.63999999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5-10T00:00:00" maxDate="2023-03-16T00:00:00"/>
    </cacheField>
    <cacheField name="Fecha Radicacion" numFmtId="14">
      <sharedItems containsNonDate="0" containsDate="1" containsString="0" containsBlank="1" minDate="2021-06-12T00:00:00" maxDate="2023-03-28T00:00:00"/>
    </cacheField>
    <cacheField name="Fecha Devolucion" numFmtId="14">
      <sharedItems containsNonDate="0" containsDate="1" containsString="0" containsBlank="1" minDate="2023-03-27T00:00:00" maxDate="2023-03-28T00:00:00"/>
    </cacheField>
    <cacheField name="Valor Bruto" numFmtId="165">
      <sharedItems containsSemiMixedTypes="0" containsString="0" containsNumber="1" containsInteger="1" minValue="0" maxValue="417826"/>
    </cacheField>
    <cacheField name="Valor Devolucion" numFmtId="165">
      <sharedItems containsSemiMixedTypes="0" containsString="0" containsNumber="1" containsInteger="1" minValue="0" maxValue="26300"/>
    </cacheField>
    <cacheField name="Valor_Glosa y Devolución" numFmtId="165">
      <sharedItems containsSemiMixedTypes="0" containsString="0" containsNumber="1" containsInteger="1" minValue="0" maxValue="26300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21699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3">
  <r>
    <n v="901371128"/>
    <s v="UNION TEMPORAL GESENCRO"/>
    <s v="FEGS7243"/>
    <s v="901371128_FEGS7243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46"/>
    <s v="901371128_FEGS7246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47"/>
    <s v="901371128_FEGS7247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48"/>
    <s v="901371128_FEGS7248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49"/>
    <s v="901371128_FEGS7249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50"/>
    <s v="901371128_FEGS7250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51"/>
    <s v="901371128_FEGS7251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52"/>
    <s v="901371128_FEGS7252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53"/>
    <s v="901371128_FEGS7253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54"/>
    <s v="901371128_FEGS7254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55"/>
    <s v="901371128_FEGS7255"/>
    <n v="3700"/>
    <d v="2023-03-14T00:00:00"/>
    <x v="0"/>
    <n v="0"/>
    <m/>
    <n v="0"/>
    <n v="0"/>
    <m/>
    <m/>
    <n v="0"/>
    <s v="Devuelta"/>
    <d v="2023-03-14T00:00:00"/>
    <d v="2023-03-27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56"/>
    <s v="901371128_FEGS7256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57"/>
    <s v="901371128_FEGS7257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58"/>
    <s v="901371128_FEGS7258"/>
    <n v="3700"/>
    <d v="2023-03-14T00:00:00"/>
    <x v="0"/>
    <n v="0"/>
    <m/>
    <n v="0"/>
    <n v="0"/>
    <m/>
    <m/>
    <n v="0"/>
    <s v="Devuelta"/>
    <d v="2023-03-14T00:00:00"/>
    <d v="2023-03-27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59"/>
    <s v="901371128_FEGS7259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60"/>
    <s v="901371128_FEGS7260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61"/>
    <s v="901371128_FEGS7261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62"/>
    <s v="901371128_FEGS7262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63"/>
    <s v="901371128_FEGS7263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64"/>
    <s v="901371128_FEGS7264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65"/>
    <s v="901371128_FEGS7265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66"/>
    <s v="901371128_FEGS7266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67"/>
    <s v="901371128_FEGS7267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68"/>
    <s v="901371128_FEGS7268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69"/>
    <s v="901371128_FEGS7269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70"/>
    <s v="901371128_FEGS7270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71"/>
    <s v="901371128_FEGS7271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72"/>
    <s v="901371128_FEGS7272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73"/>
    <s v="901371128_FEGS7273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74"/>
    <s v="901371128_FEGS7274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75"/>
    <s v="901371128_FEGS7275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76"/>
    <s v="901371128_FEGS7276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77"/>
    <s v="901371128_FEGS7277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78"/>
    <s v="901371128_FEGS7278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79"/>
    <s v="901371128_FEGS7279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80"/>
    <s v="901371128_FEGS7280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81"/>
    <s v="901371128_FEGS7281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82"/>
    <s v="901371128_FEGS7282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83"/>
    <s v="901371128_FEGS7283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84"/>
    <s v="901371128_FEGS7284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85"/>
    <s v="901371128_FEGS7285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86"/>
    <s v="901371128_FEGS7286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87"/>
    <s v="901371128_FEGS7287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88"/>
    <s v="901371128_FEGS7288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89"/>
    <s v="901371128_FEGS7289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90"/>
    <s v="901371128_FEGS7290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91"/>
    <s v="901371128_FEGS7291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92"/>
    <s v="901371128_FEGS7292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93"/>
    <s v="901371128_FEGS7293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94"/>
    <s v="901371128_FEGS7294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95"/>
    <s v="901371128_FEGS7295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96"/>
    <s v="901371128_FEGS7296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97"/>
    <s v="901371128_FEGS7297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98"/>
    <s v="901371128_FEGS7298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299"/>
    <s v="901371128_FEGS7299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00"/>
    <s v="901371128_FEGS7300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01"/>
    <s v="901371128_FEGS7301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02"/>
    <s v="901371128_FEGS7302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03"/>
    <s v="901371128_FEGS7303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04"/>
    <s v="901371128_FEGS7304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05"/>
    <s v="901371128_FEGS7305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06"/>
    <s v="901371128_FEGS7306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07"/>
    <s v="901371128_FEGS7307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08"/>
    <s v="901371128_FEGS7308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09"/>
    <s v="901371128_FEGS7309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10"/>
    <s v="901371128_FEGS7310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11"/>
    <s v="901371128_FEGS7311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12"/>
    <s v="901371128_FEGS7312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13"/>
    <s v="901371128_FEGS7313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14"/>
    <s v="901371128_FEGS7314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15"/>
    <s v="901371128_FEGS7315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16"/>
    <s v="901371128_FEGS7316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17"/>
    <s v="901371128_FEGS7317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18"/>
    <s v="901371128_FEGS7318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19"/>
    <s v="901371128_FEGS7319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20"/>
    <s v="901371128_FEGS7320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21"/>
    <s v="901371128_FEGS7321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22"/>
    <s v="901371128_FEGS7322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23"/>
    <s v="901371128_FEGS7323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24"/>
    <s v="901371128_FEGS7324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25"/>
    <s v="901371128_FEGS7325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26"/>
    <s v="901371128_FEGS7326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27"/>
    <s v="901371128_FEGS7327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28"/>
    <s v="901371128_FEGS7328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29"/>
    <s v="901371128_FEGS7329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30"/>
    <s v="901371128_FEGS7330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31"/>
    <s v="901371128_FEGS7331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32"/>
    <s v="901371128_FEGS7332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33"/>
    <s v="901371128_FEGS7333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34"/>
    <s v="901371128_FEGS7334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35"/>
    <s v="901371128_FEGS7335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36"/>
    <s v="901371128_FEGS7336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37"/>
    <s v="901371128_FEGS7337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38"/>
    <s v="901371128_FEGS7338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39"/>
    <s v="901371128_FEGS7339"/>
    <n v="3700"/>
    <d v="2023-03-14T00:00:00"/>
    <x v="0"/>
    <n v="0"/>
    <m/>
    <n v="0"/>
    <n v="0"/>
    <m/>
    <m/>
    <n v="0"/>
    <s v="Devuelta"/>
    <d v="2023-03-14T00:00:00"/>
    <d v="2023-03-27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40"/>
    <s v="901371128_FEGS7340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41"/>
    <s v="901371128_FEGS7341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42"/>
    <s v="901371128_FEGS7342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43"/>
    <s v="901371128_FEGS7343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44"/>
    <s v="901371128_FEGS7344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45"/>
    <s v="901371128_FEGS7345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46"/>
    <s v="901371128_FEGS7346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47"/>
    <s v="901371128_FEGS7347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48"/>
    <s v="901371128_FEGS7348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49"/>
    <s v="901371128_FEGS7349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50"/>
    <s v="901371128_FEGS7350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51"/>
    <s v="901371128_FEGS7351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52"/>
    <s v="901371128_FEGS7352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53"/>
    <s v="901371128_FEGS7353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54"/>
    <s v="901371128_FEGS7354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55"/>
    <s v="901371128_FEGS7355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56"/>
    <s v="901371128_FEGS7356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57"/>
    <s v="901371128_FEGS7357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58"/>
    <s v="901371128_FEGS7358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59"/>
    <s v="901371128_FEGS7359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60"/>
    <s v="901371128_FEGS7360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61"/>
    <s v="901371128_FEGS7361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62"/>
    <s v="901371128_FEGS7362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63"/>
    <s v="901371128_FEGS7363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64"/>
    <s v="901371128_FEGS7364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65"/>
    <s v="901371128_FEGS7365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66"/>
    <s v="901371128_FEGS7366"/>
    <n v="14700"/>
    <d v="2023-03-14T00:00:00"/>
    <x v="0"/>
    <n v="0"/>
    <m/>
    <n v="0"/>
    <n v="0"/>
    <m/>
    <m/>
    <n v="0"/>
    <s v="Devuelta"/>
    <d v="2023-03-14T00:00:00"/>
    <d v="2023-03-18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67"/>
    <s v="901371128_FEGS7367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68"/>
    <s v="901371128_FEGS7368"/>
    <n v="3700"/>
    <d v="2023-03-14T00:00:00"/>
    <x v="0"/>
    <n v="0"/>
    <m/>
    <n v="0"/>
    <n v="0"/>
    <m/>
    <m/>
    <n v="0"/>
    <s v="Devuelta"/>
    <d v="2023-03-14T00:00:00"/>
    <d v="2023-03-18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91"/>
    <s v="901371128_FEGS7391"/>
    <n v="3700"/>
    <d v="2023-03-15T00:00:00"/>
    <x v="0"/>
    <n v="0"/>
    <m/>
    <n v="0"/>
    <n v="0"/>
    <m/>
    <m/>
    <n v="0"/>
    <s v="Devuelta"/>
    <d v="2023-03-15T00:00:00"/>
    <d v="2023-03-17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94"/>
    <s v="901371128_FEGS7394"/>
    <n v="3700"/>
    <d v="2023-03-15T00:00:00"/>
    <x v="0"/>
    <n v="0"/>
    <m/>
    <n v="0"/>
    <n v="0"/>
    <m/>
    <m/>
    <n v="0"/>
    <s v="Devuelta"/>
    <d v="2023-03-15T00:00:00"/>
    <d v="2023-03-17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95"/>
    <s v="901371128_FEGS7395"/>
    <n v="3700"/>
    <d v="2023-03-15T00:00:00"/>
    <x v="0"/>
    <n v="0"/>
    <m/>
    <n v="0"/>
    <n v="0"/>
    <m/>
    <m/>
    <n v="0"/>
    <s v="Devuelta"/>
    <d v="2023-03-15T00:00:00"/>
    <d v="2023-03-17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96"/>
    <s v="901371128_FEGS7396"/>
    <n v="3700"/>
    <d v="2023-03-15T00:00:00"/>
    <x v="0"/>
    <n v="0"/>
    <m/>
    <n v="0"/>
    <n v="0"/>
    <m/>
    <m/>
    <n v="0"/>
    <s v="Devuelta"/>
    <d v="2023-03-15T00:00:00"/>
    <d v="2023-03-17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97"/>
    <s v="901371128_FEGS7397"/>
    <n v="3700"/>
    <d v="2023-03-15T00:00:00"/>
    <x v="0"/>
    <n v="0"/>
    <m/>
    <n v="0"/>
    <n v="0"/>
    <m/>
    <m/>
    <n v="0"/>
    <s v="Devuelta"/>
    <d v="2023-03-15T00:00:00"/>
    <d v="2023-03-17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98"/>
    <s v="901371128_FEGS7398"/>
    <n v="3700"/>
    <d v="2023-03-15T00:00:00"/>
    <x v="0"/>
    <n v="0"/>
    <m/>
    <n v="0"/>
    <n v="0"/>
    <m/>
    <m/>
    <n v="0"/>
    <s v="Devuelta"/>
    <d v="2023-03-15T00:00:00"/>
    <d v="2023-03-17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399"/>
    <s v="901371128_FEGS7399"/>
    <n v="3700"/>
    <d v="2023-03-15T00:00:00"/>
    <x v="0"/>
    <n v="0"/>
    <m/>
    <n v="0"/>
    <n v="0"/>
    <m/>
    <m/>
    <n v="0"/>
    <s v="Devuelta"/>
    <d v="2023-03-15T00:00:00"/>
    <d v="2023-03-17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400"/>
    <s v="901371128_FEGS7400"/>
    <n v="3700"/>
    <d v="2023-03-15T00:00:00"/>
    <x v="0"/>
    <n v="0"/>
    <m/>
    <n v="0"/>
    <n v="0"/>
    <m/>
    <m/>
    <n v="0"/>
    <s v="Devuelta"/>
    <d v="2023-03-15T00:00:00"/>
    <d v="2023-03-17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401"/>
    <s v="901371128_FEGS7401"/>
    <n v="3700"/>
    <d v="2023-03-15T00:00:00"/>
    <x v="0"/>
    <n v="0"/>
    <m/>
    <n v="0"/>
    <n v="0"/>
    <m/>
    <m/>
    <n v="0"/>
    <s v="Devuelta"/>
    <d v="2023-03-15T00:00:00"/>
    <d v="2023-03-17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402"/>
    <s v="901371128_FEGS7402"/>
    <n v="3700"/>
    <d v="2023-03-15T00:00:00"/>
    <x v="0"/>
    <n v="0"/>
    <m/>
    <n v="0"/>
    <n v="0"/>
    <m/>
    <m/>
    <n v="0"/>
    <s v="Devuelta"/>
    <d v="2023-03-15T00:00:00"/>
    <d v="2023-03-17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403"/>
    <s v="901371128_FEGS7403"/>
    <n v="3700"/>
    <d v="2023-03-15T00:00:00"/>
    <x v="0"/>
    <n v="0"/>
    <m/>
    <n v="0"/>
    <n v="0"/>
    <m/>
    <m/>
    <n v="0"/>
    <s v="Devuelta"/>
    <d v="2023-03-15T00:00:00"/>
    <d v="2023-03-17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404"/>
    <s v="901371128_FEGS7404"/>
    <n v="14700"/>
    <d v="2023-03-15T00:00:00"/>
    <x v="0"/>
    <n v="0"/>
    <m/>
    <n v="0"/>
    <n v="0"/>
    <m/>
    <m/>
    <n v="0"/>
    <s v="Devuelta"/>
    <d v="2023-03-15T00:00:00"/>
    <d v="2023-03-17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405"/>
    <s v="901371128_FEGS7405"/>
    <n v="3700"/>
    <d v="2023-03-15T00:00:00"/>
    <x v="0"/>
    <n v="0"/>
    <m/>
    <n v="0"/>
    <n v="0"/>
    <m/>
    <m/>
    <n v="0"/>
    <s v="Devuelta"/>
    <d v="2023-03-15T00:00:00"/>
    <d v="2023-03-17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407"/>
    <s v="901371128_FEGS7407"/>
    <n v="3700"/>
    <d v="2023-03-15T00:00:00"/>
    <x v="0"/>
    <n v="0"/>
    <m/>
    <n v="0"/>
    <n v="0"/>
    <m/>
    <m/>
    <n v="0"/>
    <s v="Devuelta"/>
    <d v="2023-03-15T00:00:00"/>
    <d v="2023-03-17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408"/>
    <s v="901371128_FEGS7408"/>
    <n v="3700"/>
    <d v="2023-03-15T00:00:00"/>
    <x v="0"/>
    <n v="0"/>
    <m/>
    <n v="0"/>
    <n v="0"/>
    <m/>
    <m/>
    <n v="0"/>
    <s v="Devuelta"/>
    <d v="2023-03-15T00:00:00"/>
    <d v="2023-03-17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409"/>
    <s v="901371128_FEGS7409"/>
    <n v="14700"/>
    <d v="2023-03-15T00:00:00"/>
    <x v="0"/>
    <n v="0"/>
    <m/>
    <n v="0"/>
    <n v="0"/>
    <m/>
    <m/>
    <n v="0"/>
    <s v="Devuelta"/>
    <d v="2023-03-15T00:00:00"/>
    <d v="2023-03-17T00:00:00"/>
    <d v="2023-03-27T00:00:00"/>
    <n v="15300"/>
    <n v="15300"/>
    <n v="15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410"/>
    <s v="901371128_FEGS7410"/>
    <n v="3700"/>
    <d v="2023-03-15T00:00:00"/>
    <x v="0"/>
    <n v="0"/>
    <m/>
    <n v="0"/>
    <n v="0"/>
    <m/>
    <m/>
    <n v="0"/>
    <s v="Devuelta"/>
    <d v="2023-03-15T00:00:00"/>
    <d v="2023-03-17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7412"/>
    <s v="901371128_FEGS7412"/>
    <n v="3700"/>
    <d v="2023-03-15T00:00:00"/>
    <x v="0"/>
    <n v="0"/>
    <m/>
    <n v="0"/>
    <n v="0"/>
    <m/>
    <m/>
    <n v="0"/>
    <s v="Devuelta"/>
    <d v="2023-03-15T00:00:00"/>
    <d v="2023-03-17T00:00:00"/>
    <d v="2023-03-27T00:00:00"/>
    <n v="26300"/>
    <n v="26300"/>
    <n v="26300"/>
    <s v="PGP/AUT: SE DEVUELVE FACTURA AL VALIDAR LA FECHA DE PRESTACI ON EL SERVICIO FACTURADO CUPS 895100 SE ENCUENTRA INCLUIDO ENTRO DEL PGP2- NO CUENTA CON AUTORIZACION FAVOR VALIDAR.JE 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901371128"/>
    <s v="UNION TEMPORAL GESENCRO"/>
    <s v="FEGS5798"/>
    <s v="901371128_FEGS5798"/>
    <n v="297826"/>
    <d v="2022-07-14T00:00:00"/>
    <x v="1"/>
    <n v="297826"/>
    <n v="1910249279"/>
    <n v="0"/>
    <n v="0"/>
    <m/>
    <m/>
    <n v="0"/>
    <s v="Finalizada"/>
    <d v="2022-07-14T00:00:00"/>
    <d v="2022-07-22T00:00:00"/>
    <m/>
    <n v="297826"/>
    <n v="0"/>
    <n v="0"/>
    <m/>
    <m/>
    <n v="0"/>
  </r>
  <r>
    <n v="901371128"/>
    <s v="UNION TEMPORAL GESENCRO"/>
    <s v="FEGS5218"/>
    <s v="901371128_FEGS5218"/>
    <n v="297826"/>
    <d v="2022-06-09T00:00:00"/>
    <x v="1"/>
    <n v="297826"/>
    <n v="1910249246"/>
    <n v="0"/>
    <n v="0"/>
    <m/>
    <m/>
    <n v="0"/>
    <s v="Finalizada"/>
    <d v="2022-06-09T00:00:00"/>
    <d v="2022-06-22T00:00:00"/>
    <m/>
    <n v="417826"/>
    <n v="0"/>
    <n v="0"/>
    <m/>
    <m/>
    <n v="0"/>
  </r>
  <r>
    <n v="901371128"/>
    <s v="UNION TEMPORAL GESENCRO"/>
    <s v="FEGS2429"/>
    <s v="901371128_FEGS2429"/>
    <n v="276994"/>
    <d v="2021-10-11T00:00:00"/>
    <x v="1"/>
    <n v="276994"/>
    <n v="1910249295"/>
    <n v="0"/>
    <n v="0"/>
    <m/>
    <m/>
    <n v="0"/>
    <s v="Finalizada"/>
    <d v="2021-10-11T00:00:00"/>
    <d v="2021-11-10T00:00:00"/>
    <m/>
    <n v="417826"/>
    <n v="0"/>
    <n v="0"/>
    <m/>
    <m/>
    <n v="0"/>
  </r>
  <r>
    <n v="901371128"/>
    <s v="UNION TEMPORAL GESENCRO"/>
    <s v="FEGS1109"/>
    <s v="901371128_FEGS1109"/>
    <n v="216994"/>
    <d v="2021-05-10T00:00:00"/>
    <x v="1"/>
    <n v="216994"/>
    <n v="1221797061"/>
    <n v="0"/>
    <n v="0"/>
    <m/>
    <m/>
    <n v="0"/>
    <s v="Finalizada"/>
    <d v="2021-05-10T00:00:00"/>
    <d v="2021-06-12T00:00:00"/>
    <m/>
    <n v="216994"/>
    <n v="0"/>
    <n v="0"/>
    <m/>
    <m/>
    <n v="216994"/>
  </r>
  <r>
    <n v="901371128"/>
    <s v="UNION TEMPORAL GESENCRO"/>
    <s v="FEGS1113"/>
    <s v="901371128_FEGS1113"/>
    <n v="216994"/>
    <d v="2021-05-10T00:00:00"/>
    <x v="1"/>
    <n v="216994"/>
    <n v="1221797062"/>
    <n v="0"/>
    <n v="0"/>
    <m/>
    <m/>
    <n v="0"/>
    <s v="Finalizada"/>
    <d v="2021-05-10T00:00:00"/>
    <d v="2021-06-14T00:00:00"/>
    <m/>
    <n v="216994"/>
    <n v="0"/>
    <n v="0"/>
    <m/>
    <m/>
    <n v="216994"/>
  </r>
  <r>
    <n v="901371128"/>
    <s v="UNION TEMPORAL GESENCRO"/>
    <s v="FEGS1114"/>
    <s v="901371128_FEGS1114"/>
    <n v="216994"/>
    <d v="2021-05-10T00:00:00"/>
    <x v="1"/>
    <n v="216994"/>
    <n v="1910249254"/>
    <n v="0"/>
    <n v="0"/>
    <m/>
    <m/>
    <n v="0"/>
    <s v="Finalizada"/>
    <d v="2021-05-10T00:00:00"/>
    <d v="2021-06-14T00:00:00"/>
    <m/>
    <n v="216994"/>
    <n v="0"/>
    <n v="0"/>
    <m/>
    <m/>
    <n v="0"/>
  </r>
  <r>
    <n v="901371128"/>
    <s v="UNION TEMPORAL GESENCRO"/>
    <s v="FEGS1116"/>
    <s v="901371128_FEGS1116"/>
    <n v="216994"/>
    <d v="2021-05-10T00:00:00"/>
    <x v="1"/>
    <n v="216994"/>
    <n v="1910249255"/>
    <n v="0"/>
    <n v="0"/>
    <m/>
    <m/>
    <n v="0"/>
    <s v="Finalizada"/>
    <d v="2021-05-10T00:00:00"/>
    <d v="2021-06-14T00:00:00"/>
    <m/>
    <n v="297826"/>
    <n v="0"/>
    <n v="0"/>
    <m/>
    <m/>
    <n v="0"/>
  </r>
  <r>
    <n v="901371128"/>
    <s v="UNION TEMPORAL GESENCRO"/>
    <s v="FEGS1118"/>
    <s v="901371128_FEGS1118"/>
    <n v="216994"/>
    <d v="2021-05-10T00:00:00"/>
    <x v="1"/>
    <n v="216994"/>
    <n v="1221797065"/>
    <n v="0"/>
    <n v="0"/>
    <m/>
    <m/>
    <n v="0"/>
    <s v="Finalizada"/>
    <d v="2021-05-10T00:00:00"/>
    <d v="2021-06-14T00:00:00"/>
    <m/>
    <n v="216994"/>
    <n v="0"/>
    <n v="0"/>
    <m/>
    <m/>
    <n v="216994"/>
  </r>
  <r>
    <n v="901371128"/>
    <s v="UNION TEMPORAL GESENCRO"/>
    <s v="FEGS1119"/>
    <s v="901371128_FEGS1119"/>
    <n v="216994"/>
    <d v="2021-05-10T00:00:00"/>
    <x v="1"/>
    <n v="216994"/>
    <n v="1221797066"/>
    <n v="0"/>
    <n v="0"/>
    <m/>
    <m/>
    <n v="0"/>
    <s v="Finalizada"/>
    <d v="2021-05-10T00:00:00"/>
    <d v="2021-06-14T00:00:00"/>
    <m/>
    <n v="216994"/>
    <n v="0"/>
    <n v="0"/>
    <m/>
    <m/>
    <n v="216994"/>
  </r>
  <r>
    <n v="901371128"/>
    <s v="UNION TEMPORAL GESENCRO"/>
    <s v="FEGS1123"/>
    <s v="901371128_FEGS1123"/>
    <n v="216994"/>
    <d v="2021-05-10T00:00:00"/>
    <x v="1"/>
    <n v="216994"/>
    <n v="1221797068"/>
    <n v="0"/>
    <n v="0"/>
    <m/>
    <m/>
    <n v="0"/>
    <s v="Finalizada"/>
    <d v="2021-05-10T00:00:00"/>
    <d v="2021-06-14T00:00:00"/>
    <m/>
    <n v="216994"/>
    <n v="0"/>
    <n v="0"/>
    <m/>
    <m/>
    <n v="216994"/>
  </r>
  <r>
    <n v="901371128"/>
    <s v="UNION TEMPORAL GESENCRO"/>
    <s v="FEGS1258"/>
    <s v="901371128_FEGS1258"/>
    <n v="216994"/>
    <d v="2021-06-15T00:00:00"/>
    <x v="1"/>
    <n v="216994"/>
    <n v="1221816801"/>
    <n v="0"/>
    <n v="0"/>
    <m/>
    <m/>
    <n v="0"/>
    <s v="Finalizada"/>
    <d v="2021-06-15T00:00:00"/>
    <d v="2021-07-12T00:00:00"/>
    <m/>
    <n v="216994"/>
    <n v="0"/>
    <n v="0"/>
    <m/>
    <m/>
    <n v="216994"/>
  </r>
  <r>
    <n v="901371128"/>
    <s v="UNION TEMPORAL GESENCRO"/>
    <s v="FEGS1853"/>
    <s v="901371128_FEGS1853"/>
    <n v="216994"/>
    <d v="2021-07-12T00:00:00"/>
    <x v="1"/>
    <n v="216994"/>
    <n v="1910249245"/>
    <n v="0"/>
    <n v="0"/>
    <m/>
    <m/>
    <n v="0"/>
    <s v="Finalizada"/>
    <d v="2021-07-12T00:00:00"/>
    <d v="2021-08-27T00:00:00"/>
    <m/>
    <n v="297826"/>
    <n v="0"/>
    <n v="0"/>
    <m/>
    <m/>
    <n v="0"/>
  </r>
  <r>
    <n v="901371128"/>
    <s v="UNION TEMPORAL GESENCRO"/>
    <s v="FEGS2035"/>
    <s v="901371128_FEGS2035"/>
    <n v="216994"/>
    <d v="2021-08-13T00:00:00"/>
    <x v="1"/>
    <n v="216994"/>
    <n v="1910249248"/>
    <n v="0"/>
    <n v="0"/>
    <m/>
    <m/>
    <n v="0"/>
    <s v="Finalizada"/>
    <d v="2021-08-13T00:00:00"/>
    <d v="2021-09-15T00:00:00"/>
    <m/>
    <n v="297826"/>
    <n v="0"/>
    <n v="0"/>
    <m/>
    <m/>
    <n v="0"/>
  </r>
  <r>
    <n v="901371128"/>
    <s v="UNION TEMPORAL GESENCRO"/>
    <s v="FEGS2045"/>
    <s v="901371128_FEGS2045"/>
    <n v="216994"/>
    <d v="2021-08-13T00:00:00"/>
    <x v="1"/>
    <n v="216994"/>
    <n v="1910249249"/>
    <n v="0"/>
    <n v="0"/>
    <m/>
    <m/>
    <n v="0"/>
    <s v="Finalizada"/>
    <d v="2021-08-13T00:00:00"/>
    <d v="2021-09-15T00:00:00"/>
    <m/>
    <n v="297826"/>
    <n v="0"/>
    <n v="0"/>
    <m/>
    <m/>
    <n v="0"/>
  </r>
  <r>
    <n v="901371128"/>
    <s v="UNION TEMPORAL GESENCRO"/>
    <s v="FEGS2295"/>
    <s v="901371128_FEGS2295"/>
    <n v="216994"/>
    <d v="2021-09-13T00:00:00"/>
    <x v="1"/>
    <n v="216994"/>
    <n v="1910249250"/>
    <n v="0"/>
    <n v="0"/>
    <m/>
    <m/>
    <n v="0"/>
    <s v="Finalizada"/>
    <d v="2021-09-13T00:00:00"/>
    <d v="2021-09-14T00:00:00"/>
    <m/>
    <n v="297826"/>
    <n v="0"/>
    <n v="0"/>
    <m/>
    <m/>
    <n v="0"/>
  </r>
  <r>
    <n v="901371128"/>
    <s v="UNION TEMPORAL GESENCRO"/>
    <s v="FEGS2590"/>
    <s v="901371128_FEGS2590"/>
    <n v="216994"/>
    <d v="2021-10-15T00:00:00"/>
    <x v="1"/>
    <n v="216994"/>
    <n v="1222187247"/>
    <n v="0"/>
    <n v="0"/>
    <m/>
    <m/>
    <n v="0"/>
    <s v="Finalizada"/>
    <d v="2021-10-15T00:00:00"/>
    <d v="2021-10-16T00:00:00"/>
    <m/>
    <n v="246994"/>
    <n v="0"/>
    <n v="0"/>
    <m/>
    <m/>
    <n v="0"/>
  </r>
  <r>
    <n v="901371128"/>
    <s v="UNION TEMPORAL GESENCRO"/>
    <s v="FEGS2711"/>
    <s v="901371128_FEGS2711"/>
    <n v="216994"/>
    <d v="2021-11-12T00:00:00"/>
    <x v="1"/>
    <n v="216994"/>
    <n v="1910249257"/>
    <n v="0"/>
    <n v="0"/>
    <m/>
    <m/>
    <n v="0"/>
    <s v="Finalizada"/>
    <d v="2021-11-12T00:00:00"/>
    <d v="2021-11-18T00:00:00"/>
    <m/>
    <n v="297826"/>
    <n v="0"/>
    <n v="0"/>
    <m/>
    <m/>
    <n v="0"/>
  </r>
  <r>
    <n v="901371128"/>
    <s v="UNION TEMPORAL GESENCRO"/>
    <s v="FEGS2979"/>
    <s v="901371128_FEGS2979"/>
    <n v="216994"/>
    <d v="2021-12-10T00:00:00"/>
    <x v="1"/>
    <n v="216994"/>
    <n v="1910249305"/>
    <n v="0"/>
    <n v="0"/>
    <m/>
    <m/>
    <n v="0"/>
    <s v="Finalizada"/>
    <d v="2021-12-10T00:00:00"/>
    <d v="2021-12-22T00:00:00"/>
    <m/>
    <n v="297826"/>
    <n v="0"/>
    <n v="0"/>
    <m/>
    <m/>
    <n v="0"/>
  </r>
  <r>
    <n v="901371128"/>
    <s v="UNION TEMPORAL GESENCRO"/>
    <s v="FEGS3236"/>
    <s v="901371128_FEGS3236"/>
    <n v="216994"/>
    <d v="2022-01-13T00:00:00"/>
    <x v="1"/>
    <n v="216994"/>
    <n v="1910249251"/>
    <n v="0"/>
    <n v="0"/>
    <m/>
    <m/>
    <n v="0"/>
    <s v="Finalizada"/>
    <d v="2022-01-13T00:00:00"/>
    <d v="2022-04-13T00:00:00"/>
    <m/>
    <n v="297826"/>
    <n v="0"/>
    <n v="0"/>
    <m/>
    <m/>
    <n v="0"/>
  </r>
  <r>
    <n v="901371128"/>
    <s v="UNION TEMPORAL GESENCRO"/>
    <s v="FEGS3664"/>
    <s v="901371128_FEGS3664"/>
    <n v="216994"/>
    <d v="2022-01-27T00:00:00"/>
    <x v="1"/>
    <n v="216994"/>
    <n v="1910249288"/>
    <n v="0"/>
    <n v="0"/>
    <m/>
    <m/>
    <n v="0"/>
    <s v="Finalizada"/>
    <d v="2022-01-27T00:00:00"/>
    <d v="2022-02-18T00:00:00"/>
    <m/>
    <n v="217000"/>
    <n v="0"/>
    <n v="0"/>
    <m/>
    <m/>
    <n v="0"/>
  </r>
  <r>
    <n v="901371128"/>
    <s v="UNION TEMPORAL GESENCRO"/>
    <s v="FEGS4117"/>
    <s v="901371128_FEGS4117"/>
    <n v="216994"/>
    <d v="2022-02-21T00:00:00"/>
    <x v="1"/>
    <n v="216994"/>
    <n v="1910249283"/>
    <n v="0"/>
    <n v="0"/>
    <m/>
    <m/>
    <n v="0"/>
    <s v="Finalizada"/>
    <d v="2022-02-21T00:00:00"/>
    <d v="2022-03-22T00:00:00"/>
    <m/>
    <n v="216994"/>
    <n v="0"/>
    <n v="0"/>
    <m/>
    <m/>
    <n v="216994"/>
  </r>
  <r>
    <n v="901371128"/>
    <s v="UNION TEMPORAL GESENCRO"/>
    <s v="FEGS4121"/>
    <s v="901371128_FEGS4121"/>
    <n v="216994"/>
    <d v="2022-02-21T00:00:00"/>
    <x v="1"/>
    <n v="216994"/>
    <n v="1910249284"/>
    <n v="0"/>
    <n v="0"/>
    <m/>
    <m/>
    <n v="0"/>
    <s v="Finalizada"/>
    <d v="2022-02-21T00:00:00"/>
    <d v="2022-03-22T00:00:00"/>
    <m/>
    <n v="216994"/>
    <n v="0"/>
    <n v="0"/>
    <m/>
    <m/>
    <n v="216994"/>
  </r>
  <r>
    <n v="901371128"/>
    <s v="UNION TEMPORAL GESENCRO"/>
    <s v="FEGS4289"/>
    <s v="901371128_FEGS4289"/>
    <n v="216994"/>
    <d v="2022-03-15T00:00:00"/>
    <x v="1"/>
    <n v="216994"/>
    <n v="1910249285"/>
    <n v="0"/>
    <n v="0"/>
    <m/>
    <m/>
    <n v="0"/>
    <s v="Finalizada"/>
    <d v="2022-03-15T00:00:00"/>
    <d v="2022-03-19T00:00:00"/>
    <m/>
    <n v="217000"/>
    <n v="0"/>
    <n v="0"/>
    <m/>
    <m/>
    <n v="0"/>
  </r>
  <r>
    <n v="901371128"/>
    <s v="UNION TEMPORAL GESENCRO"/>
    <s v="FEGS4408"/>
    <s v="901371128_FEGS4408"/>
    <n v="216994"/>
    <d v="2022-03-17T00:00:00"/>
    <x v="1"/>
    <n v="216994"/>
    <n v="1221943316"/>
    <n v="0"/>
    <n v="0"/>
    <m/>
    <m/>
    <n v="0"/>
    <s v="Finalizada"/>
    <d v="2022-03-17T00:00:00"/>
    <d v="2022-04-16T00:00:00"/>
    <m/>
    <n v="216994"/>
    <n v="0"/>
    <n v="0"/>
    <m/>
    <m/>
    <n v="216994"/>
  </r>
  <r>
    <n v="901371128"/>
    <s v="UNION TEMPORAL GESENCRO"/>
    <s v="FEGS5799"/>
    <s v="901371128_FEGS5799"/>
    <n v="216994"/>
    <d v="2022-07-14T00:00:00"/>
    <x v="1"/>
    <n v="216994"/>
    <n v="1910249280"/>
    <n v="0"/>
    <n v="0"/>
    <m/>
    <m/>
    <n v="0"/>
    <s v="Finalizada"/>
    <d v="2022-07-14T00:00:00"/>
    <d v="2022-07-22T00:00:00"/>
    <m/>
    <n v="216994"/>
    <n v="0"/>
    <n v="0"/>
    <m/>
    <m/>
    <n v="0"/>
  </r>
  <r>
    <n v="901371128"/>
    <s v="UNION TEMPORAL GESENCRO"/>
    <s v="FEGS6221"/>
    <s v="901371128_FEGS6221"/>
    <n v="216994"/>
    <d v="2022-08-11T00:00:00"/>
    <x v="1"/>
    <n v="216994"/>
    <n v="1222194672"/>
    <n v="0"/>
    <n v="0"/>
    <m/>
    <m/>
    <n v="0"/>
    <s v="Finalizada"/>
    <d v="2022-08-11T00:00:00"/>
    <d v="2022-08-16T00:00:00"/>
    <m/>
    <n v="216994"/>
    <n v="0"/>
    <n v="0"/>
    <m/>
    <m/>
    <n v="216994"/>
  </r>
  <r>
    <n v="901371128"/>
    <s v="UNION TEMPORAL GESENCRO"/>
    <s v="FEGS1251"/>
    <s v="901371128_FEGS1251"/>
    <n v="161664"/>
    <d v="2021-06-15T00:00:00"/>
    <x v="1"/>
    <n v="161664"/>
    <n v="1910249307"/>
    <n v="0"/>
    <n v="0"/>
    <m/>
    <m/>
    <n v="0"/>
    <s v="Finalizada"/>
    <d v="2021-06-15T00:00:00"/>
    <d v="2021-07-12T00:00:00"/>
    <m/>
    <n v="161664"/>
    <n v="0"/>
    <n v="0"/>
    <m/>
    <m/>
    <n v="0"/>
  </r>
  <r>
    <n v="901371128"/>
    <s v="UNION TEMPORAL GESENCRO"/>
    <s v="FEGS1261"/>
    <s v="901371128_FEGS1261"/>
    <n v="140832"/>
    <d v="2021-06-15T00:00:00"/>
    <x v="1"/>
    <n v="140832"/>
    <n v="1910249309"/>
    <n v="0"/>
    <n v="0"/>
    <m/>
    <m/>
    <n v="0"/>
    <s v="Finalizada"/>
    <d v="2021-06-15T00:00:00"/>
    <d v="2021-07-12T00:00:00"/>
    <m/>
    <n v="200832"/>
    <n v="0"/>
    <n v="0"/>
    <m/>
    <m/>
    <n v="0"/>
  </r>
  <r>
    <n v="901371128"/>
    <s v="UNION TEMPORAL GESENCRO"/>
    <s v="FEGS1121"/>
    <s v="901371128_FEGS1121"/>
    <n v="120000"/>
    <d v="2021-05-10T00:00:00"/>
    <x v="1"/>
    <n v="120000"/>
    <n v="1221797067"/>
    <n v="0"/>
    <n v="0"/>
    <m/>
    <m/>
    <n v="0"/>
    <s v="Finalizada"/>
    <d v="2021-05-10T00:00:00"/>
    <d v="2021-06-14T00:00:00"/>
    <m/>
    <n v="120000"/>
    <n v="0"/>
    <n v="0"/>
    <m/>
    <m/>
    <n v="120000"/>
  </r>
  <r>
    <n v="901371128"/>
    <s v="UNION TEMPORAL GESENCRO"/>
    <s v="FEGS3771"/>
    <s v="901371128_FEGS3771"/>
    <n v="110832"/>
    <d v="2022-02-11T00:00:00"/>
    <x v="1"/>
    <n v="110832"/>
    <n v="1910249261"/>
    <n v="0"/>
    <n v="0"/>
    <m/>
    <m/>
    <n v="0"/>
    <s v="Finalizada"/>
    <d v="2022-02-11T00:00:00"/>
    <d v="2022-04-16T00:00:00"/>
    <m/>
    <n v="110832"/>
    <n v="0"/>
    <n v="0"/>
    <m/>
    <m/>
    <n v="0"/>
  </r>
  <r>
    <n v="901371128"/>
    <s v="UNION TEMPORAL GESENCRO"/>
    <s v="FEGS1115"/>
    <s v="901371128_FEGS1115"/>
    <n v="80832"/>
    <d v="2021-05-10T00:00:00"/>
    <x v="1"/>
    <n v="80832"/>
    <n v="1221797063"/>
    <n v="0"/>
    <n v="0"/>
    <m/>
    <m/>
    <n v="0"/>
    <s v="Finalizada"/>
    <d v="2021-05-10T00:00:00"/>
    <d v="2021-06-14T00:00:00"/>
    <m/>
    <n v="80832"/>
    <n v="0"/>
    <n v="0"/>
    <m/>
    <m/>
    <n v="80832"/>
  </r>
  <r>
    <n v="901371128"/>
    <s v="UNION TEMPORAL GESENCRO"/>
    <s v="FEGS1117"/>
    <s v="901371128_FEGS1117"/>
    <n v="80832"/>
    <d v="2021-05-10T00:00:00"/>
    <x v="1"/>
    <n v="80832"/>
    <n v="1221797064"/>
    <n v="0"/>
    <n v="0"/>
    <m/>
    <m/>
    <n v="0"/>
    <s v="Finalizada"/>
    <d v="2021-05-10T00:00:00"/>
    <d v="2021-06-14T00:00:00"/>
    <m/>
    <n v="80832"/>
    <n v="0"/>
    <n v="0"/>
    <m/>
    <m/>
    <n v="80832"/>
  </r>
  <r>
    <n v="901371128"/>
    <s v="UNION TEMPORAL GESENCRO"/>
    <s v="FEGS1247"/>
    <s v="901371128_FEGS1247"/>
    <n v="80832"/>
    <d v="2021-06-15T00:00:00"/>
    <x v="1"/>
    <n v="80832"/>
    <n v="1221816793"/>
    <n v="0"/>
    <n v="0"/>
    <m/>
    <m/>
    <n v="0"/>
    <s v="Finalizada"/>
    <d v="2021-06-15T00:00:00"/>
    <d v="2021-07-12T00:00:00"/>
    <m/>
    <n v="80832"/>
    <n v="0"/>
    <n v="0"/>
    <m/>
    <m/>
    <n v="80832"/>
  </r>
  <r>
    <n v="901371128"/>
    <s v="UNION TEMPORAL GESENCRO"/>
    <s v="FEGS1248"/>
    <s v="901371128_FEGS1248"/>
    <n v="80832"/>
    <d v="2021-06-15T00:00:00"/>
    <x v="1"/>
    <n v="80832"/>
    <n v="1221816794"/>
    <n v="0"/>
    <n v="0"/>
    <m/>
    <m/>
    <n v="0"/>
    <s v="Finalizada"/>
    <d v="2021-06-15T00:00:00"/>
    <d v="2021-07-12T00:00:00"/>
    <m/>
    <n v="80832"/>
    <n v="0"/>
    <n v="0"/>
    <m/>
    <m/>
    <n v="80832"/>
  </r>
  <r>
    <n v="901371128"/>
    <s v="UNION TEMPORAL GESENCRO"/>
    <s v="FEGS1252"/>
    <s v="901371128_FEGS1252"/>
    <n v="80832"/>
    <d v="2021-06-15T00:00:00"/>
    <x v="1"/>
    <n v="80832"/>
    <n v="1910249308"/>
    <n v="0"/>
    <n v="0"/>
    <m/>
    <m/>
    <n v="0"/>
    <s v="Finalizada"/>
    <d v="2021-06-15T00:00:00"/>
    <d v="2021-07-12T00:00:00"/>
    <m/>
    <n v="161664"/>
    <n v="0"/>
    <n v="0"/>
    <m/>
    <m/>
    <n v="0"/>
  </r>
  <r>
    <n v="901371128"/>
    <s v="UNION TEMPORAL GESENCRO"/>
    <s v="FEGS1254"/>
    <s v="901371128_FEGS1254"/>
    <n v="80832"/>
    <d v="2021-06-15T00:00:00"/>
    <x v="1"/>
    <n v="80832"/>
    <n v="1221816797"/>
    <n v="0"/>
    <n v="0"/>
    <m/>
    <m/>
    <n v="0"/>
    <s v="Finalizada"/>
    <d v="2021-06-15T00:00:00"/>
    <d v="2021-07-12T00:00:00"/>
    <m/>
    <n v="80832"/>
    <n v="0"/>
    <n v="0"/>
    <m/>
    <m/>
    <n v="80832"/>
  </r>
  <r>
    <n v="901371128"/>
    <s v="UNION TEMPORAL GESENCRO"/>
    <s v="FEGS1255"/>
    <s v="901371128_FEGS1255"/>
    <n v="80832"/>
    <d v="2021-06-15T00:00:00"/>
    <x v="1"/>
    <n v="80832"/>
    <n v="1221816798"/>
    <n v="0"/>
    <n v="0"/>
    <m/>
    <m/>
    <n v="0"/>
    <s v="Finalizada"/>
    <d v="2021-06-15T00:00:00"/>
    <d v="2021-07-12T00:00:00"/>
    <m/>
    <n v="80832"/>
    <n v="0"/>
    <n v="0"/>
    <m/>
    <m/>
    <n v="80832"/>
  </r>
  <r>
    <n v="901371128"/>
    <s v="UNION TEMPORAL GESENCRO"/>
    <s v="FEGS1256"/>
    <s v="901371128_FEGS1256"/>
    <n v="80832"/>
    <d v="2021-06-15T00:00:00"/>
    <x v="1"/>
    <n v="80832"/>
    <n v="1221816799"/>
    <n v="0"/>
    <n v="0"/>
    <m/>
    <m/>
    <n v="0"/>
    <s v="Finalizada"/>
    <d v="2021-06-15T00:00:00"/>
    <d v="2021-07-12T00:00:00"/>
    <m/>
    <n v="80832"/>
    <n v="0"/>
    <n v="0"/>
    <m/>
    <m/>
    <n v="80832"/>
  </r>
  <r>
    <n v="901371128"/>
    <s v="UNION TEMPORAL GESENCRO"/>
    <s v="FEGS1260"/>
    <s v="901371128_FEGS1260"/>
    <n v="80832"/>
    <d v="2021-06-15T00:00:00"/>
    <x v="1"/>
    <n v="80832"/>
    <n v="1221816803"/>
    <n v="0"/>
    <n v="0"/>
    <m/>
    <m/>
    <n v="0"/>
    <s v="Finalizada"/>
    <d v="2021-06-15T00:00:00"/>
    <d v="2021-07-12T00:00:00"/>
    <m/>
    <n v="80832"/>
    <n v="0"/>
    <n v="0"/>
    <m/>
    <m/>
    <n v="80832"/>
  </r>
  <r>
    <n v="901371128"/>
    <s v="UNION TEMPORAL GESENCRO"/>
    <s v="FEGS1262"/>
    <s v="901371128_FEGS1262"/>
    <n v="80832"/>
    <d v="2021-06-15T00:00:00"/>
    <x v="1"/>
    <n v="80832"/>
    <n v="1221816804"/>
    <n v="0"/>
    <n v="0"/>
    <m/>
    <m/>
    <n v="0"/>
    <s v="Finalizada"/>
    <d v="2021-06-15T00:00:00"/>
    <d v="2021-07-12T00:00:00"/>
    <m/>
    <n v="80832"/>
    <n v="0"/>
    <n v="0"/>
    <m/>
    <m/>
    <n v="80832"/>
  </r>
  <r>
    <n v="901371128"/>
    <s v="UNION TEMPORAL GESENCRO"/>
    <s v="FEGS1263"/>
    <s v="901371128_FEGS1263"/>
    <n v="80832"/>
    <d v="2021-06-15T00:00:00"/>
    <x v="1"/>
    <n v="80832"/>
    <n v="1221816805"/>
    <n v="0"/>
    <n v="0"/>
    <m/>
    <m/>
    <n v="0"/>
    <s v="Finalizada"/>
    <d v="2021-06-15T00:00:00"/>
    <d v="2021-07-12T00:00:00"/>
    <m/>
    <n v="80832"/>
    <n v="0"/>
    <n v="0"/>
    <m/>
    <m/>
    <n v="80832"/>
  </r>
  <r>
    <n v="901371128"/>
    <s v="UNION TEMPORAL GESENCRO"/>
    <s v="FEGS1850"/>
    <s v="901371128_FEGS1850"/>
    <n v="80832"/>
    <d v="2021-07-12T00:00:00"/>
    <x v="1"/>
    <n v="80832"/>
    <n v="1910249252"/>
    <n v="0"/>
    <n v="0"/>
    <m/>
    <m/>
    <n v="0"/>
    <s v="Finalizada"/>
    <d v="2021-07-12T00:00:00"/>
    <d v="2021-08-27T00:00:00"/>
    <m/>
    <n v="80832"/>
    <n v="0"/>
    <n v="0"/>
    <m/>
    <m/>
    <n v="80832"/>
  </r>
  <r>
    <n v="901371128"/>
    <s v="UNION TEMPORAL GESENCRO"/>
    <s v="FEGS3764"/>
    <s v="901371128_FEGS3764"/>
    <n v="80832"/>
    <d v="2022-02-11T00:00:00"/>
    <x v="1"/>
    <n v="80832"/>
    <n v="1910249264"/>
    <n v="0"/>
    <n v="0"/>
    <m/>
    <m/>
    <n v="0"/>
    <s v="Finalizada"/>
    <d v="2022-02-11T00:00:00"/>
    <d v="2022-06-21T00:00:00"/>
    <m/>
    <n v="80832"/>
    <n v="0"/>
    <n v="0"/>
    <m/>
    <m/>
    <n v="80832"/>
  </r>
  <r>
    <n v="901371128"/>
    <s v="UNION TEMPORAL GESENCRO"/>
    <s v="FEGS3767"/>
    <s v="901371128_FEGS3767"/>
    <n v="80832"/>
    <d v="2022-02-11T00:00:00"/>
    <x v="1"/>
    <n v="80832"/>
    <n v="1910249294"/>
    <n v="0"/>
    <n v="0"/>
    <m/>
    <m/>
    <n v="0"/>
    <s v="Finalizada"/>
    <d v="2022-02-11T00:00:00"/>
    <d v="2022-04-16T00:00:00"/>
    <m/>
    <n v="80832"/>
    <n v="0"/>
    <n v="0"/>
    <m/>
    <m/>
    <n v="0"/>
  </r>
  <r>
    <n v="901371128"/>
    <s v="UNION TEMPORAL GESENCRO"/>
    <s v="FEGS4291"/>
    <s v="901371128_FEGS4291"/>
    <n v="80832"/>
    <d v="2022-03-15T00:00:00"/>
    <x v="1"/>
    <n v="80832"/>
    <n v="1910249265"/>
    <n v="0"/>
    <n v="0"/>
    <m/>
    <m/>
    <n v="0"/>
    <s v="Finalizada"/>
    <d v="2022-03-15T00:00:00"/>
    <d v="2022-03-19T00:00:00"/>
    <m/>
    <n v="80832"/>
    <n v="0"/>
    <n v="0"/>
    <m/>
    <m/>
    <n v="0"/>
  </r>
  <r>
    <n v="901371128"/>
    <s v="UNION TEMPORAL GESENCRO"/>
    <s v="FEGS4293"/>
    <s v="901371128_FEGS4293"/>
    <n v="80832"/>
    <d v="2022-03-15T00:00:00"/>
    <x v="1"/>
    <n v="80832"/>
    <n v="1910249286"/>
    <n v="0"/>
    <n v="0"/>
    <m/>
    <m/>
    <n v="0"/>
    <s v="Finalizada"/>
    <d v="2022-03-15T00:00:00"/>
    <d v="2022-03-19T00:00:00"/>
    <m/>
    <n v="80832"/>
    <n v="0"/>
    <n v="0"/>
    <m/>
    <m/>
    <n v="0"/>
  </r>
  <r>
    <n v="901371128"/>
    <s v="UNION TEMPORAL GESENCRO"/>
    <s v="FEGS4409"/>
    <s v="901371128_FEGS4409"/>
    <n v="80832"/>
    <d v="2022-03-17T00:00:00"/>
    <x v="1"/>
    <n v="80832"/>
    <n v="1221943317"/>
    <n v="0"/>
    <n v="0"/>
    <m/>
    <m/>
    <n v="0"/>
    <s v="Finalizada"/>
    <d v="2022-03-17T00:00:00"/>
    <d v="2022-04-16T00:00:00"/>
    <m/>
    <n v="80832"/>
    <n v="0"/>
    <n v="0"/>
    <m/>
    <m/>
    <n v="80832"/>
  </r>
  <r>
    <n v="901371128"/>
    <s v="UNION TEMPORAL GESENCRO"/>
    <s v="FEGS5800"/>
    <s v="901371128_FEGS5800"/>
    <n v="80832"/>
    <d v="2022-07-14T00:00:00"/>
    <x v="1"/>
    <n v="80832"/>
    <n v="1910249281"/>
    <n v="0"/>
    <n v="0"/>
    <m/>
    <m/>
    <n v="0"/>
    <s v="Finalizada"/>
    <d v="2022-07-14T00:00:00"/>
    <d v="2022-07-22T00:00:00"/>
    <m/>
    <n v="80832"/>
    <n v="0"/>
    <n v="0"/>
    <m/>
    <m/>
    <n v="0"/>
  </r>
  <r>
    <n v="901371128"/>
    <s v="UNION TEMPORAL GESENCRO"/>
    <s v="FEGS6222"/>
    <s v="901371128_FEGS6222"/>
    <n v="80832"/>
    <d v="2022-08-11T00:00:00"/>
    <x v="1"/>
    <n v="80832"/>
    <n v="1222194673"/>
    <n v="0"/>
    <n v="0"/>
    <m/>
    <m/>
    <n v="0"/>
    <s v="Finalizada"/>
    <d v="2022-08-11T00:00:00"/>
    <d v="2022-08-16T00:00:00"/>
    <m/>
    <n v="80832"/>
    <n v="0"/>
    <n v="0"/>
    <m/>
    <m/>
    <n v="80832"/>
  </r>
  <r>
    <n v="901371128"/>
    <s v="UNION TEMPORAL GESENCRO"/>
    <s v="FEGS1112"/>
    <s v="901371128_FEGS1112"/>
    <n v="60000"/>
    <d v="2021-05-10T00:00:00"/>
    <x v="1"/>
    <n v="0"/>
    <m/>
    <n v="0"/>
    <n v="0"/>
    <m/>
    <m/>
    <n v="0"/>
    <s v="Finalizada"/>
    <d v="2021-05-10T00:00:00"/>
    <d v="2021-06-14T00:00:00"/>
    <m/>
    <n v="120000"/>
    <n v="0"/>
    <n v="0"/>
    <m/>
    <m/>
    <n v="0"/>
  </r>
  <r>
    <n v="901371128"/>
    <s v="UNION TEMPORAL GESENCRO"/>
    <s v="FEGS2150"/>
    <s v="901371128_FEGS2150"/>
    <n v="122300"/>
    <d v="2021-09-07T00:00:00"/>
    <x v="2"/>
    <n v="0"/>
    <m/>
    <n v="687692159.63999999"/>
    <n v="0"/>
    <n v="2201106133"/>
    <d v="2021-09-14T00:00:00"/>
    <n v="687692159.63999999"/>
    <m/>
    <m/>
    <m/>
    <m/>
    <n v="0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2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24">
    <pivotField showAll="0"/>
    <pivotField showAll="0"/>
    <pivotField showAll="0"/>
    <pivotField dataField="1" showAll="0"/>
    <pivotField dataField="1" numFmtId="4" showAll="0"/>
    <pivotField numFmtId="14" showAll="0"/>
    <pivotField axis="axisRow" showAll="0">
      <items count="5">
        <item x="0"/>
        <item x="1"/>
        <item m="1" x="3"/>
        <item x="2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numFmtId="165" showAll="0"/>
  </pivotFields>
  <rowFields count="1">
    <field x="6"/>
  </rowFields>
  <rowItems count="4">
    <i>
      <x/>
    </i>
    <i>
      <x v="1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3" subtotal="count" baseField="0" baseItem="0"/>
    <dataField name="Suma de Total COP" fld="4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U194"/>
  <sheetViews>
    <sheetView topLeftCell="A33" workbookViewId="0">
      <selection activeCell="E34" sqref="E34"/>
    </sheetView>
  </sheetViews>
  <sheetFormatPr baseColWidth="10" defaultColWidth="9.09765625" defaultRowHeight="10" x14ac:dyDescent="0.2"/>
  <cols>
    <col min="1" max="1" width="20.59765625" customWidth="1"/>
    <col min="2" max="2" width="17.59765625" customWidth="1"/>
    <col min="3" max="3" width="17.296875" customWidth="1"/>
    <col min="4" max="4" width="52.8984375" customWidth="1"/>
    <col min="5" max="5" width="17.59765625" customWidth="1"/>
    <col min="6" max="6" width="7.69921875" customWidth="1"/>
    <col min="7" max="7" width="7.8984375" customWidth="1"/>
    <col min="8" max="8" width="19.09765625" customWidth="1"/>
    <col min="9" max="9" width="17.59765625" customWidth="1"/>
    <col min="10" max="10" width="26.59765625" customWidth="1"/>
    <col min="11" max="19" width="20.8984375" customWidth="1"/>
    <col min="20" max="20" width="22.09765625" customWidth="1"/>
    <col min="21" max="21" width="160.09765625" customWidth="1"/>
  </cols>
  <sheetData>
    <row r="1" spans="1:21" s="7" customFormat="1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5" t="s">
        <v>7</v>
      </c>
      <c r="I1" s="6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4" t="s">
        <v>20</v>
      </c>
    </row>
    <row r="2" spans="1:21" x14ac:dyDescent="0.2">
      <c r="A2" s="1" t="s">
        <v>21</v>
      </c>
      <c r="B2" s="1" t="s">
        <v>22</v>
      </c>
      <c r="C2" s="1" t="s">
        <v>23</v>
      </c>
      <c r="D2" s="1" t="s">
        <v>24</v>
      </c>
      <c r="E2" s="1" t="s">
        <v>25</v>
      </c>
      <c r="F2" s="1" t="s">
        <v>23</v>
      </c>
      <c r="G2" s="1" t="s">
        <v>26</v>
      </c>
      <c r="H2" s="2">
        <v>216994</v>
      </c>
      <c r="I2" s="3">
        <v>44326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  <c r="P2" s="2">
        <v>0</v>
      </c>
      <c r="Q2" s="2">
        <v>0</v>
      </c>
      <c r="R2" s="2">
        <v>0</v>
      </c>
      <c r="S2" s="2">
        <v>0</v>
      </c>
      <c r="T2" s="2">
        <v>216994</v>
      </c>
      <c r="U2" s="1" t="s">
        <v>27</v>
      </c>
    </row>
    <row r="3" spans="1:21" x14ac:dyDescent="0.2">
      <c r="A3" s="1" t="s">
        <v>21</v>
      </c>
      <c r="B3" s="1" t="s">
        <v>22</v>
      </c>
      <c r="C3" s="1" t="s">
        <v>23</v>
      </c>
      <c r="D3" s="1" t="s">
        <v>24</v>
      </c>
      <c r="E3" s="1" t="s">
        <v>28</v>
      </c>
      <c r="F3" s="1" t="s">
        <v>23</v>
      </c>
      <c r="G3" s="1" t="s">
        <v>26</v>
      </c>
      <c r="H3" s="2">
        <v>60000</v>
      </c>
      <c r="I3" s="3">
        <v>44326</v>
      </c>
      <c r="J3" s="2">
        <v>-60000</v>
      </c>
      <c r="K3" s="2">
        <v>0</v>
      </c>
      <c r="L3" s="2">
        <v>0</v>
      </c>
      <c r="M3" s="2">
        <v>0</v>
      </c>
      <c r="N3" s="2">
        <v>0</v>
      </c>
      <c r="O3" s="2">
        <v>0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1" t="s">
        <v>27</v>
      </c>
    </row>
    <row r="4" spans="1:21" x14ac:dyDescent="0.2">
      <c r="A4" s="1" t="s">
        <v>21</v>
      </c>
      <c r="B4" s="1" t="s">
        <v>22</v>
      </c>
      <c r="C4" s="1" t="s">
        <v>23</v>
      </c>
      <c r="D4" s="1" t="s">
        <v>24</v>
      </c>
      <c r="E4" s="1" t="s">
        <v>29</v>
      </c>
      <c r="F4" s="1" t="s">
        <v>23</v>
      </c>
      <c r="G4" s="1" t="s">
        <v>26</v>
      </c>
      <c r="H4" s="2">
        <v>216994</v>
      </c>
      <c r="I4" s="3">
        <v>44326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216994</v>
      </c>
      <c r="U4" s="1" t="s">
        <v>27</v>
      </c>
    </row>
    <row r="5" spans="1:21" x14ac:dyDescent="0.2">
      <c r="A5" s="1" t="s">
        <v>21</v>
      </c>
      <c r="B5" s="1" t="s">
        <v>22</v>
      </c>
      <c r="C5" s="1" t="s">
        <v>23</v>
      </c>
      <c r="D5" s="1" t="s">
        <v>24</v>
      </c>
      <c r="E5" s="1" t="s">
        <v>30</v>
      </c>
      <c r="F5" s="1" t="s">
        <v>23</v>
      </c>
      <c r="G5" s="1" t="s">
        <v>26</v>
      </c>
      <c r="H5" s="2">
        <v>216994</v>
      </c>
      <c r="I5" s="3">
        <v>44326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216994</v>
      </c>
      <c r="U5" s="1" t="s">
        <v>27</v>
      </c>
    </row>
    <row r="6" spans="1:21" x14ac:dyDescent="0.2">
      <c r="A6" s="1" t="s">
        <v>21</v>
      </c>
      <c r="B6" s="1" t="s">
        <v>22</v>
      </c>
      <c r="C6" s="1" t="s">
        <v>23</v>
      </c>
      <c r="D6" s="1" t="s">
        <v>24</v>
      </c>
      <c r="E6" s="1" t="s">
        <v>31</v>
      </c>
      <c r="F6" s="1" t="s">
        <v>23</v>
      </c>
      <c r="G6" s="1" t="s">
        <v>26</v>
      </c>
      <c r="H6" s="2">
        <v>80832</v>
      </c>
      <c r="I6" s="3">
        <v>44326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80832</v>
      </c>
      <c r="U6" s="1" t="s">
        <v>27</v>
      </c>
    </row>
    <row r="7" spans="1:21" x14ac:dyDescent="0.2">
      <c r="A7" s="1" t="s">
        <v>21</v>
      </c>
      <c r="B7" s="1" t="s">
        <v>22</v>
      </c>
      <c r="C7" s="1" t="s">
        <v>23</v>
      </c>
      <c r="D7" s="1" t="s">
        <v>24</v>
      </c>
      <c r="E7" s="1" t="s">
        <v>32</v>
      </c>
      <c r="F7" s="1" t="s">
        <v>23</v>
      </c>
      <c r="G7" s="1" t="s">
        <v>26</v>
      </c>
      <c r="H7" s="2">
        <v>216994</v>
      </c>
      <c r="I7" s="3">
        <v>44326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216994</v>
      </c>
      <c r="U7" s="1" t="s">
        <v>27</v>
      </c>
    </row>
    <row r="8" spans="1:21" x14ac:dyDescent="0.2">
      <c r="A8" s="1" t="s">
        <v>21</v>
      </c>
      <c r="B8" s="1" t="s">
        <v>22</v>
      </c>
      <c r="C8" s="1" t="s">
        <v>23</v>
      </c>
      <c r="D8" s="1" t="s">
        <v>24</v>
      </c>
      <c r="E8" s="1" t="s">
        <v>33</v>
      </c>
      <c r="F8" s="1" t="s">
        <v>23</v>
      </c>
      <c r="G8" s="1" t="s">
        <v>26</v>
      </c>
      <c r="H8" s="2">
        <v>80832</v>
      </c>
      <c r="I8" s="3">
        <v>44326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80832</v>
      </c>
      <c r="U8" s="1" t="s">
        <v>27</v>
      </c>
    </row>
    <row r="9" spans="1:21" x14ac:dyDescent="0.2">
      <c r="A9" s="1" t="s">
        <v>21</v>
      </c>
      <c r="B9" s="1" t="s">
        <v>22</v>
      </c>
      <c r="C9" s="1" t="s">
        <v>23</v>
      </c>
      <c r="D9" s="1" t="s">
        <v>24</v>
      </c>
      <c r="E9" s="1" t="s">
        <v>34</v>
      </c>
      <c r="F9" s="1" t="s">
        <v>23</v>
      </c>
      <c r="G9" s="1" t="s">
        <v>26</v>
      </c>
      <c r="H9" s="2">
        <v>216994</v>
      </c>
      <c r="I9" s="3">
        <v>44326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216994</v>
      </c>
      <c r="U9" s="1" t="s">
        <v>27</v>
      </c>
    </row>
    <row r="10" spans="1:21" x14ac:dyDescent="0.2">
      <c r="A10" s="1" t="s">
        <v>21</v>
      </c>
      <c r="B10" s="1" t="s">
        <v>22</v>
      </c>
      <c r="C10" s="1" t="s">
        <v>23</v>
      </c>
      <c r="D10" s="1" t="s">
        <v>24</v>
      </c>
      <c r="E10" s="1" t="s">
        <v>35</v>
      </c>
      <c r="F10" s="1" t="s">
        <v>23</v>
      </c>
      <c r="G10" s="1" t="s">
        <v>26</v>
      </c>
      <c r="H10" s="2">
        <v>216994</v>
      </c>
      <c r="I10" s="3">
        <v>44326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216994</v>
      </c>
      <c r="U10" s="1" t="s">
        <v>27</v>
      </c>
    </row>
    <row r="11" spans="1:21" x14ac:dyDescent="0.2">
      <c r="A11" s="1" t="s">
        <v>21</v>
      </c>
      <c r="B11" s="1" t="s">
        <v>22</v>
      </c>
      <c r="C11" s="1" t="s">
        <v>23</v>
      </c>
      <c r="D11" s="1" t="s">
        <v>24</v>
      </c>
      <c r="E11" s="1" t="s">
        <v>36</v>
      </c>
      <c r="F11" s="1" t="s">
        <v>23</v>
      </c>
      <c r="G11" s="1" t="s">
        <v>26</v>
      </c>
      <c r="H11" s="2">
        <v>120000</v>
      </c>
      <c r="I11" s="3">
        <v>44326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120000</v>
      </c>
      <c r="U11" s="1" t="s">
        <v>27</v>
      </c>
    </row>
    <row r="12" spans="1:21" x14ac:dyDescent="0.2">
      <c r="A12" s="1" t="s">
        <v>21</v>
      </c>
      <c r="B12" s="1" t="s">
        <v>22</v>
      </c>
      <c r="C12" s="1" t="s">
        <v>23</v>
      </c>
      <c r="D12" s="1" t="s">
        <v>24</v>
      </c>
      <c r="E12" s="1" t="s">
        <v>37</v>
      </c>
      <c r="F12" s="1" t="s">
        <v>23</v>
      </c>
      <c r="G12" s="1" t="s">
        <v>26</v>
      </c>
      <c r="H12" s="2">
        <v>216994</v>
      </c>
      <c r="I12" s="3">
        <v>44326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216994</v>
      </c>
      <c r="U12" s="1" t="s">
        <v>27</v>
      </c>
    </row>
    <row r="13" spans="1:21" x14ac:dyDescent="0.2">
      <c r="A13" s="1" t="s">
        <v>21</v>
      </c>
      <c r="B13" s="1" t="s">
        <v>22</v>
      </c>
      <c r="C13" s="1" t="s">
        <v>23</v>
      </c>
      <c r="D13" s="1" t="s">
        <v>24</v>
      </c>
      <c r="E13" s="1" t="s">
        <v>38</v>
      </c>
      <c r="F13" s="1" t="s">
        <v>23</v>
      </c>
      <c r="G13" s="1" t="s">
        <v>26</v>
      </c>
      <c r="H13" s="2">
        <v>80832</v>
      </c>
      <c r="I13" s="3">
        <v>44362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80832</v>
      </c>
      <c r="U13" s="1" t="s">
        <v>39</v>
      </c>
    </row>
    <row r="14" spans="1:21" x14ac:dyDescent="0.2">
      <c r="A14" s="1" t="s">
        <v>21</v>
      </c>
      <c r="B14" s="1" t="s">
        <v>22</v>
      </c>
      <c r="C14" s="1" t="s">
        <v>23</v>
      </c>
      <c r="D14" s="1" t="s">
        <v>24</v>
      </c>
      <c r="E14" s="1" t="s">
        <v>40</v>
      </c>
      <c r="F14" s="1" t="s">
        <v>23</v>
      </c>
      <c r="G14" s="1" t="s">
        <v>26</v>
      </c>
      <c r="H14" s="2">
        <v>80832</v>
      </c>
      <c r="I14" s="3">
        <v>44362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80832</v>
      </c>
      <c r="U14" s="1" t="s">
        <v>39</v>
      </c>
    </row>
    <row r="15" spans="1:21" x14ac:dyDescent="0.2">
      <c r="A15" s="1" t="s">
        <v>21</v>
      </c>
      <c r="B15" s="1" t="s">
        <v>22</v>
      </c>
      <c r="C15" s="1" t="s">
        <v>23</v>
      </c>
      <c r="D15" s="1" t="s">
        <v>24</v>
      </c>
      <c r="E15" s="1" t="s">
        <v>41</v>
      </c>
      <c r="F15" s="1" t="s">
        <v>23</v>
      </c>
      <c r="G15" s="1" t="s">
        <v>26</v>
      </c>
      <c r="H15" s="2">
        <v>161664</v>
      </c>
      <c r="I15" s="3">
        <v>44362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161664</v>
      </c>
      <c r="U15" s="1" t="s">
        <v>39</v>
      </c>
    </row>
    <row r="16" spans="1:21" x14ac:dyDescent="0.2">
      <c r="A16" s="1" t="s">
        <v>21</v>
      </c>
      <c r="B16" s="1" t="s">
        <v>22</v>
      </c>
      <c r="C16" s="1" t="s">
        <v>23</v>
      </c>
      <c r="D16" s="1" t="s">
        <v>24</v>
      </c>
      <c r="E16" s="1" t="s">
        <v>42</v>
      </c>
      <c r="F16" s="1" t="s">
        <v>23</v>
      </c>
      <c r="G16" s="1" t="s">
        <v>26</v>
      </c>
      <c r="H16" s="2">
        <v>80832</v>
      </c>
      <c r="I16" s="3">
        <v>44362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80832</v>
      </c>
      <c r="U16" s="1" t="s">
        <v>39</v>
      </c>
    </row>
    <row r="17" spans="1:21" x14ac:dyDescent="0.2">
      <c r="A17" s="1" t="s">
        <v>21</v>
      </c>
      <c r="B17" s="1" t="s">
        <v>22</v>
      </c>
      <c r="C17" s="1" t="s">
        <v>23</v>
      </c>
      <c r="D17" s="1" t="s">
        <v>24</v>
      </c>
      <c r="E17" s="1" t="s">
        <v>43</v>
      </c>
      <c r="F17" s="1" t="s">
        <v>23</v>
      </c>
      <c r="G17" s="1" t="s">
        <v>26</v>
      </c>
      <c r="H17" s="2">
        <v>80832</v>
      </c>
      <c r="I17" s="3">
        <v>44362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80832</v>
      </c>
      <c r="U17" s="1" t="s">
        <v>39</v>
      </c>
    </row>
    <row r="18" spans="1:21" x14ac:dyDescent="0.2">
      <c r="A18" s="1" t="s">
        <v>21</v>
      </c>
      <c r="B18" s="1" t="s">
        <v>22</v>
      </c>
      <c r="C18" s="1" t="s">
        <v>23</v>
      </c>
      <c r="D18" s="1" t="s">
        <v>24</v>
      </c>
      <c r="E18" s="1" t="s">
        <v>44</v>
      </c>
      <c r="F18" s="1" t="s">
        <v>23</v>
      </c>
      <c r="G18" s="1" t="s">
        <v>26</v>
      </c>
      <c r="H18" s="2">
        <v>80832</v>
      </c>
      <c r="I18" s="3">
        <v>44362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80832</v>
      </c>
      <c r="U18" s="1" t="s">
        <v>39</v>
      </c>
    </row>
    <row r="19" spans="1:21" x14ac:dyDescent="0.2">
      <c r="A19" s="1" t="s">
        <v>21</v>
      </c>
      <c r="B19" s="1" t="s">
        <v>22</v>
      </c>
      <c r="C19" s="1" t="s">
        <v>23</v>
      </c>
      <c r="D19" s="1" t="s">
        <v>24</v>
      </c>
      <c r="E19" s="1" t="s">
        <v>45</v>
      </c>
      <c r="F19" s="1" t="s">
        <v>23</v>
      </c>
      <c r="G19" s="1" t="s">
        <v>26</v>
      </c>
      <c r="H19" s="2">
        <v>80832</v>
      </c>
      <c r="I19" s="3">
        <v>44362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80832</v>
      </c>
      <c r="U19" s="1" t="s">
        <v>39</v>
      </c>
    </row>
    <row r="20" spans="1:21" x14ac:dyDescent="0.2">
      <c r="A20" s="1" t="s">
        <v>21</v>
      </c>
      <c r="B20" s="1" t="s">
        <v>22</v>
      </c>
      <c r="C20" s="1" t="s">
        <v>23</v>
      </c>
      <c r="D20" s="1" t="s">
        <v>24</v>
      </c>
      <c r="E20" s="1" t="s">
        <v>46</v>
      </c>
      <c r="F20" s="1" t="s">
        <v>23</v>
      </c>
      <c r="G20" s="1" t="s">
        <v>26</v>
      </c>
      <c r="H20" s="2">
        <v>216994</v>
      </c>
      <c r="I20" s="3">
        <v>44362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216994</v>
      </c>
      <c r="U20" s="1" t="s">
        <v>39</v>
      </c>
    </row>
    <row r="21" spans="1:21" x14ac:dyDescent="0.2">
      <c r="A21" s="1" t="s">
        <v>21</v>
      </c>
      <c r="B21" s="1" t="s">
        <v>22</v>
      </c>
      <c r="C21" s="1" t="s">
        <v>23</v>
      </c>
      <c r="D21" s="1" t="s">
        <v>24</v>
      </c>
      <c r="E21" s="1" t="s">
        <v>47</v>
      </c>
      <c r="F21" s="1" t="s">
        <v>23</v>
      </c>
      <c r="G21" s="1" t="s">
        <v>26</v>
      </c>
      <c r="H21" s="2">
        <v>80832</v>
      </c>
      <c r="I21" s="3">
        <v>44362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80832</v>
      </c>
      <c r="U21" s="1" t="s">
        <v>39</v>
      </c>
    </row>
    <row r="22" spans="1:21" x14ac:dyDescent="0.2">
      <c r="A22" s="1" t="s">
        <v>21</v>
      </c>
      <c r="B22" s="1" t="s">
        <v>22</v>
      </c>
      <c r="C22" s="1" t="s">
        <v>23</v>
      </c>
      <c r="D22" s="1" t="s">
        <v>24</v>
      </c>
      <c r="E22" s="1" t="s">
        <v>48</v>
      </c>
      <c r="F22" s="1" t="s">
        <v>23</v>
      </c>
      <c r="G22" s="1" t="s">
        <v>26</v>
      </c>
      <c r="H22" s="2">
        <v>140832</v>
      </c>
      <c r="I22" s="3">
        <v>44362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140832</v>
      </c>
      <c r="U22" s="1" t="s">
        <v>39</v>
      </c>
    </row>
    <row r="23" spans="1:21" x14ac:dyDescent="0.2">
      <c r="A23" s="1" t="s">
        <v>21</v>
      </c>
      <c r="B23" s="1" t="s">
        <v>22</v>
      </c>
      <c r="C23" s="1" t="s">
        <v>23</v>
      </c>
      <c r="D23" s="1" t="s">
        <v>24</v>
      </c>
      <c r="E23" s="1" t="s">
        <v>49</v>
      </c>
      <c r="F23" s="1" t="s">
        <v>23</v>
      </c>
      <c r="G23" s="1" t="s">
        <v>26</v>
      </c>
      <c r="H23" s="2">
        <v>80832</v>
      </c>
      <c r="I23" s="3">
        <v>44362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80832</v>
      </c>
      <c r="U23" s="1" t="s">
        <v>39</v>
      </c>
    </row>
    <row r="24" spans="1:21" x14ac:dyDescent="0.2">
      <c r="A24" s="1" t="s">
        <v>21</v>
      </c>
      <c r="B24" s="1" t="s">
        <v>22</v>
      </c>
      <c r="C24" s="1" t="s">
        <v>23</v>
      </c>
      <c r="D24" s="1" t="s">
        <v>24</v>
      </c>
      <c r="E24" s="1" t="s">
        <v>50</v>
      </c>
      <c r="F24" s="1" t="s">
        <v>23</v>
      </c>
      <c r="G24" s="1" t="s">
        <v>26</v>
      </c>
      <c r="H24" s="2">
        <v>80832</v>
      </c>
      <c r="I24" s="3">
        <v>44362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80832</v>
      </c>
      <c r="U24" s="1" t="s">
        <v>39</v>
      </c>
    </row>
    <row r="25" spans="1:21" x14ac:dyDescent="0.2">
      <c r="A25" s="1" t="s">
        <v>21</v>
      </c>
      <c r="B25" s="1" t="s">
        <v>22</v>
      </c>
      <c r="C25" s="1" t="s">
        <v>23</v>
      </c>
      <c r="D25" s="1" t="s">
        <v>24</v>
      </c>
      <c r="E25" s="1" t="s">
        <v>51</v>
      </c>
      <c r="F25" s="1" t="s">
        <v>23</v>
      </c>
      <c r="G25" s="1" t="s">
        <v>26</v>
      </c>
      <c r="H25" s="2">
        <v>80832</v>
      </c>
      <c r="I25" s="3">
        <v>44389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80832</v>
      </c>
      <c r="U25" s="1" t="s">
        <v>52</v>
      </c>
    </row>
    <row r="26" spans="1:21" x14ac:dyDescent="0.2">
      <c r="A26" s="1" t="s">
        <v>21</v>
      </c>
      <c r="B26" s="1" t="s">
        <v>22</v>
      </c>
      <c r="C26" s="1" t="s">
        <v>23</v>
      </c>
      <c r="D26" s="1" t="s">
        <v>24</v>
      </c>
      <c r="E26" s="1" t="s">
        <v>53</v>
      </c>
      <c r="F26" s="1" t="s">
        <v>23</v>
      </c>
      <c r="G26" s="1" t="s">
        <v>26</v>
      </c>
      <c r="H26" s="2">
        <v>216994</v>
      </c>
      <c r="I26" s="3">
        <v>44389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216994</v>
      </c>
      <c r="U26" s="1" t="s">
        <v>52</v>
      </c>
    </row>
    <row r="27" spans="1:21" x14ac:dyDescent="0.2">
      <c r="A27" s="1" t="s">
        <v>21</v>
      </c>
      <c r="B27" s="1" t="s">
        <v>22</v>
      </c>
      <c r="C27" s="1" t="s">
        <v>23</v>
      </c>
      <c r="D27" s="1" t="s">
        <v>24</v>
      </c>
      <c r="E27" s="1" t="s">
        <v>54</v>
      </c>
      <c r="F27" s="1" t="s">
        <v>23</v>
      </c>
      <c r="G27" s="1" t="s">
        <v>26</v>
      </c>
      <c r="H27" s="2">
        <v>216994</v>
      </c>
      <c r="I27" s="3">
        <v>44421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216994</v>
      </c>
      <c r="U27" s="1" t="s">
        <v>52</v>
      </c>
    </row>
    <row r="28" spans="1:21" x14ac:dyDescent="0.2">
      <c r="A28" s="1" t="s">
        <v>21</v>
      </c>
      <c r="B28" s="1" t="s">
        <v>22</v>
      </c>
      <c r="C28" s="1" t="s">
        <v>23</v>
      </c>
      <c r="D28" s="1" t="s">
        <v>24</v>
      </c>
      <c r="E28" s="1" t="s">
        <v>55</v>
      </c>
      <c r="F28" s="1" t="s">
        <v>23</v>
      </c>
      <c r="G28" s="1" t="s">
        <v>26</v>
      </c>
      <c r="H28" s="2">
        <v>216994</v>
      </c>
      <c r="I28" s="3">
        <v>44421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216994</v>
      </c>
      <c r="U28" s="1" t="s">
        <v>52</v>
      </c>
    </row>
    <row r="29" spans="1:21" x14ac:dyDescent="0.2">
      <c r="A29" s="1" t="s">
        <v>21</v>
      </c>
      <c r="B29" s="1" t="s">
        <v>22</v>
      </c>
      <c r="C29" s="1" t="s">
        <v>23</v>
      </c>
      <c r="D29" s="1" t="s">
        <v>24</v>
      </c>
      <c r="E29" s="1" t="s">
        <v>56</v>
      </c>
      <c r="F29" s="1" t="s">
        <v>23</v>
      </c>
      <c r="G29" s="1" t="s">
        <v>26</v>
      </c>
      <c r="H29" s="2">
        <v>216994</v>
      </c>
      <c r="I29" s="3">
        <v>44452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216994</v>
      </c>
      <c r="U29" s="1" t="s">
        <v>57</v>
      </c>
    </row>
    <row r="30" spans="1:21" x14ac:dyDescent="0.2">
      <c r="A30" s="1" t="s">
        <v>21</v>
      </c>
      <c r="B30" s="1" t="s">
        <v>22</v>
      </c>
      <c r="C30" s="1" t="s">
        <v>23</v>
      </c>
      <c r="D30" s="1" t="s">
        <v>24</v>
      </c>
      <c r="E30" s="1" t="s">
        <v>58</v>
      </c>
      <c r="F30" s="1" t="s">
        <v>23</v>
      </c>
      <c r="G30" s="1" t="s">
        <v>26</v>
      </c>
      <c r="H30" s="2">
        <v>276994</v>
      </c>
      <c r="I30" s="3">
        <v>44480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276994</v>
      </c>
      <c r="U30" s="1" t="s">
        <v>59</v>
      </c>
    </row>
    <row r="31" spans="1:21" x14ac:dyDescent="0.2">
      <c r="A31" s="1" t="s">
        <v>21</v>
      </c>
      <c r="B31" s="1" t="s">
        <v>22</v>
      </c>
      <c r="C31" s="1" t="s">
        <v>23</v>
      </c>
      <c r="D31" s="1" t="s">
        <v>24</v>
      </c>
      <c r="E31" s="1" t="s">
        <v>60</v>
      </c>
      <c r="F31" s="1" t="s">
        <v>23</v>
      </c>
      <c r="G31" s="1" t="s">
        <v>26</v>
      </c>
      <c r="H31" s="2">
        <v>216994</v>
      </c>
      <c r="I31" s="3">
        <v>44484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216994</v>
      </c>
      <c r="U31" s="1" t="s">
        <v>61</v>
      </c>
    </row>
    <row r="32" spans="1:21" x14ac:dyDescent="0.2">
      <c r="A32" s="1" t="s">
        <v>21</v>
      </c>
      <c r="B32" s="1" t="s">
        <v>22</v>
      </c>
      <c r="C32" s="1" t="s">
        <v>23</v>
      </c>
      <c r="D32" s="1" t="s">
        <v>24</v>
      </c>
      <c r="E32" s="1" t="s">
        <v>62</v>
      </c>
      <c r="F32" s="1" t="s">
        <v>23</v>
      </c>
      <c r="G32" s="1" t="s">
        <v>26</v>
      </c>
      <c r="H32" s="2">
        <v>216994</v>
      </c>
      <c r="I32" s="3">
        <v>44512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216994</v>
      </c>
      <c r="U32" s="1" t="s">
        <v>63</v>
      </c>
    </row>
    <row r="33" spans="1:21" x14ac:dyDescent="0.2">
      <c r="A33" s="1" t="s">
        <v>21</v>
      </c>
      <c r="B33" s="1" t="s">
        <v>22</v>
      </c>
      <c r="C33" s="1" t="s">
        <v>23</v>
      </c>
      <c r="D33" s="1" t="s">
        <v>24</v>
      </c>
      <c r="E33" s="1" t="s">
        <v>64</v>
      </c>
      <c r="F33" s="1" t="s">
        <v>23</v>
      </c>
      <c r="G33" s="1" t="s">
        <v>26</v>
      </c>
      <c r="H33" s="2">
        <v>216994</v>
      </c>
      <c r="I33" s="3">
        <v>44540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216994</v>
      </c>
      <c r="U33" s="1" t="s">
        <v>65</v>
      </c>
    </row>
    <row r="34" spans="1:21" x14ac:dyDescent="0.2">
      <c r="A34" s="1" t="s">
        <v>21</v>
      </c>
      <c r="B34" s="1" t="s">
        <v>22</v>
      </c>
      <c r="C34" s="1" t="s">
        <v>23</v>
      </c>
      <c r="D34" s="1" t="s">
        <v>24</v>
      </c>
      <c r="E34" s="1" t="s">
        <v>66</v>
      </c>
      <c r="F34" s="1" t="s">
        <v>23</v>
      </c>
      <c r="G34" s="1" t="s">
        <v>26</v>
      </c>
      <c r="H34" s="2">
        <v>216994</v>
      </c>
      <c r="I34" s="3">
        <v>44574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216994</v>
      </c>
      <c r="U34" s="1" t="s">
        <v>67</v>
      </c>
    </row>
    <row r="35" spans="1:21" x14ac:dyDescent="0.2">
      <c r="A35" s="1" t="s">
        <v>21</v>
      </c>
      <c r="B35" s="1" t="s">
        <v>22</v>
      </c>
      <c r="C35" s="1" t="s">
        <v>23</v>
      </c>
      <c r="D35" s="1" t="s">
        <v>24</v>
      </c>
      <c r="E35" s="1" t="s">
        <v>68</v>
      </c>
      <c r="F35" s="1" t="s">
        <v>23</v>
      </c>
      <c r="G35" s="1" t="s">
        <v>26</v>
      </c>
      <c r="H35" s="2">
        <v>216994</v>
      </c>
      <c r="I35" s="3">
        <v>44588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216994</v>
      </c>
      <c r="U35" s="1" t="s">
        <v>69</v>
      </c>
    </row>
    <row r="36" spans="1:21" x14ac:dyDescent="0.2">
      <c r="A36" s="1" t="s">
        <v>21</v>
      </c>
      <c r="B36" s="1" t="s">
        <v>22</v>
      </c>
      <c r="C36" s="1" t="s">
        <v>23</v>
      </c>
      <c r="D36" s="1" t="s">
        <v>24</v>
      </c>
      <c r="E36" s="1" t="s">
        <v>70</v>
      </c>
      <c r="F36" s="1" t="s">
        <v>23</v>
      </c>
      <c r="G36" s="1" t="s">
        <v>26</v>
      </c>
      <c r="H36" s="2">
        <v>80832</v>
      </c>
      <c r="I36" s="3">
        <v>44603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80832</v>
      </c>
      <c r="U36" s="1" t="s">
        <v>71</v>
      </c>
    </row>
    <row r="37" spans="1:21" x14ac:dyDescent="0.2">
      <c r="A37" s="1" t="s">
        <v>21</v>
      </c>
      <c r="B37" s="1" t="s">
        <v>22</v>
      </c>
      <c r="C37" s="1" t="s">
        <v>23</v>
      </c>
      <c r="D37" s="1" t="s">
        <v>24</v>
      </c>
      <c r="E37" s="1" t="s">
        <v>72</v>
      </c>
      <c r="F37" s="1" t="s">
        <v>23</v>
      </c>
      <c r="G37" s="1" t="s">
        <v>26</v>
      </c>
      <c r="H37" s="2">
        <v>80832</v>
      </c>
      <c r="I37" s="3">
        <v>44603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80832</v>
      </c>
      <c r="U37" s="1" t="s">
        <v>73</v>
      </c>
    </row>
    <row r="38" spans="1:21" x14ac:dyDescent="0.2">
      <c r="A38" s="1" t="s">
        <v>21</v>
      </c>
      <c r="B38" s="1" t="s">
        <v>22</v>
      </c>
      <c r="C38" s="1" t="s">
        <v>23</v>
      </c>
      <c r="D38" s="1" t="s">
        <v>24</v>
      </c>
      <c r="E38" s="1" t="s">
        <v>74</v>
      </c>
      <c r="F38" s="1" t="s">
        <v>23</v>
      </c>
      <c r="G38" s="1" t="s">
        <v>26</v>
      </c>
      <c r="H38" s="2">
        <v>110832</v>
      </c>
      <c r="I38" s="3">
        <v>44603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110832</v>
      </c>
      <c r="U38" s="1" t="s">
        <v>75</v>
      </c>
    </row>
    <row r="39" spans="1:21" x14ac:dyDescent="0.2">
      <c r="A39" s="1" t="s">
        <v>21</v>
      </c>
      <c r="B39" s="1" t="s">
        <v>22</v>
      </c>
      <c r="C39" s="1" t="s">
        <v>23</v>
      </c>
      <c r="D39" s="1" t="s">
        <v>24</v>
      </c>
      <c r="E39" s="1" t="s">
        <v>76</v>
      </c>
      <c r="F39" s="1" t="s">
        <v>23</v>
      </c>
      <c r="G39" s="1" t="s">
        <v>26</v>
      </c>
      <c r="H39" s="2">
        <v>216994</v>
      </c>
      <c r="I39" s="3">
        <v>44613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216994</v>
      </c>
      <c r="U39" s="1" t="s">
        <v>77</v>
      </c>
    </row>
    <row r="40" spans="1:21" x14ac:dyDescent="0.2">
      <c r="A40" s="1" t="s">
        <v>21</v>
      </c>
      <c r="B40" s="1" t="s">
        <v>22</v>
      </c>
      <c r="C40" s="1" t="s">
        <v>23</v>
      </c>
      <c r="D40" s="1" t="s">
        <v>24</v>
      </c>
      <c r="E40" s="1" t="s">
        <v>78</v>
      </c>
      <c r="F40" s="1" t="s">
        <v>23</v>
      </c>
      <c r="G40" s="1" t="s">
        <v>26</v>
      </c>
      <c r="H40" s="2">
        <v>216994</v>
      </c>
      <c r="I40" s="3">
        <v>44613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216994</v>
      </c>
      <c r="U40" s="1" t="s">
        <v>79</v>
      </c>
    </row>
    <row r="41" spans="1:21" x14ac:dyDescent="0.2">
      <c r="A41" s="1" t="s">
        <v>21</v>
      </c>
      <c r="B41" s="1" t="s">
        <v>22</v>
      </c>
      <c r="C41" s="1" t="s">
        <v>23</v>
      </c>
      <c r="D41" s="1" t="s">
        <v>24</v>
      </c>
      <c r="E41" s="1" t="s">
        <v>80</v>
      </c>
      <c r="F41" s="1" t="s">
        <v>23</v>
      </c>
      <c r="G41" s="1" t="s">
        <v>26</v>
      </c>
      <c r="H41" s="2">
        <v>216994</v>
      </c>
      <c r="I41" s="3">
        <v>44635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216994</v>
      </c>
      <c r="U41" s="1" t="s">
        <v>81</v>
      </c>
    </row>
    <row r="42" spans="1:21" x14ac:dyDescent="0.2">
      <c r="A42" s="1" t="s">
        <v>21</v>
      </c>
      <c r="B42" s="1" t="s">
        <v>22</v>
      </c>
      <c r="C42" s="1" t="s">
        <v>23</v>
      </c>
      <c r="D42" s="1" t="s">
        <v>24</v>
      </c>
      <c r="E42" s="1" t="s">
        <v>82</v>
      </c>
      <c r="F42" s="1" t="s">
        <v>23</v>
      </c>
      <c r="G42" s="1" t="s">
        <v>26</v>
      </c>
      <c r="H42" s="2">
        <v>80832</v>
      </c>
      <c r="I42" s="3">
        <v>44635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80832</v>
      </c>
      <c r="U42" s="1" t="s">
        <v>83</v>
      </c>
    </row>
    <row r="43" spans="1:21" x14ac:dyDescent="0.2">
      <c r="A43" s="1" t="s">
        <v>21</v>
      </c>
      <c r="B43" s="1" t="s">
        <v>22</v>
      </c>
      <c r="C43" s="1" t="s">
        <v>23</v>
      </c>
      <c r="D43" s="1" t="s">
        <v>24</v>
      </c>
      <c r="E43" s="1" t="s">
        <v>84</v>
      </c>
      <c r="F43" s="1" t="s">
        <v>23</v>
      </c>
      <c r="G43" s="1" t="s">
        <v>26</v>
      </c>
      <c r="H43" s="2">
        <v>80832</v>
      </c>
      <c r="I43" s="3">
        <v>44635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80832</v>
      </c>
      <c r="U43" s="1" t="s">
        <v>85</v>
      </c>
    </row>
    <row r="44" spans="1:21" x14ac:dyDescent="0.2">
      <c r="A44" s="1" t="s">
        <v>21</v>
      </c>
      <c r="B44" s="1" t="s">
        <v>22</v>
      </c>
      <c r="C44" s="1" t="s">
        <v>23</v>
      </c>
      <c r="D44" s="1" t="s">
        <v>24</v>
      </c>
      <c r="E44" s="1" t="s">
        <v>86</v>
      </c>
      <c r="F44" s="1" t="s">
        <v>23</v>
      </c>
      <c r="G44" s="1" t="s">
        <v>26</v>
      </c>
      <c r="H44" s="2">
        <v>216994</v>
      </c>
      <c r="I44" s="3">
        <v>44637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216994</v>
      </c>
      <c r="U44" s="1" t="s">
        <v>87</v>
      </c>
    </row>
    <row r="45" spans="1:21" x14ac:dyDescent="0.2">
      <c r="A45" s="1" t="s">
        <v>21</v>
      </c>
      <c r="B45" s="1" t="s">
        <v>22</v>
      </c>
      <c r="C45" s="1" t="s">
        <v>23</v>
      </c>
      <c r="D45" s="1" t="s">
        <v>24</v>
      </c>
      <c r="E45" s="1" t="s">
        <v>88</v>
      </c>
      <c r="F45" s="1" t="s">
        <v>23</v>
      </c>
      <c r="G45" s="1" t="s">
        <v>26</v>
      </c>
      <c r="H45" s="2">
        <v>80832</v>
      </c>
      <c r="I45" s="3">
        <v>44637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80832</v>
      </c>
      <c r="U45" s="1" t="s">
        <v>89</v>
      </c>
    </row>
    <row r="46" spans="1:21" x14ac:dyDescent="0.2">
      <c r="A46" s="1" t="s">
        <v>21</v>
      </c>
      <c r="B46" s="1" t="s">
        <v>22</v>
      </c>
      <c r="C46" s="1" t="s">
        <v>23</v>
      </c>
      <c r="D46" s="1" t="s">
        <v>24</v>
      </c>
      <c r="E46" s="1" t="s">
        <v>90</v>
      </c>
      <c r="F46" s="1" t="s">
        <v>23</v>
      </c>
      <c r="G46" s="1" t="s">
        <v>26</v>
      </c>
      <c r="H46" s="2">
        <v>297826</v>
      </c>
      <c r="I46" s="3">
        <v>44756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297826</v>
      </c>
      <c r="U46" s="1" t="s">
        <v>91</v>
      </c>
    </row>
    <row r="47" spans="1:21" x14ac:dyDescent="0.2">
      <c r="A47" s="1" t="s">
        <v>21</v>
      </c>
      <c r="B47" s="1" t="s">
        <v>22</v>
      </c>
      <c r="C47" s="1" t="s">
        <v>23</v>
      </c>
      <c r="D47" s="1" t="s">
        <v>24</v>
      </c>
      <c r="E47" s="1" t="s">
        <v>92</v>
      </c>
      <c r="F47" s="1" t="s">
        <v>23</v>
      </c>
      <c r="G47" s="1" t="s">
        <v>26</v>
      </c>
      <c r="H47" s="2">
        <v>216994</v>
      </c>
      <c r="I47" s="3">
        <v>44756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216994</v>
      </c>
      <c r="U47" s="1" t="s">
        <v>93</v>
      </c>
    </row>
    <row r="48" spans="1:21" x14ac:dyDescent="0.2">
      <c r="A48" s="1" t="s">
        <v>21</v>
      </c>
      <c r="B48" s="1" t="s">
        <v>22</v>
      </c>
      <c r="C48" s="1" t="s">
        <v>23</v>
      </c>
      <c r="D48" s="1" t="s">
        <v>24</v>
      </c>
      <c r="E48" s="1" t="s">
        <v>94</v>
      </c>
      <c r="F48" s="1" t="s">
        <v>23</v>
      </c>
      <c r="G48" s="1" t="s">
        <v>26</v>
      </c>
      <c r="H48" s="2">
        <v>80832</v>
      </c>
      <c r="I48" s="3">
        <v>44756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80832</v>
      </c>
      <c r="U48" s="1" t="s">
        <v>95</v>
      </c>
    </row>
    <row r="49" spans="1:21" x14ac:dyDescent="0.2">
      <c r="A49" s="1" t="s">
        <v>21</v>
      </c>
      <c r="B49" s="1" t="s">
        <v>22</v>
      </c>
      <c r="C49" s="1" t="s">
        <v>23</v>
      </c>
      <c r="D49" s="1" t="s">
        <v>24</v>
      </c>
      <c r="E49" s="1" t="s">
        <v>96</v>
      </c>
      <c r="F49" s="1" t="s">
        <v>23</v>
      </c>
      <c r="G49" s="1" t="s">
        <v>26</v>
      </c>
      <c r="H49" s="2">
        <v>216994</v>
      </c>
      <c r="I49" s="3">
        <v>44784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216994</v>
      </c>
      <c r="U49" s="1" t="s">
        <v>97</v>
      </c>
    </row>
    <row r="50" spans="1:21" x14ac:dyDescent="0.2">
      <c r="A50" s="1" t="s">
        <v>21</v>
      </c>
      <c r="B50" s="1" t="s">
        <v>22</v>
      </c>
      <c r="C50" s="1" t="s">
        <v>23</v>
      </c>
      <c r="D50" s="1" t="s">
        <v>24</v>
      </c>
      <c r="E50" s="1" t="s">
        <v>98</v>
      </c>
      <c r="F50" s="1" t="s">
        <v>23</v>
      </c>
      <c r="G50" s="1" t="s">
        <v>26</v>
      </c>
      <c r="H50" s="2">
        <v>80832</v>
      </c>
      <c r="I50" s="3">
        <v>44784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80832</v>
      </c>
      <c r="U50" s="1" t="s">
        <v>99</v>
      </c>
    </row>
    <row r="51" spans="1:21" x14ac:dyDescent="0.2">
      <c r="A51" s="1" t="s">
        <v>21</v>
      </c>
      <c r="B51" s="1" t="s">
        <v>22</v>
      </c>
      <c r="C51" s="1" t="s">
        <v>23</v>
      </c>
      <c r="D51" s="1" t="s">
        <v>24</v>
      </c>
      <c r="E51" s="1" t="s">
        <v>100</v>
      </c>
      <c r="F51" s="1" t="s">
        <v>23</v>
      </c>
      <c r="G51" s="1" t="s">
        <v>26</v>
      </c>
      <c r="H51" s="2">
        <v>3700</v>
      </c>
      <c r="I51" s="3">
        <v>44999</v>
      </c>
      <c r="J51" s="2">
        <v>-3700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1" t="s">
        <v>101</v>
      </c>
    </row>
    <row r="52" spans="1:21" x14ac:dyDescent="0.2">
      <c r="A52" s="1" t="s">
        <v>21</v>
      </c>
      <c r="B52" s="1" t="s">
        <v>22</v>
      </c>
      <c r="C52" s="1" t="s">
        <v>23</v>
      </c>
      <c r="D52" s="1" t="s">
        <v>24</v>
      </c>
      <c r="E52" s="1" t="s">
        <v>102</v>
      </c>
      <c r="F52" s="1" t="s">
        <v>23</v>
      </c>
      <c r="G52" s="1" t="s">
        <v>26</v>
      </c>
      <c r="H52" s="2">
        <v>14700</v>
      </c>
      <c r="I52" s="3">
        <v>44999</v>
      </c>
      <c r="J52" s="2">
        <v>-14700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1" t="s">
        <v>103</v>
      </c>
    </row>
    <row r="53" spans="1:21" x14ac:dyDescent="0.2">
      <c r="A53" s="1" t="s">
        <v>21</v>
      </c>
      <c r="B53" s="1" t="s">
        <v>22</v>
      </c>
      <c r="C53" s="1" t="s">
        <v>23</v>
      </c>
      <c r="D53" s="1" t="s">
        <v>24</v>
      </c>
      <c r="E53" s="1" t="s">
        <v>104</v>
      </c>
      <c r="F53" s="1" t="s">
        <v>23</v>
      </c>
      <c r="G53" s="1" t="s">
        <v>26</v>
      </c>
      <c r="H53" s="2">
        <v>3700</v>
      </c>
      <c r="I53" s="3">
        <v>44999</v>
      </c>
      <c r="J53" s="2">
        <v>-3700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1" t="s">
        <v>105</v>
      </c>
    </row>
    <row r="54" spans="1:21" x14ac:dyDescent="0.2">
      <c r="A54" s="1" t="s">
        <v>21</v>
      </c>
      <c r="B54" s="1" t="s">
        <v>22</v>
      </c>
      <c r="C54" s="1" t="s">
        <v>23</v>
      </c>
      <c r="D54" s="1" t="s">
        <v>24</v>
      </c>
      <c r="E54" s="1" t="s">
        <v>106</v>
      </c>
      <c r="F54" s="1" t="s">
        <v>23</v>
      </c>
      <c r="G54" s="1" t="s">
        <v>26</v>
      </c>
      <c r="H54" s="2">
        <v>3700</v>
      </c>
      <c r="I54" s="3">
        <v>44999</v>
      </c>
      <c r="J54" s="2">
        <v>-3700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1" t="s">
        <v>107</v>
      </c>
    </row>
    <row r="55" spans="1:21" x14ac:dyDescent="0.2">
      <c r="A55" s="1" t="s">
        <v>21</v>
      </c>
      <c r="B55" s="1" t="s">
        <v>22</v>
      </c>
      <c r="C55" s="1" t="s">
        <v>23</v>
      </c>
      <c r="D55" s="1" t="s">
        <v>24</v>
      </c>
      <c r="E55" s="1" t="s">
        <v>108</v>
      </c>
      <c r="F55" s="1" t="s">
        <v>23</v>
      </c>
      <c r="G55" s="1" t="s">
        <v>26</v>
      </c>
      <c r="H55" s="2">
        <v>3700</v>
      </c>
      <c r="I55" s="3">
        <v>44999</v>
      </c>
      <c r="J55" s="2">
        <v>-3700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1" t="s">
        <v>109</v>
      </c>
    </row>
    <row r="56" spans="1:21" x14ac:dyDescent="0.2">
      <c r="A56" s="1" t="s">
        <v>21</v>
      </c>
      <c r="B56" s="1" t="s">
        <v>22</v>
      </c>
      <c r="C56" s="1" t="s">
        <v>23</v>
      </c>
      <c r="D56" s="1" t="s">
        <v>24</v>
      </c>
      <c r="E56" s="1" t="s">
        <v>110</v>
      </c>
      <c r="F56" s="1" t="s">
        <v>23</v>
      </c>
      <c r="G56" s="1" t="s">
        <v>26</v>
      </c>
      <c r="H56" s="2">
        <v>3700</v>
      </c>
      <c r="I56" s="3">
        <v>44999</v>
      </c>
      <c r="J56" s="2">
        <v>-3700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1" t="s">
        <v>111</v>
      </c>
    </row>
    <row r="57" spans="1:21" x14ac:dyDescent="0.2">
      <c r="A57" s="1" t="s">
        <v>21</v>
      </c>
      <c r="B57" s="1" t="s">
        <v>22</v>
      </c>
      <c r="C57" s="1" t="s">
        <v>23</v>
      </c>
      <c r="D57" s="1" t="s">
        <v>24</v>
      </c>
      <c r="E57" s="1" t="s">
        <v>112</v>
      </c>
      <c r="F57" s="1" t="s">
        <v>23</v>
      </c>
      <c r="G57" s="1" t="s">
        <v>26</v>
      </c>
      <c r="H57" s="2">
        <v>3700</v>
      </c>
      <c r="I57" s="3">
        <v>44999</v>
      </c>
      <c r="J57" s="2">
        <v>-3700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1" t="s">
        <v>113</v>
      </c>
    </row>
    <row r="58" spans="1:21" x14ac:dyDescent="0.2">
      <c r="A58" s="1" t="s">
        <v>21</v>
      </c>
      <c r="B58" s="1" t="s">
        <v>22</v>
      </c>
      <c r="C58" s="1" t="s">
        <v>23</v>
      </c>
      <c r="D58" s="1" t="s">
        <v>24</v>
      </c>
      <c r="E58" s="1" t="s">
        <v>114</v>
      </c>
      <c r="F58" s="1" t="s">
        <v>23</v>
      </c>
      <c r="G58" s="1" t="s">
        <v>26</v>
      </c>
      <c r="H58" s="2">
        <v>3700</v>
      </c>
      <c r="I58" s="3">
        <v>44999</v>
      </c>
      <c r="J58" s="2">
        <v>-3700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1" t="s">
        <v>115</v>
      </c>
    </row>
    <row r="59" spans="1:21" x14ac:dyDescent="0.2">
      <c r="A59" s="1" t="s">
        <v>21</v>
      </c>
      <c r="B59" s="1" t="s">
        <v>22</v>
      </c>
      <c r="C59" s="1" t="s">
        <v>23</v>
      </c>
      <c r="D59" s="1" t="s">
        <v>24</v>
      </c>
      <c r="E59" s="1" t="s">
        <v>116</v>
      </c>
      <c r="F59" s="1" t="s">
        <v>23</v>
      </c>
      <c r="G59" s="1" t="s">
        <v>26</v>
      </c>
      <c r="H59" s="2">
        <v>3700</v>
      </c>
      <c r="I59" s="3">
        <v>44999</v>
      </c>
      <c r="J59" s="2">
        <v>-3700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1" t="s">
        <v>117</v>
      </c>
    </row>
    <row r="60" spans="1:21" x14ac:dyDescent="0.2">
      <c r="A60" s="1" t="s">
        <v>21</v>
      </c>
      <c r="B60" s="1" t="s">
        <v>22</v>
      </c>
      <c r="C60" s="1" t="s">
        <v>23</v>
      </c>
      <c r="D60" s="1" t="s">
        <v>24</v>
      </c>
      <c r="E60" s="1" t="s">
        <v>118</v>
      </c>
      <c r="F60" s="1" t="s">
        <v>23</v>
      </c>
      <c r="G60" s="1" t="s">
        <v>26</v>
      </c>
      <c r="H60" s="2">
        <v>3700</v>
      </c>
      <c r="I60" s="3">
        <v>44999</v>
      </c>
      <c r="J60" s="2">
        <v>-3700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1" t="s">
        <v>119</v>
      </c>
    </row>
    <row r="61" spans="1:21" x14ac:dyDescent="0.2">
      <c r="A61" s="1" t="s">
        <v>21</v>
      </c>
      <c r="B61" s="1" t="s">
        <v>22</v>
      </c>
      <c r="C61" s="1" t="s">
        <v>23</v>
      </c>
      <c r="D61" s="1" t="s">
        <v>24</v>
      </c>
      <c r="E61" s="1" t="s">
        <v>120</v>
      </c>
      <c r="F61" s="1" t="s">
        <v>23</v>
      </c>
      <c r="G61" s="1" t="s">
        <v>26</v>
      </c>
      <c r="H61" s="2">
        <v>3700</v>
      </c>
      <c r="I61" s="3">
        <v>44999</v>
      </c>
      <c r="J61" s="2">
        <v>-3700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1" t="s">
        <v>121</v>
      </c>
    </row>
    <row r="62" spans="1:21" x14ac:dyDescent="0.2">
      <c r="A62" s="1" t="s">
        <v>21</v>
      </c>
      <c r="B62" s="1" t="s">
        <v>22</v>
      </c>
      <c r="C62" s="1" t="s">
        <v>23</v>
      </c>
      <c r="D62" s="1" t="s">
        <v>24</v>
      </c>
      <c r="E62" s="1" t="s">
        <v>122</v>
      </c>
      <c r="F62" s="1" t="s">
        <v>23</v>
      </c>
      <c r="G62" s="1" t="s">
        <v>26</v>
      </c>
      <c r="H62" s="2">
        <v>14700</v>
      </c>
      <c r="I62" s="3">
        <v>44999</v>
      </c>
      <c r="J62" s="2">
        <v>-14700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1" t="s">
        <v>123</v>
      </c>
    </row>
    <row r="63" spans="1:21" x14ac:dyDescent="0.2">
      <c r="A63" s="1" t="s">
        <v>21</v>
      </c>
      <c r="B63" s="1" t="s">
        <v>22</v>
      </c>
      <c r="C63" s="1" t="s">
        <v>23</v>
      </c>
      <c r="D63" s="1" t="s">
        <v>24</v>
      </c>
      <c r="E63" s="1" t="s">
        <v>124</v>
      </c>
      <c r="F63" s="1" t="s">
        <v>23</v>
      </c>
      <c r="G63" s="1" t="s">
        <v>26</v>
      </c>
      <c r="H63" s="2">
        <v>14700</v>
      </c>
      <c r="I63" s="3">
        <v>44999</v>
      </c>
      <c r="J63" s="2">
        <v>-14700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1" t="s">
        <v>125</v>
      </c>
    </row>
    <row r="64" spans="1:21" x14ac:dyDescent="0.2">
      <c r="A64" s="1" t="s">
        <v>21</v>
      </c>
      <c r="B64" s="1" t="s">
        <v>22</v>
      </c>
      <c r="C64" s="1" t="s">
        <v>23</v>
      </c>
      <c r="D64" s="1" t="s">
        <v>24</v>
      </c>
      <c r="E64" s="1" t="s">
        <v>126</v>
      </c>
      <c r="F64" s="1" t="s">
        <v>23</v>
      </c>
      <c r="G64" s="1" t="s">
        <v>26</v>
      </c>
      <c r="H64" s="2">
        <v>3700</v>
      </c>
      <c r="I64" s="3">
        <v>44999</v>
      </c>
      <c r="J64" s="2">
        <v>-3700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1" t="s">
        <v>127</v>
      </c>
    </row>
    <row r="65" spans="1:21" x14ac:dyDescent="0.2">
      <c r="A65" s="1" t="s">
        <v>21</v>
      </c>
      <c r="B65" s="1" t="s">
        <v>22</v>
      </c>
      <c r="C65" s="1" t="s">
        <v>23</v>
      </c>
      <c r="D65" s="1" t="s">
        <v>24</v>
      </c>
      <c r="E65" s="1" t="s">
        <v>128</v>
      </c>
      <c r="F65" s="1" t="s">
        <v>23</v>
      </c>
      <c r="G65" s="1" t="s">
        <v>26</v>
      </c>
      <c r="H65" s="2">
        <v>14700</v>
      </c>
      <c r="I65" s="3">
        <v>44999</v>
      </c>
      <c r="J65" s="2">
        <v>-14700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1" t="s">
        <v>129</v>
      </c>
    </row>
    <row r="66" spans="1:21" x14ac:dyDescent="0.2">
      <c r="A66" s="1" t="s">
        <v>21</v>
      </c>
      <c r="B66" s="1" t="s">
        <v>22</v>
      </c>
      <c r="C66" s="1" t="s">
        <v>23</v>
      </c>
      <c r="D66" s="1" t="s">
        <v>24</v>
      </c>
      <c r="E66" s="1" t="s">
        <v>130</v>
      </c>
      <c r="F66" s="1" t="s">
        <v>23</v>
      </c>
      <c r="G66" s="1" t="s">
        <v>26</v>
      </c>
      <c r="H66" s="2">
        <v>3700</v>
      </c>
      <c r="I66" s="3">
        <v>44999</v>
      </c>
      <c r="J66" s="2">
        <v>-3700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1" t="s">
        <v>131</v>
      </c>
    </row>
    <row r="67" spans="1:21" x14ac:dyDescent="0.2">
      <c r="A67" s="1" t="s">
        <v>21</v>
      </c>
      <c r="B67" s="1" t="s">
        <v>22</v>
      </c>
      <c r="C67" s="1" t="s">
        <v>23</v>
      </c>
      <c r="D67" s="1" t="s">
        <v>24</v>
      </c>
      <c r="E67" s="1" t="s">
        <v>132</v>
      </c>
      <c r="F67" s="1" t="s">
        <v>23</v>
      </c>
      <c r="G67" s="1" t="s">
        <v>26</v>
      </c>
      <c r="H67" s="2">
        <v>3700</v>
      </c>
      <c r="I67" s="3">
        <v>44999</v>
      </c>
      <c r="J67" s="2">
        <v>-3700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1" t="s">
        <v>133</v>
      </c>
    </row>
    <row r="68" spans="1:21" x14ac:dyDescent="0.2">
      <c r="A68" s="1" t="s">
        <v>21</v>
      </c>
      <c r="B68" s="1" t="s">
        <v>22</v>
      </c>
      <c r="C68" s="1" t="s">
        <v>23</v>
      </c>
      <c r="D68" s="1" t="s">
        <v>24</v>
      </c>
      <c r="E68" s="1" t="s">
        <v>134</v>
      </c>
      <c r="F68" s="1" t="s">
        <v>23</v>
      </c>
      <c r="G68" s="1" t="s">
        <v>26</v>
      </c>
      <c r="H68" s="2">
        <v>3700</v>
      </c>
      <c r="I68" s="3">
        <v>44999</v>
      </c>
      <c r="J68" s="2">
        <v>-3700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1" t="s">
        <v>135</v>
      </c>
    </row>
    <row r="69" spans="1:21" x14ac:dyDescent="0.2">
      <c r="A69" s="1" t="s">
        <v>21</v>
      </c>
      <c r="B69" s="1" t="s">
        <v>22</v>
      </c>
      <c r="C69" s="1" t="s">
        <v>23</v>
      </c>
      <c r="D69" s="1" t="s">
        <v>24</v>
      </c>
      <c r="E69" s="1" t="s">
        <v>136</v>
      </c>
      <c r="F69" s="1" t="s">
        <v>23</v>
      </c>
      <c r="G69" s="1" t="s">
        <v>26</v>
      </c>
      <c r="H69" s="2">
        <v>3700</v>
      </c>
      <c r="I69" s="3">
        <v>44999</v>
      </c>
      <c r="J69" s="2">
        <v>-3700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1" t="s">
        <v>137</v>
      </c>
    </row>
    <row r="70" spans="1:21" x14ac:dyDescent="0.2">
      <c r="A70" s="1" t="s">
        <v>21</v>
      </c>
      <c r="B70" s="1" t="s">
        <v>22</v>
      </c>
      <c r="C70" s="1" t="s">
        <v>23</v>
      </c>
      <c r="D70" s="1" t="s">
        <v>24</v>
      </c>
      <c r="E70" s="1" t="s">
        <v>138</v>
      </c>
      <c r="F70" s="1" t="s">
        <v>23</v>
      </c>
      <c r="G70" s="1" t="s">
        <v>26</v>
      </c>
      <c r="H70" s="2">
        <v>3700</v>
      </c>
      <c r="I70" s="3">
        <v>44999</v>
      </c>
      <c r="J70" s="2">
        <v>-3700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1" t="s">
        <v>139</v>
      </c>
    </row>
    <row r="71" spans="1:21" x14ac:dyDescent="0.2">
      <c r="A71" s="1" t="s">
        <v>21</v>
      </c>
      <c r="B71" s="1" t="s">
        <v>22</v>
      </c>
      <c r="C71" s="1" t="s">
        <v>23</v>
      </c>
      <c r="D71" s="1" t="s">
        <v>24</v>
      </c>
      <c r="E71" s="1" t="s">
        <v>140</v>
      </c>
      <c r="F71" s="1" t="s">
        <v>23</v>
      </c>
      <c r="G71" s="1" t="s">
        <v>26</v>
      </c>
      <c r="H71" s="2">
        <v>3700</v>
      </c>
      <c r="I71" s="3">
        <v>44999</v>
      </c>
      <c r="J71" s="2">
        <v>-3700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1" t="s">
        <v>141</v>
      </c>
    </row>
    <row r="72" spans="1:21" x14ac:dyDescent="0.2">
      <c r="A72" s="1" t="s">
        <v>21</v>
      </c>
      <c r="B72" s="1" t="s">
        <v>22</v>
      </c>
      <c r="C72" s="1" t="s">
        <v>23</v>
      </c>
      <c r="D72" s="1" t="s">
        <v>24</v>
      </c>
      <c r="E72" s="1" t="s">
        <v>142</v>
      </c>
      <c r="F72" s="1" t="s">
        <v>23</v>
      </c>
      <c r="G72" s="1" t="s">
        <v>26</v>
      </c>
      <c r="H72" s="2">
        <v>3700</v>
      </c>
      <c r="I72" s="3">
        <v>44999</v>
      </c>
      <c r="J72" s="2">
        <v>-3700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1" t="s">
        <v>143</v>
      </c>
    </row>
    <row r="73" spans="1:21" x14ac:dyDescent="0.2">
      <c r="A73" s="1" t="s">
        <v>21</v>
      </c>
      <c r="B73" s="1" t="s">
        <v>22</v>
      </c>
      <c r="C73" s="1" t="s">
        <v>23</v>
      </c>
      <c r="D73" s="1" t="s">
        <v>24</v>
      </c>
      <c r="E73" s="1" t="s">
        <v>144</v>
      </c>
      <c r="F73" s="1" t="s">
        <v>23</v>
      </c>
      <c r="G73" s="1" t="s">
        <v>26</v>
      </c>
      <c r="H73" s="2">
        <v>14700</v>
      </c>
      <c r="I73" s="3">
        <v>44999</v>
      </c>
      <c r="J73" s="2">
        <v>-14700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1" t="s">
        <v>145</v>
      </c>
    </row>
    <row r="74" spans="1:21" x14ac:dyDescent="0.2">
      <c r="A74" s="1" t="s">
        <v>21</v>
      </c>
      <c r="B74" s="1" t="s">
        <v>22</v>
      </c>
      <c r="C74" s="1" t="s">
        <v>23</v>
      </c>
      <c r="D74" s="1" t="s">
        <v>24</v>
      </c>
      <c r="E74" s="1" t="s">
        <v>146</v>
      </c>
      <c r="F74" s="1" t="s">
        <v>23</v>
      </c>
      <c r="G74" s="1" t="s">
        <v>26</v>
      </c>
      <c r="H74" s="2">
        <v>14700</v>
      </c>
      <c r="I74" s="3">
        <v>44999</v>
      </c>
      <c r="J74" s="2">
        <v>-14700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1" t="s">
        <v>147</v>
      </c>
    </row>
    <row r="75" spans="1:21" x14ac:dyDescent="0.2">
      <c r="A75" s="1" t="s">
        <v>21</v>
      </c>
      <c r="B75" s="1" t="s">
        <v>22</v>
      </c>
      <c r="C75" s="1" t="s">
        <v>23</v>
      </c>
      <c r="D75" s="1" t="s">
        <v>24</v>
      </c>
      <c r="E75" s="1" t="s">
        <v>148</v>
      </c>
      <c r="F75" s="1" t="s">
        <v>23</v>
      </c>
      <c r="G75" s="1" t="s">
        <v>26</v>
      </c>
      <c r="H75" s="2">
        <v>3700</v>
      </c>
      <c r="I75" s="3">
        <v>44999</v>
      </c>
      <c r="J75" s="2">
        <v>-3700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1" t="s">
        <v>149</v>
      </c>
    </row>
    <row r="76" spans="1:21" x14ac:dyDescent="0.2">
      <c r="A76" s="1" t="s">
        <v>21</v>
      </c>
      <c r="B76" s="1" t="s">
        <v>22</v>
      </c>
      <c r="C76" s="1" t="s">
        <v>23</v>
      </c>
      <c r="D76" s="1" t="s">
        <v>24</v>
      </c>
      <c r="E76" s="1" t="s">
        <v>150</v>
      </c>
      <c r="F76" s="1" t="s">
        <v>23</v>
      </c>
      <c r="G76" s="1" t="s">
        <v>26</v>
      </c>
      <c r="H76" s="2">
        <v>3700</v>
      </c>
      <c r="I76" s="3">
        <v>44999</v>
      </c>
      <c r="J76" s="2">
        <v>-3700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1" t="s">
        <v>151</v>
      </c>
    </row>
    <row r="77" spans="1:21" x14ac:dyDescent="0.2">
      <c r="A77" s="1" t="s">
        <v>21</v>
      </c>
      <c r="B77" s="1" t="s">
        <v>22</v>
      </c>
      <c r="C77" s="1" t="s">
        <v>23</v>
      </c>
      <c r="D77" s="1" t="s">
        <v>24</v>
      </c>
      <c r="E77" s="1" t="s">
        <v>152</v>
      </c>
      <c r="F77" s="1" t="s">
        <v>23</v>
      </c>
      <c r="G77" s="1" t="s">
        <v>26</v>
      </c>
      <c r="H77" s="2">
        <v>3700</v>
      </c>
      <c r="I77" s="3">
        <v>44999</v>
      </c>
      <c r="J77" s="2">
        <v>-3700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1" t="s">
        <v>153</v>
      </c>
    </row>
    <row r="78" spans="1:21" x14ac:dyDescent="0.2">
      <c r="A78" s="1" t="s">
        <v>21</v>
      </c>
      <c r="B78" s="1" t="s">
        <v>22</v>
      </c>
      <c r="C78" s="1" t="s">
        <v>23</v>
      </c>
      <c r="D78" s="1" t="s">
        <v>24</v>
      </c>
      <c r="E78" s="1" t="s">
        <v>154</v>
      </c>
      <c r="F78" s="1" t="s">
        <v>23</v>
      </c>
      <c r="G78" s="1" t="s">
        <v>26</v>
      </c>
      <c r="H78" s="2">
        <v>3700</v>
      </c>
      <c r="I78" s="3">
        <v>44999</v>
      </c>
      <c r="J78" s="2">
        <v>-3700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1" t="s">
        <v>155</v>
      </c>
    </row>
    <row r="79" spans="1:21" x14ac:dyDescent="0.2">
      <c r="A79" s="1" t="s">
        <v>21</v>
      </c>
      <c r="B79" s="1" t="s">
        <v>22</v>
      </c>
      <c r="C79" s="1" t="s">
        <v>23</v>
      </c>
      <c r="D79" s="1" t="s">
        <v>24</v>
      </c>
      <c r="E79" s="1" t="s">
        <v>156</v>
      </c>
      <c r="F79" s="1" t="s">
        <v>23</v>
      </c>
      <c r="G79" s="1" t="s">
        <v>26</v>
      </c>
      <c r="H79" s="2">
        <v>3700</v>
      </c>
      <c r="I79" s="3">
        <v>44999</v>
      </c>
      <c r="J79" s="2">
        <v>-3700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1" t="s">
        <v>157</v>
      </c>
    </row>
    <row r="80" spans="1:21" x14ac:dyDescent="0.2">
      <c r="A80" s="1" t="s">
        <v>21</v>
      </c>
      <c r="B80" s="1" t="s">
        <v>22</v>
      </c>
      <c r="C80" s="1" t="s">
        <v>23</v>
      </c>
      <c r="D80" s="1" t="s">
        <v>24</v>
      </c>
      <c r="E80" s="1" t="s">
        <v>158</v>
      </c>
      <c r="F80" s="1" t="s">
        <v>23</v>
      </c>
      <c r="G80" s="1" t="s">
        <v>26</v>
      </c>
      <c r="H80" s="2">
        <v>3700</v>
      </c>
      <c r="I80" s="3">
        <v>44999</v>
      </c>
      <c r="J80" s="2">
        <v>-3700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1" t="s">
        <v>159</v>
      </c>
    </row>
    <row r="81" spans="1:21" x14ac:dyDescent="0.2">
      <c r="A81" s="1" t="s">
        <v>21</v>
      </c>
      <c r="B81" s="1" t="s">
        <v>22</v>
      </c>
      <c r="C81" s="1" t="s">
        <v>23</v>
      </c>
      <c r="D81" s="1" t="s">
        <v>24</v>
      </c>
      <c r="E81" s="1" t="s">
        <v>160</v>
      </c>
      <c r="F81" s="1" t="s">
        <v>23</v>
      </c>
      <c r="G81" s="1" t="s">
        <v>26</v>
      </c>
      <c r="H81" s="2">
        <v>3700</v>
      </c>
      <c r="I81" s="3">
        <v>44999</v>
      </c>
      <c r="J81" s="2">
        <v>-3700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1" t="s">
        <v>161</v>
      </c>
    </row>
    <row r="82" spans="1:21" x14ac:dyDescent="0.2">
      <c r="A82" s="1" t="s">
        <v>21</v>
      </c>
      <c r="B82" s="1" t="s">
        <v>22</v>
      </c>
      <c r="C82" s="1" t="s">
        <v>23</v>
      </c>
      <c r="D82" s="1" t="s">
        <v>24</v>
      </c>
      <c r="E82" s="1" t="s">
        <v>162</v>
      </c>
      <c r="F82" s="1" t="s">
        <v>23</v>
      </c>
      <c r="G82" s="1" t="s">
        <v>26</v>
      </c>
      <c r="H82" s="2">
        <v>3700</v>
      </c>
      <c r="I82" s="3">
        <v>44999</v>
      </c>
      <c r="J82" s="2">
        <v>-3700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1" t="s">
        <v>163</v>
      </c>
    </row>
    <row r="83" spans="1:21" x14ac:dyDescent="0.2">
      <c r="A83" s="1" t="s">
        <v>21</v>
      </c>
      <c r="B83" s="1" t="s">
        <v>22</v>
      </c>
      <c r="C83" s="1" t="s">
        <v>23</v>
      </c>
      <c r="D83" s="1" t="s">
        <v>24</v>
      </c>
      <c r="E83" s="1" t="s">
        <v>164</v>
      </c>
      <c r="F83" s="1" t="s">
        <v>23</v>
      </c>
      <c r="G83" s="1" t="s">
        <v>26</v>
      </c>
      <c r="H83" s="2">
        <v>3700</v>
      </c>
      <c r="I83" s="3">
        <v>44999</v>
      </c>
      <c r="J83" s="2">
        <v>-3700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1" t="s">
        <v>165</v>
      </c>
    </row>
    <row r="84" spans="1:21" x14ac:dyDescent="0.2">
      <c r="A84" s="1" t="s">
        <v>21</v>
      </c>
      <c r="B84" s="1" t="s">
        <v>22</v>
      </c>
      <c r="C84" s="1" t="s">
        <v>23</v>
      </c>
      <c r="D84" s="1" t="s">
        <v>24</v>
      </c>
      <c r="E84" s="1" t="s">
        <v>166</v>
      </c>
      <c r="F84" s="1" t="s">
        <v>23</v>
      </c>
      <c r="G84" s="1" t="s">
        <v>26</v>
      </c>
      <c r="H84" s="2">
        <v>14700</v>
      </c>
      <c r="I84" s="3">
        <v>44999</v>
      </c>
      <c r="J84" s="2">
        <v>-14700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1" t="s">
        <v>167</v>
      </c>
    </row>
    <row r="85" spans="1:21" x14ac:dyDescent="0.2">
      <c r="A85" s="1" t="s">
        <v>21</v>
      </c>
      <c r="B85" s="1" t="s">
        <v>22</v>
      </c>
      <c r="C85" s="1" t="s">
        <v>23</v>
      </c>
      <c r="D85" s="1" t="s">
        <v>24</v>
      </c>
      <c r="E85" s="1" t="s">
        <v>168</v>
      </c>
      <c r="F85" s="1" t="s">
        <v>23</v>
      </c>
      <c r="G85" s="1" t="s">
        <v>26</v>
      </c>
      <c r="H85" s="2">
        <v>3700</v>
      </c>
      <c r="I85" s="3">
        <v>44999</v>
      </c>
      <c r="J85" s="2">
        <v>-3700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1" t="s">
        <v>169</v>
      </c>
    </row>
    <row r="86" spans="1:21" x14ac:dyDescent="0.2">
      <c r="A86" s="1" t="s">
        <v>21</v>
      </c>
      <c r="B86" s="1" t="s">
        <v>22</v>
      </c>
      <c r="C86" s="1" t="s">
        <v>23</v>
      </c>
      <c r="D86" s="1" t="s">
        <v>24</v>
      </c>
      <c r="E86" s="1" t="s">
        <v>170</v>
      </c>
      <c r="F86" s="1" t="s">
        <v>23</v>
      </c>
      <c r="G86" s="1" t="s">
        <v>26</v>
      </c>
      <c r="H86" s="2">
        <v>14700</v>
      </c>
      <c r="I86" s="3">
        <v>44999</v>
      </c>
      <c r="J86" s="2">
        <v>-14700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1" t="s">
        <v>171</v>
      </c>
    </row>
    <row r="87" spans="1:21" x14ac:dyDescent="0.2">
      <c r="A87" s="1" t="s">
        <v>21</v>
      </c>
      <c r="B87" s="1" t="s">
        <v>22</v>
      </c>
      <c r="C87" s="1" t="s">
        <v>23</v>
      </c>
      <c r="D87" s="1" t="s">
        <v>24</v>
      </c>
      <c r="E87" s="1" t="s">
        <v>172</v>
      </c>
      <c r="F87" s="1" t="s">
        <v>23</v>
      </c>
      <c r="G87" s="1" t="s">
        <v>26</v>
      </c>
      <c r="H87" s="2">
        <v>3700</v>
      </c>
      <c r="I87" s="3">
        <v>44999</v>
      </c>
      <c r="J87" s="2">
        <v>-3700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1" t="s">
        <v>173</v>
      </c>
    </row>
    <row r="88" spans="1:21" x14ac:dyDescent="0.2">
      <c r="A88" s="1" t="s">
        <v>21</v>
      </c>
      <c r="B88" s="1" t="s">
        <v>22</v>
      </c>
      <c r="C88" s="1" t="s">
        <v>23</v>
      </c>
      <c r="D88" s="1" t="s">
        <v>24</v>
      </c>
      <c r="E88" s="1" t="s">
        <v>174</v>
      </c>
      <c r="F88" s="1" t="s">
        <v>23</v>
      </c>
      <c r="G88" s="1" t="s">
        <v>26</v>
      </c>
      <c r="H88" s="2">
        <v>3700</v>
      </c>
      <c r="I88" s="3">
        <v>44999</v>
      </c>
      <c r="J88" s="2">
        <v>-3700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1" t="s">
        <v>175</v>
      </c>
    </row>
    <row r="89" spans="1:21" x14ac:dyDescent="0.2">
      <c r="A89" s="1" t="s">
        <v>21</v>
      </c>
      <c r="B89" s="1" t="s">
        <v>22</v>
      </c>
      <c r="C89" s="1" t="s">
        <v>23</v>
      </c>
      <c r="D89" s="1" t="s">
        <v>24</v>
      </c>
      <c r="E89" s="1" t="s">
        <v>176</v>
      </c>
      <c r="F89" s="1" t="s">
        <v>23</v>
      </c>
      <c r="G89" s="1" t="s">
        <v>26</v>
      </c>
      <c r="H89" s="2">
        <v>3700</v>
      </c>
      <c r="I89" s="3">
        <v>44999</v>
      </c>
      <c r="J89" s="2">
        <v>-3700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1" t="s">
        <v>177</v>
      </c>
    </row>
    <row r="90" spans="1:21" x14ac:dyDescent="0.2">
      <c r="A90" s="1" t="s">
        <v>21</v>
      </c>
      <c r="B90" s="1" t="s">
        <v>22</v>
      </c>
      <c r="C90" s="1" t="s">
        <v>23</v>
      </c>
      <c r="D90" s="1" t="s">
        <v>24</v>
      </c>
      <c r="E90" s="1" t="s">
        <v>178</v>
      </c>
      <c r="F90" s="1" t="s">
        <v>23</v>
      </c>
      <c r="G90" s="1" t="s">
        <v>26</v>
      </c>
      <c r="H90" s="2">
        <v>3700</v>
      </c>
      <c r="I90" s="3">
        <v>44999</v>
      </c>
      <c r="J90" s="2">
        <v>-3700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1" t="s">
        <v>179</v>
      </c>
    </row>
    <row r="91" spans="1:21" x14ac:dyDescent="0.2">
      <c r="A91" s="1" t="s">
        <v>21</v>
      </c>
      <c r="B91" s="1" t="s">
        <v>22</v>
      </c>
      <c r="C91" s="1" t="s">
        <v>23</v>
      </c>
      <c r="D91" s="1" t="s">
        <v>24</v>
      </c>
      <c r="E91" s="1" t="s">
        <v>180</v>
      </c>
      <c r="F91" s="1" t="s">
        <v>23</v>
      </c>
      <c r="G91" s="1" t="s">
        <v>26</v>
      </c>
      <c r="H91" s="2">
        <v>3700</v>
      </c>
      <c r="I91" s="3">
        <v>44999</v>
      </c>
      <c r="J91" s="2">
        <v>-3700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1" t="s">
        <v>181</v>
      </c>
    </row>
    <row r="92" spans="1:21" x14ac:dyDescent="0.2">
      <c r="A92" s="1" t="s">
        <v>21</v>
      </c>
      <c r="B92" s="1" t="s">
        <v>22</v>
      </c>
      <c r="C92" s="1" t="s">
        <v>23</v>
      </c>
      <c r="D92" s="1" t="s">
        <v>24</v>
      </c>
      <c r="E92" s="1" t="s">
        <v>182</v>
      </c>
      <c r="F92" s="1" t="s">
        <v>23</v>
      </c>
      <c r="G92" s="1" t="s">
        <v>26</v>
      </c>
      <c r="H92" s="2">
        <v>3700</v>
      </c>
      <c r="I92" s="3">
        <v>44999</v>
      </c>
      <c r="J92" s="2">
        <v>-3700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1" t="s">
        <v>183</v>
      </c>
    </row>
    <row r="93" spans="1:21" x14ac:dyDescent="0.2">
      <c r="A93" s="1" t="s">
        <v>21</v>
      </c>
      <c r="B93" s="1" t="s">
        <v>22</v>
      </c>
      <c r="C93" s="1" t="s">
        <v>23</v>
      </c>
      <c r="D93" s="1" t="s">
        <v>24</v>
      </c>
      <c r="E93" s="1" t="s">
        <v>184</v>
      </c>
      <c r="F93" s="1" t="s">
        <v>23</v>
      </c>
      <c r="G93" s="1" t="s">
        <v>26</v>
      </c>
      <c r="H93" s="2">
        <v>3700</v>
      </c>
      <c r="I93" s="3">
        <v>44999</v>
      </c>
      <c r="J93" s="2">
        <v>-3700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1" t="s">
        <v>185</v>
      </c>
    </row>
    <row r="94" spans="1:21" x14ac:dyDescent="0.2">
      <c r="A94" s="1" t="s">
        <v>21</v>
      </c>
      <c r="B94" s="1" t="s">
        <v>22</v>
      </c>
      <c r="C94" s="1" t="s">
        <v>23</v>
      </c>
      <c r="D94" s="1" t="s">
        <v>24</v>
      </c>
      <c r="E94" s="1" t="s">
        <v>186</v>
      </c>
      <c r="F94" s="1" t="s">
        <v>23</v>
      </c>
      <c r="G94" s="1" t="s">
        <v>26</v>
      </c>
      <c r="H94" s="2">
        <v>3700</v>
      </c>
      <c r="I94" s="3">
        <v>44999</v>
      </c>
      <c r="J94" s="2">
        <v>-3700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1" t="s">
        <v>187</v>
      </c>
    </row>
    <row r="95" spans="1:21" x14ac:dyDescent="0.2">
      <c r="A95" s="1" t="s">
        <v>21</v>
      </c>
      <c r="B95" s="1" t="s">
        <v>22</v>
      </c>
      <c r="C95" s="1" t="s">
        <v>23</v>
      </c>
      <c r="D95" s="1" t="s">
        <v>24</v>
      </c>
      <c r="E95" s="1" t="s">
        <v>188</v>
      </c>
      <c r="F95" s="1" t="s">
        <v>23</v>
      </c>
      <c r="G95" s="1" t="s">
        <v>26</v>
      </c>
      <c r="H95" s="2">
        <v>14700</v>
      </c>
      <c r="I95" s="3">
        <v>44999</v>
      </c>
      <c r="J95" s="2">
        <v>-14700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1" t="s">
        <v>189</v>
      </c>
    </row>
    <row r="96" spans="1:21" x14ac:dyDescent="0.2">
      <c r="A96" s="1" t="s">
        <v>21</v>
      </c>
      <c r="B96" s="1" t="s">
        <v>22</v>
      </c>
      <c r="C96" s="1" t="s">
        <v>23</v>
      </c>
      <c r="D96" s="1" t="s">
        <v>24</v>
      </c>
      <c r="E96" s="1" t="s">
        <v>190</v>
      </c>
      <c r="F96" s="1" t="s">
        <v>23</v>
      </c>
      <c r="G96" s="1" t="s">
        <v>26</v>
      </c>
      <c r="H96" s="2">
        <v>3700</v>
      </c>
      <c r="I96" s="3">
        <v>44999</v>
      </c>
      <c r="J96" s="2">
        <v>-3700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1" t="s">
        <v>191</v>
      </c>
    </row>
    <row r="97" spans="1:21" x14ac:dyDescent="0.2">
      <c r="A97" s="1" t="s">
        <v>21</v>
      </c>
      <c r="B97" s="1" t="s">
        <v>22</v>
      </c>
      <c r="C97" s="1" t="s">
        <v>23</v>
      </c>
      <c r="D97" s="1" t="s">
        <v>24</v>
      </c>
      <c r="E97" s="1" t="s">
        <v>192</v>
      </c>
      <c r="F97" s="1" t="s">
        <v>23</v>
      </c>
      <c r="G97" s="1" t="s">
        <v>26</v>
      </c>
      <c r="H97" s="2">
        <v>3700</v>
      </c>
      <c r="I97" s="3">
        <v>44999</v>
      </c>
      <c r="J97" s="2">
        <v>-3700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1" t="s">
        <v>193</v>
      </c>
    </row>
    <row r="98" spans="1:21" x14ac:dyDescent="0.2">
      <c r="A98" s="1" t="s">
        <v>21</v>
      </c>
      <c r="B98" s="1" t="s">
        <v>22</v>
      </c>
      <c r="C98" s="1" t="s">
        <v>23</v>
      </c>
      <c r="D98" s="1" t="s">
        <v>24</v>
      </c>
      <c r="E98" s="1" t="s">
        <v>194</v>
      </c>
      <c r="F98" s="1" t="s">
        <v>23</v>
      </c>
      <c r="G98" s="1" t="s">
        <v>26</v>
      </c>
      <c r="H98" s="2">
        <v>3700</v>
      </c>
      <c r="I98" s="3">
        <v>44999</v>
      </c>
      <c r="J98" s="2">
        <v>-3700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1" t="s">
        <v>195</v>
      </c>
    </row>
    <row r="99" spans="1:21" x14ac:dyDescent="0.2">
      <c r="A99" s="1" t="s">
        <v>21</v>
      </c>
      <c r="B99" s="1" t="s">
        <v>22</v>
      </c>
      <c r="C99" s="1" t="s">
        <v>23</v>
      </c>
      <c r="D99" s="1" t="s">
        <v>24</v>
      </c>
      <c r="E99" s="1" t="s">
        <v>196</v>
      </c>
      <c r="F99" s="1" t="s">
        <v>23</v>
      </c>
      <c r="G99" s="1" t="s">
        <v>26</v>
      </c>
      <c r="H99" s="2">
        <v>3700</v>
      </c>
      <c r="I99" s="3">
        <v>44999</v>
      </c>
      <c r="J99" s="2">
        <v>-3700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1" t="s">
        <v>197</v>
      </c>
    </row>
    <row r="100" spans="1:21" x14ac:dyDescent="0.2">
      <c r="A100" s="1" t="s">
        <v>21</v>
      </c>
      <c r="B100" s="1" t="s">
        <v>22</v>
      </c>
      <c r="C100" s="1" t="s">
        <v>23</v>
      </c>
      <c r="D100" s="1" t="s">
        <v>24</v>
      </c>
      <c r="E100" s="1" t="s">
        <v>198</v>
      </c>
      <c r="F100" s="1" t="s">
        <v>23</v>
      </c>
      <c r="G100" s="1" t="s">
        <v>26</v>
      </c>
      <c r="H100" s="2">
        <v>3700</v>
      </c>
      <c r="I100" s="3">
        <v>44999</v>
      </c>
      <c r="J100" s="2">
        <v>-3700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1" t="s">
        <v>199</v>
      </c>
    </row>
    <row r="101" spans="1:21" x14ac:dyDescent="0.2">
      <c r="A101" s="1" t="s">
        <v>21</v>
      </c>
      <c r="B101" s="1" t="s">
        <v>22</v>
      </c>
      <c r="C101" s="1" t="s">
        <v>23</v>
      </c>
      <c r="D101" s="1" t="s">
        <v>24</v>
      </c>
      <c r="E101" s="1" t="s">
        <v>200</v>
      </c>
      <c r="F101" s="1" t="s">
        <v>23</v>
      </c>
      <c r="G101" s="1" t="s">
        <v>26</v>
      </c>
      <c r="H101" s="2">
        <v>3700</v>
      </c>
      <c r="I101" s="3">
        <v>44999</v>
      </c>
      <c r="J101" s="2">
        <v>-3700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1" t="s">
        <v>201</v>
      </c>
    </row>
    <row r="102" spans="1:21" x14ac:dyDescent="0.2">
      <c r="A102" s="1" t="s">
        <v>21</v>
      </c>
      <c r="B102" s="1" t="s">
        <v>22</v>
      </c>
      <c r="C102" s="1" t="s">
        <v>23</v>
      </c>
      <c r="D102" s="1" t="s">
        <v>24</v>
      </c>
      <c r="E102" s="1" t="s">
        <v>202</v>
      </c>
      <c r="F102" s="1" t="s">
        <v>23</v>
      </c>
      <c r="G102" s="1" t="s">
        <v>26</v>
      </c>
      <c r="H102" s="2">
        <v>3700</v>
      </c>
      <c r="I102" s="3">
        <v>44999</v>
      </c>
      <c r="J102" s="2">
        <v>-3700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1" t="s">
        <v>203</v>
      </c>
    </row>
    <row r="103" spans="1:21" x14ac:dyDescent="0.2">
      <c r="A103" s="1" t="s">
        <v>21</v>
      </c>
      <c r="B103" s="1" t="s">
        <v>22</v>
      </c>
      <c r="C103" s="1" t="s">
        <v>23</v>
      </c>
      <c r="D103" s="1" t="s">
        <v>24</v>
      </c>
      <c r="E103" s="1" t="s">
        <v>204</v>
      </c>
      <c r="F103" s="1" t="s">
        <v>23</v>
      </c>
      <c r="G103" s="1" t="s">
        <v>26</v>
      </c>
      <c r="H103" s="2">
        <v>3700</v>
      </c>
      <c r="I103" s="3">
        <v>44999</v>
      </c>
      <c r="J103" s="2">
        <v>-3700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1" t="s">
        <v>205</v>
      </c>
    </row>
    <row r="104" spans="1:21" x14ac:dyDescent="0.2">
      <c r="A104" s="1" t="s">
        <v>21</v>
      </c>
      <c r="B104" s="1" t="s">
        <v>22</v>
      </c>
      <c r="C104" s="1" t="s">
        <v>23</v>
      </c>
      <c r="D104" s="1" t="s">
        <v>24</v>
      </c>
      <c r="E104" s="1" t="s">
        <v>206</v>
      </c>
      <c r="F104" s="1" t="s">
        <v>23</v>
      </c>
      <c r="G104" s="1" t="s">
        <v>26</v>
      </c>
      <c r="H104" s="2">
        <v>3700</v>
      </c>
      <c r="I104" s="3">
        <v>44999</v>
      </c>
      <c r="J104" s="2">
        <v>-3700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1" t="s">
        <v>207</v>
      </c>
    </row>
    <row r="105" spans="1:21" x14ac:dyDescent="0.2">
      <c r="A105" s="1" t="s">
        <v>21</v>
      </c>
      <c r="B105" s="1" t="s">
        <v>22</v>
      </c>
      <c r="C105" s="1" t="s">
        <v>23</v>
      </c>
      <c r="D105" s="1" t="s">
        <v>24</v>
      </c>
      <c r="E105" s="1" t="s">
        <v>208</v>
      </c>
      <c r="F105" s="1" t="s">
        <v>23</v>
      </c>
      <c r="G105" s="1" t="s">
        <v>26</v>
      </c>
      <c r="H105" s="2">
        <v>3700</v>
      </c>
      <c r="I105" s="3">
        <v>44999</v>
      </c>
      <c r="J105" s="2">
        <v>-3700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1" t="s">
        <v>209</v>
      </c>
    </row>
    <row r="106" spans="1:21" x14ac:dyDescent="0.2">
      <c r="A106" s="1" t="s">
        <v>21</v>
      </c>
      <c r="B106" s="1" t="s">
        <v>22</v>
      </c>
      <c r="C106" s="1" t="s">
        <v>23</v>
      </c>
      <c r="D106" s="1" t="s">
        <v>24</v>
      </c>
      <c r="E106" s="1" t="s">
        <v>210</v>
      </c>
      <c r="F106" s="1" t="s">
        <v>23</v>
      </c>
      <c r="G106" s="1" t="s">
        <v>26</v>
      </c>
      <c r="H106" s="2">
        <v>3700</v>
      </c>
      <c r="I106" s="3">
        <v>44999</v>
      </c>
      <c r="J106" s="2">
        <v>-3700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1" t="s">
        <v>211</v>
      </c>
    </row>
    <row r="107" spans="1:21" x14ac:dyDescent="0.2">
      <c r="A107" s="1" t="s">
        <v>21</v>
      </c>
      <c r="B107" s="1" t="s">
        <v>22</v>
      </c>
      <c r="C107" s="1" t="s">
        <v>23</v>
      </c>
      <c r="D107" s="1" t="s">
        <v>24</v>
      </c>
      <c r="E107" s="1" t="s">
        <v>212</v>
      </c>
      <c r="F107" s="1" t="s">
        <v>23</v>
      </c>
      <c r="G107" s="1" t="s">
        <v>26</v>
      </c>
      <c r="H107" s="2">
        <v>3700</v>
      </c>
      <c r="I107" s="3">
        <v>44999</v>
      </c>
      <c r="J107" s="2">
        <v>-3700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1" t="s">
        <v>213</v>
      </c>
    </row>
    <row r="108" spans="1:21" x14ac:dyDescent="0.2">
      <c r="A108" s="1" t="s">
        <v>21</v>
      </c>
      <c r="B108" s="1" t="s">
        <v>22</v>
      </c>
      <c r="C108" s="1" t="s">
        <v>23</v>
      </c>
      <c r="D108" s="1" t="s">
        <v>24</v>
      </c>
      <c r="E108" s="1" t="s">
        <v>214</v>
      </c>
      <c r="F108" s="1" t="s">
        <v>23</v>
      </c>
      <c r="G108" s="1" t="s">
        <v>26</v>
      </c>
      <c r="H108" s="2">
        <v>3700</v>
      </c>
      <c r="I108" s="3">
        <v>44999</v>
      </c>
      <c r="J108" s="2">
        <v>-3700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1" t="s">
        <v>215</v>
      </c>
    </row>
    <row r="109" spans="1:21" x14ac:dyDescent="0.2">
      <c r="A109" s="1" t="s">
        <v>21</v>
      </c>
      <c r="B109" s="1" t="s">
        <v>22</v>
      </c>
      <c r="C109" s="1" t="s">
        <v>23</v>
      </c>
      <c r="D109" s="1" t="s">
        <v>24</v>
      </c>
      <c r="E109" s="1" t="s">
        <v>216</v>
      </c>
      <c r="F109" s="1" t="s">
        <v>23</v>
      </c>
      <c r="G109" s="1" t="s">
        <v>26</v>
      </c>
      <c r="H109" s="2">
        <v>3700</v>
      </c>
      <c r="I109" s="3">
        <v>44999</v>
      </c>
      <c r="J109" s="2">
        <v>-3700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1" t="s">
        <v>217</v>
      </c>
    </row>
    <row r="110" spans="1:21" x14ac:dyDescent="0.2">
      <c r="A110" s="1" t="s">
        <v>21</v>
      </c>
      <c r="B110" s="1" t="s">
        <v>22</v>
      </c>
      <c r="C110" s="1" t="s">
        <v>23</v>
      </c>
      <c r="D110" s="1" t="s">
        <v>24</v>
      </c>
      <c r="E110" s="1" t="s">
        <v>218</v>
      </c>
      <c r="F110" s="1" t="s">
        <v>23</v>
      </c>
      <c r="G110" s="1" t="s">
        <v>26</v>
      </c>
      <c r="H110" s="2">
        <v>3700</v>
      </c>
      <c r="I110" s="3">
        <v>44999</v>
      </c>
      <c r="J110" s="2">
        <v>-3700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1" t="s">
        <v>219</v>
      </c>
    </row>
    <row r="111" spans="1:21" x14ac:dyDescent="0.2">
      <c r="A111" s="1" t="s">
        <v>21</v>
      </c>
      <c r="B111" s="1" t="s">
        <v>22</v>
      </c>
      <c r="C111" s="1" t="s">
        <v>23</v>
      </c>
      <c r="D111" s="1" t="s">
        <v>24</v>
      </c>
      <c r="E111" s="1" t="s">
        <v>220</v>
      </c>
      <c r="F111" s="1" t="s">
        <v>23</v>
      </c>
      <c r="G111" s="1" t="s">
        <v>26</v>
      </c>
      <c r="H111" s="2">
        <v>3700</v>
      </c>
      <c r="I111" s="3">
        <v>44999</v>
      </c>
      <c r="J111" s="2">
        <v>-3700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1" t="s">
        <v>221</v>
      </c>
    </row>
    <row r="112" spans="1:21" x14ac:dyDescent="0.2">
      <c r="A112" s="1" t="s">
        <v>21</v>
      </c>
      <c r="B112" s="1" t="s">
        <v>22</v>
      </c>
      <c r="C112" s="1" t="s">
        <v>23</v>
      </c>
      <c r="D112" s="1" t="s">
        <v>24</v>
      </c>
      <c r="E112" s="1" t="s">
        <v>222</v>
      </c>
      <c r="F112" s="1" t="s">
        <v>23</v>
      </c>
      <c r="G112" s="1" t="s">
        <v>26</v>
      </c>
      <c r="H112" s="2">
        <v>3700</v>
      </c>
      <c r="I112" s="3">
        <v>44999</v>
      </c>
      <c r="J112" s="2">
        <v>-3700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1" t="s">
        <v>223</v>
      </c>
    </row>
    <row r="113" spans="1:21" x14ac:dyDescent="0.2">
      <c r="A113" s="1" t="s">
        <v>21</v>
      </c>
      <c r="B113" s="1" t="s">
        <v>22</v>
      </c>
      <c r="C113" s="1" t="s">
        <v>23</v>
      </c>
      <c r="D113" s="1" t="s">
        <v>24</v>
      </c>
      <c r="E113" s="1" t="s">
        <v>224</v>
      </c>
      <c r="F113" s="1" t="s">
        <v>23</v>
      </c>
      <c r="G113" s="1" t="s">
        <v>26</v>
      </c>
      <c r="H113" s="2">
        <v>3700</v>
      </c>
      <c r="I113" s="3">
        <v>44999</v>
      </c>
      <c r="J113" s="2">
        <v>-3700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1" t="s">
        <v>225</v>
      </c>
    </row>
    <row r="114" spans="1:21" x14ac:dyDescent="0.2">
      <c r="A114" s="1" t="s">
        <v>21</v>
      </c>
      <c r="B114" s="1" t="s">
        <v>22</v>
      </c>
      <c r="C114" s="1" t="s">
        <v>23</v>
      </c>
      <c r="D114" s="1" t="s">
        <v>24</v>
      </c>
      <c r="E114" s="1" t="s">
        <v>226</v>
      </c>
      <c r="F114" s="1" t="s">
        <v>23</v>
      </c>
      <c r="G114" s="1" t="s">
        <v>26</v>
      </c>
      <c r="H114" s="2">
        <v>3700</v>
      </c>
      <c r="I114" s="3">
        <v>44999</v>
      </c>
      <c r="J114" s="2">
        <v>-3700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1" t="s">
        <v>227</v>
      </c>
    </row>
    <row r="115" spans="1:21" x14ac:dyDescent="0.2">
      <c r="A115" s="1" t="s">
        <v>21</v>
      </c>
      <c r="B115" s="1" t="s">
        <v>22</v>
      </c>
      <c r="C115" s="1" t="s">
        <v>23</v>
      </c>
      <c r="D115" s="1" t="s">
        <v>24</v>
      </c>
      <c r="E115" s="1" t="s">
        <v>228</v>
      </c>
      <c r="F115" s="1" t="s">
        <v>23</v>
      </c>
      <c r="G115" s="1" t="s">
        <v>26</v>
      </c>
      <c r="H115" s="2">
        <v>3700</v>
      </c>
      <c r="I115" s="3">
        <v>44999</v>
      </c>
      <c r="J115" s="2">
        <v>-3700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1" t="s">
        <v>229</v>
      </c>
    </row>
    <row r="116" spans="1:21" x14ac:dyDescent="0.2">
      <c r="A116" s="1" t="s">
        <v>21</v>
      </c>
      <c r="B116" s="1" t="s">
        <v>22</v>
      </c>
      <c r="C116" s="1" t="s">
        <v>23</v>
      </c>
      <c r="D116" s="1" t="s">
        <v>24</v>
      </c>
      <c r="E116" s="1" t="s">
        <v>230</v>
      </c>
      <c r="F116" s="1" t="s">
        <v>23</v>
      </c>
      <c r="G116" s="1" t="s">
        <v>26</v>
      </c>
      <c r="H116" s="2">
        <v>14700</v>
      </c>
      <c r="I116" s="3">
        <v>44999</v>
      </c>
      <c r="J116" s="2">
        <v>-14700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1" t="s">
        <v>231</v>
      </c>
    </row>
    <row r="117" spans="1:21" x14ac:dyDescent="0.2">
      <c r="A117" s="1" t="s">
        <v>21</v>
      </c>
      <c r="B117" s="1" t="s">
        <v>22</v>
      </c>
      <c r="C117" s="1" t="s">
        <v>23</v>
      </c>
      <c r="D117" s="1" t="s">
        <v>24</v>
      </c>
      <c r="E117" s="1" t="s">
        <v>232</v>
      </c>
      <c r="F117" s="1" t="s">
        <v>23</v>
      </c>
      <c r="G117" s="1" t="s">
        <v>26</v>
      </c>
      <c r="H117" s="2">
        <v>14700</v>
      </c>
      <c r="I117" s="3">
        <v>44999</v>
      </c>
      <c r="J117" s="2">
        <v>-14700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1" t="s">
        <v>233</v>
      </c>
    </row>
    <row r="118" spans="1:21" x14ac:dyDescent="0.2">
      <c r="A118" s="1" t="s">
        <v>21</v>
      </c>
      <c r="B118" s="1" t="s">
        <v>22</v>
      </c>
      <c r="C118" s="1" t="s">
        <v>23</v>
      </c>
      <c r="D118" s="1" t="s">
        <v>24</v>
      </c>
      <c r="E118" s="1" t="s">
        <v>234</v>
      </c>
      <c r="F118" s="1" t="s">
        <v>23</v>
      </c>
      <c r="G118" s="1" t="s">
        <v>26</v>
      </c>
      <c r="H118" s="2">
        <v>3700</v>
      </c>
      <c r="I118" s="3">
        <v>44999</v>
      </c>
      <c r="J118" s="2">
        <v>-3700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1" t="s">
        <v>235</v>
      </c>
    </row>
    <row r="119" spans="1:21" x14ac:dyDescent="0.2">
      <c r="A119" s="1" t="s">
        <v>21</v>
      </c>
      <c r="B119" s="1" t="s">
        <v>22</v>
      </c>
      <c r="C119" s="1" t="s">
        <v>23</v>
      </c>
      <c r="D119" s="1" t="s">
        <v>24</v>
      </c>
      <c r="E119" s="1" t="s">
        <v>236</v>
      </c>
      <c r="F119" s="1" t="s">
        <v>23</v>
      </c>
      <c r="G119" s="1" t="s">
        <v>26</v>
      </c>
      <c r="H119" s="2">
        <v>3700</v>
      </c>
      <c r="I119" s="3">
        <v>44999</v>
      </c>
      <c r="J119" s="2">
        <v>-3700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1" t="s">
        <v>237</v>
      </c>
    </row>
    <row r="120" spans="1:21" x14ac:dyDescent="0.2">
      <c r="A120" s="1" t="s">
        <v>21</v>
      </c>
      <c r="B120" s="1" t="s">
        <v>22</v>
      </c>
      <c r="C120" s="1" t="s">
        <v>23</v>
      </c>
      <c r="D120" s="1" t="s">
        <v>24</v>
      </c>
      <c r="E120" s="1" t="s">
        <v>238</v>
      </c>
      <c r="F120" s="1" t="s">
        <v>23</v>
      </c>
      <c r="G120" s="1" t="s">
        <v>26</v>
      </c>
      <c r="H120" s="2">
        <v>3700</v>
      </c>
      <c r="I120" s="3">
        <v>44999</v>
      </c>
      <c r="J120" s="2">
        <v>-3700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1" t="s">
        <v>239</v>
      </c>
    </row>
    <row r="121" spans="1:21" x14ac:dyDescent="0.2">
      <c r="A121" s="1" t="s">
        <v>21</v>
      </c>
      <c r="B121" s="1" t="s">
        <v>22</v>
      </c>
      <c r="C121" s="1" t="s">
        <v>23</v>
      </c>
      <c r="D121" s="1" t="s">
        <v>24</v>
      </c>
      <c r="E121" s="1" t="s">
        <v>240</v>
      </c>
      <c r="F121" s="1" t="s">
        <v>23</v>
      </c>
      <c r="G121" s="1" t="s">
        <v>26</v>
      </c>
      <c r="H121" s="2">
        <v>3700</v>
      </c>
      <c r="I121" s="3">
        <v>44999</v>
      </c>
      <c r="J121" s="2">
        <v>-3700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1" t="s">
        <v>241</v>
      </c>
    </row>
    <row r="122" spans="1:21" x14ac:dyDescent="0.2">
      <c r="A122" s="1" t="s">
        <v>21</v>
      </c>
      <c r="B122" s="1" t="s">
        <v>22</v>
      </c>
      <c r="C122" s="1" t="s">
        <v>23</v>
      </c>
      <c r="D122" s="1" t="s">
        <v>24</v>
      </c>
      <c r="E122" s="1" t="s">
        <v>242</v>
      </c>
      <c r="F122" s="1" t="s">
        <v>23</v>
      </c>
      <c r="G122" s="1" t="s">
        <v>26</v>
      </c>
      <c r="H122" s="2">
        <v>14700</v>
      </c>
      <c r="I122" s="3">
        <v>44999</v>
      </c>
      <c r="J122" s="2">
        <v>-14700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1" t="s">
        <v>243</v>
      </c>
    </row>
    <row r="123" spans="1:21" x14ac:dyDescent="0.2">
      <c r="A123" s="1" t="s">
        <v>21</v>
      </c>
      <c r="B123" s="1" t="s">
        <v>22</v>
      </c>
      <c r="C123" s="1" t="s">
        <v>23</v>
      </c>
      <c r="D123" s="1" t="s">
        <v>24</v>
      </c>
      <c r="E123" s="1" t="s">
        <v>244</v>
      </c>
      <c r="F123" s="1" t="s">
        <v>23</v>
      </c>
      <c r="G123" s="1" t="s">
        <v>26</v>
      </c>
      <c r="H123" s="2">
        <v>14700</v>
      </c>
      <c r="I123" s="3">
        <v>44999</v>
      </c>
      <c r="J123" s="2">
        <v>-14700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1" t="s">
        <v>245</v>
      </c>
    </row>
    <row r="124" spans="1:21" x14ac:dyDescent="0.2">
      <c r="A124" s="1" t="s">
        <v>21</v>
      </c>
      <c r="B124" s="1" t="s">
        <v>22</v>
      </c>
      <c r="C124" s="1" t="s">
        <v>23</v>
      </c>
      <c r="D124" s="1" t="s">
        <v>24</v>
      </c>
      <c r="E124" s="1" t="s">
        <v>246</v>
      </c>
      <c r="F124" s="1" t="s">
        <v>23</v>
      </c>
      <c r="G124" s="1" t="s">
        <v>26</v>
      </c>
      <c r="H124" s="2">
        <v>3700</v>
      </c>
      <c r="I124" s="3">
        <v>44999</v>
      </c>
      <c r="J124" s="2">
        <v>-3700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1" t="s">
        <v>247</v>
      </c>
    </row>
    <row r="125" spans="1:21" x14ac:dyDescent="0.2">
      <c r="A125" s="1" t="s">
        <v>21</v>
      </c>
      <c r="B125" s="1" t="s">
        <v>22</v>
      </c>
      <c r="C125" s="1" t="s">
        <v>23</v>
      </c>
      <c r="D125" s="1" t="s">
        <v>24</v>
      </c>
      <c r="E125" s="1" t="s">
        <v>248</v>
      </c>
      <c r="F125" s="1" t="s">
        <v>23</v>
      </c>
      <c r="G125" s="1" t="s">
        <v>26</v>
      </c>
      <c r="H125" s="2">
        <v>3700</v>
      </c>
      <c r="I125" s="3">
        <v>44999</v>
      </c>
      <c r="J125" s="2">
        <v>-3700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1" t="s">
        <v>249</v>
      </c>
    </row>
    <row r="126" spans="1:21" x14ac:dyDescent="0.2">
      <c r="A126" s="1" t="s">
        <v>21</v>
      </c>
      <c r="B126" s="1" t="s">
        <v>22</v>
      </c>
      <c r="C126" s="1" t="s">
        <v>23</v>
      </c>
      <c r="D126" s="1" t="s">
        <v>24</v>
      </c>
      <c r="E126" s="1" t="s">
        <v>250</v>
      </c>
      <c r="F126" s="1" t="s">
        <v>23</v>
      </c>
      <c r="G126" s="1" t="s">
        <v>26</v>
      </c>
      <c r="H126" s="2">
        <v>3700</v>
      </c>
      <c r="I126" s="3">
        <v>44999</v>
      </c>
      <c r="J126" s="2">
        <v>-3700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1" t="s">
        <v>251</v>
      </c>
    </row>
    <row r="127" spans="1:21" x14ac:dyDescent="0.2">
      <c r="A127" s="1" t="s">
        <v>21</v>
      </c>
      <c r="B127" s="1" t="s">
        <v>22</v>
      </c>
      <c r="C127" s="1" t="s">
        <v>23</v>
      </c>
      <c r="D127" s="1" t="s">
        <v>24</v>
      </c>
      <c r="E127" s="1" t="s">
        <v>252</v>
      </c>
      <c r="F127" s="1" t="s">
        <v>23</v>
      </c>
      <c r="G127" s="1" t="s">
        <v>26</v>
      </c>
      <c r="H127" s="2">
        <v>3700</v>
      </c>
      <c r="I127" s="3">
        <v>44999</v>
      </c>
      <c r="J127" s="2">
        <v>-3700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1" t="s">
        <v>253</v>
      </c>
    </row>
    <row r="128" spans="1:21" x14ac:dyDescent="0.2">
      <c r="A128" s="1" t="s">
        <v>21</v>
      </c>
      <c r="B128" s="1" t="s">
        <v>22</v>
      </c>
      <c r="C128" s="1" t="s">
        <v>23</v>
      </c>
      <c r="D128" s="1" t="s">
        <v>24</v>
      </c>
      <c r="E128" s="1" t="s">
        <v>254</v>
      </c>
      <c r="F128" s="1" t="s">
        <v>23</v>
      </c>
      <c r="G128" s="1" t="s">
        <v>26</v>
      </c>
      <c r="H128" s="2">
        <v>14700</v>
      </c>
      <c r="I128" s="3">
        <v>44999</v>
      </c>
      <c r="J128" s="2">
        <v>-14700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1" t="s">
        <v>255</v>
      </c>
    </row>
    <row r="129" spans="1:21" x14ac:dyDescent="0.2">
      <c r="A129" s="1" t="s">
        <v>21</v>
      </c>
      <c r="B129" s="1" t="s">
        <v>22</v>
      </c>
      <c r="C129" s="1" t="s">
        <v>23</v>
      </c>
      <c r="D129" s="1" t="s">
        <v>24</v>
      </c>
      <c r="E129" s="1" t="s">
        <v>256</v>
      </c>
      <c r="F129" s="1" t="s">
        <v>23</v>
      </c>
      <c r="G129" s="1" t="s">
        <v>26</v>
      </c>
      <c r="H129" s="2">
        <v>14700</v>
      </c>
      <c r="I129" s="3">
        <v>44999</v>
      </c>
      <c r="J129" s="2">
        <v>-14700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1" t="s">
        <v>257</v>
      </c>
    </row>
    <row r="130" spans="1:21" x14ac:dyDescent="0.2">
      <c r="A130" s="1" t="s">
        <v>21</v>
      </c>
      <c r="B130" s="1" t="s">
        <v>22</v>
      </c>
      <c r="C130" s="1" t="s">
        <v>23</v>
      </c>
      <c r="D130" s="1" t="s">
        <v>24</v>
      </c>
      <c r="E130" s="1" t="s">
        <v>258</v>
      </c>
      <c r="F130" s="1" t="s">
        <v>23</v>
      </c>
      <c r="G130" s="1" t="s">
        <v>26</v>
      </c>
      <c r="H130" s="2">
        <v>3700</v>
      </c>
      <c r="I130" s="3">
        <v>44999</v>
      </c>
      <c r="J130" s="2">
        <v>-3700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  <c r="P130" s="2">
        <v>0</v>
      </c>
      <c r="Q130" s="2">
        <v>0</v>
      </c>
      <c r="R130" s="2">
        <v>0</v>
      </c>
      <c r="S130" s="2">
        <v>0</v>
      </c>
      <c r="T130" s="2">
        <v>0</v>
      </c>
      <c r="U130" s="1" t="s">
        <v>259</v>
      </c>
    </row>
    <row r="131" spans="1:21" x14ac:dyDescent="0.2">
      <c r="A131" s="1" t="s">
        <v>21</v>
      </c>
      <c r="B131" s="1" t="s">
        <v>22</v>
      </c>
      <c r="C131" s="1" t="s">
        <v>23</v>
      </c>
      <c r="D131" s="1" t="s">
        <v>24</v>
      </c>
      <c r="E131" s="1" t="s">
        <v>260</v>
      </c>
      <c r="F131" s="1" t="s">
        <v>23</v>
      </c>
      <c r="G131" s="1" t="s">
        <v>26</v>
      </c>
      <c r="H131" s="2">
        <v>3700</v>
      </c>
      <c r="I131" s="3">
        <v>44999</v>
      </c>
      <c r="J131" s="2">
        <v>-3700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1" t="s">
        <v>261</v>
      </c>
    </row>
    <row r="132" spans="1:21" x14ac:dyDescent="0.2">
      <c r="A132" s="1" t="s">
        <v>21</v>
      </c>
      <c r="B132" s="1" t="s">
        <v>22</v>
      </c>
      <c r="C132" s="1" t="s">
        <v>23</v>
      </c>
      <c r="D132" s="1" t="s">
        <v>24</v>
      </c>
      <c r="E132" s="1" t="s">
        <v>262</v>
      </c>
      <c r="F132" s="1" t="s">
        <v>23</v>
      </c>
      <c r="G132" s="1" t="s">
        <v>26</v>
      </c>
      <c r="H132" s="2">
        <v>3700</v>
      </c>
      <c r="I132" s="3">
        <v>44999</v>
      </c>
      <c r="J132" s="2">
        <v>-3700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1" t="s">
        <v>263</v>
      </c>
    </row>
    <row r="133" spans="1:21" x14ac:dyDescent="0.2">
      <c r="A133" s="1" t="s">
        <v>21</v>
      </c>
      <c r="B133" s="1" t="s">
        <v>22</v>
      </c>
      <c r="C133" s="1" t="s">
        <v>23</v>
      </c>
      <c r="D133" s="1" t="s">
        <v>24</v>
      </c>
      <c r="E133" s="1" t="s">
        <v>264</v>
      </c>
      <c r="F133" s="1" t="s">
        <v>23</v>
      </c>
      <c r="G133" s="1" t="s">
        <v>26</v>
      </c>
      <c r="H133" s="2">
        <v>3700</v>
      </c>
      <c r="I133" s="3">
        <v>44999</v>
      </c>
      <c r="J133" s="2">
        <v>-3700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1" t="s">
        <v>265</v>
      </c>
    </row>
    <row r="134" spans="1:21" x14ac:dyDescent="0.2">
      <c r="A134" s="1" t="s">
        <v>21</v>
      </c>
      <c r="B134" s="1" t="s">
        <v>22</v>
      </c>
      <c r="C134" s="1" t="s">
        <v>23</v>
      </c>
      <c r="D134" s="1" t="s">
        <v>24</v>
      </c>
      <c r="E134" s="1" t="s">
        <v>266</v>
      </c>
      <c r="F134" s="1" t="s">
        <v>23</v>
      </c>
      <c r="G134" s="1" t="s">
        <v>26</v>
      </c>
      <c r="H134" s="2">
        <v>3700</v>
      </c>
      <c r="I134" s="3">
        <v>44999</v>
      </c>
      <c r="J134" s="2">
        <v>-3700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1" t="s">
        <v>267</v>
      </c>
    </row>
    <row r="135" spans="1:21" x14ac:dyDescent="0.2">
      <c r="A135" s="1" t="s">
        <v>21</v>
      </c>
      <c r="B135" s="1" t="s">
        <v>22</v>
      </c>
      <c r="C135" s="1" t="s">
        <v>23</v>
      </c>
      <c r="D135" s="1" t="s">
        <v>24</v>
      </c>
      <c r="E135" s="1" t="s">
        <v>268</v>
      </c>
      <c r="F135" s="1" t="s">
        <v>23</v>
      </c>
      <c r="G135" s="1" t="s">
        <v>26</v>
      </c>
      <c r="H135" s="2">
        <v>3700</v>
      </c>
      <c r="I135" s="3">
        <v>44999</v>
      </c>
      <c r="J135" s="2">
        <v>-3700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1" t="s">
        <v>269</v>
      </c>
    </row>
    <row r="136" spans="1:21" x14ac:dyDescent="0.2">
      <c r="A136" s="1" t="s">
        <v>21</v>
      </c>
      <c r="B136" s="1" t="s">
        <v>22</v>
      </c>
      <c r="C136" s="1" t="s">
        <v>23</v>
      </c>
      <c r="D136" s="1" t="s">
        <v>24</v>
      </c>
      <c r="E136" s="1" t="s">
        <v>270</v>
      </c>
      <c r="F136" s="1" t="s">
        <v>23</v>
      </c>
      <c r="G136" s="1" t="s">
        <v>26</v>
      </c>
      <c r="H136" s="2">
        <v>3700</v>
      </c>
      <c r="I136" s="3">
        <v>44999</v>
      </c>
      <c r="J136" s="2">
        <v>-3700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1" t="s">
        <v>271</v>
      </c>
    </row>
    <row r="137" spans="1:21" x14ac:dyDescent="0.2">
      <c r="A137" s="1" t="s">
        <v>21</v>
      </c>
      <c r="B137" s="1" t="s">
        <v>22</v>
      </c>
      <c r="C137" s="1" t="s">
        <v>23</v>
      </c>
      <c r="D137" s="1" t="s">
        <v>24</v>
      </c>
      <c r="E137" s="1" t="s">
        <v>272</v>
      </c>
      <c r="F137" s="1" t="s">
        <v>23</v>
      </c>
      <c r="G137" s="1" t="s">
        <v>26</v>
      </c>
      <c r="H137" s="2">
        <v>3700</v>
      </c>
      <c r="I137" s="3">
        <v>44999</v>
      </c>
      <c r="J137" s="2">
        <v>-3700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1" t="s">
        <v>273</v>
      </c>
    </row>
    <row r="138" spans="1:21" x14ac:dyDescent="0.2">
      <c r="A138" s="1" t="s">
        <v>21</v>
      </c>
      <c r="B138" s="1" t="s">
        <v>22</v>
      </c>
      <c r="C138" s="1" t="s">
        <v>23</v>
      </c>
      <c r="D138" s="1" t="s">
        <v>24</v>
      </c>
      <c r="E138" s="1" t="s">
        <v>274</v>
      </c>
      <c r="F138" s="1" t="s">
        <v>23</v>
      </c>
      <c r="G138" s="1" t="s">
        <v>26</v>
      </c>
      <c r="H138" s="2">
        <v>3700</v>
      </c>
      <c r="I138" s="3">
        <v>44999</v>
      </c>
      <c r="J138" s="2">
        <v>-3700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1" t="s">
        <v>275</v>
      </c>
    </row>
    <row r="139" spans="1:21" x14ac:dyDescent="0.2">
      <c r="A139" s="1" t="s">
        <v>21</v>
      </c>
      <c r="B139" s="1" t="s">
        <v>22</v>
      </c>
      <c r="C139" s="1" t="s">
        <v>23</v>
      </c>
      <c r="D139" s="1" t="s">
        <v>24</v>
      </c>
      <c r="E139" s="1" t="s">
        <v>276</v>
      </c>
      <c r="F139" s="1" t="s">
        <v>23</v>
      </c>
      <c r="G139" s="1" t="s">
        <v>26</v>
      </c>
      <c r="H139" s="2">
        <v>3700</v>
      </c>
      <c r="I139" s="3">
        <v>44999</v>
      </c>
      <c r="J139" s="2">
        <v>-3700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1" t="s">
        <v>277</v>
      </c>
    </row>
    <row r="140" spans="1:21" x14ac:dyDescent="0.2">
      <c r="A140" s="1" t="s">
        <v>21</v>
      </c>
      <c r="B140" s="1" t="s">
        <v>22</v>
      </c>
      <c r="C140" s="1" t="s">
        <v>23</v>
      </c>
      <c r="D140" s="1" t="s">
        <v>24</v>
      </c>
      <c r="E140" s="1" t="s">
        <v>278</v>
      </c>
      <c r="F140" s="1" t="s">
        <v>23</v>
      </c>
      <c r="G140" s="1" t="s">
        <v>26</v>
      </c>
      <c r="H140" s="2">
        <v>3700</v>
      </c>
      <c r="I140" s="3">
        <v>44999</v>
      </c>
      <c r="J140" s="2">
        <v>-3700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1" t="s">
        <v>279</v>
      </c>
    </row>
    <row r="141" spans="1:21" x14ac:dyDescent="0.2">
      <c r="A141" s="1" t="s">
        <v>21</v>
      </c>
      <c r="B141" s="1" t="s">
        <v>22</v>
      </c>
      <c r="C141" s="1" t="s">
        <v>23</v>
      </c>
      <c r="D141" s="1" t="s">
        <v>24</v>
      </c>
      <c r="E141" s="1" t="s">
        <v>280</v>
      </c>
      <c r="F141" s="1" t="s">
        <v>23</v>
      </c>
      <c r="G141" s="1" t="s">
        <v>26</v>
      </c>
      <c r="H141" s="2">
        <v>14700</v>
      </c>
      <c r="I141" s="3">
        <v>44999</v>
      </c>
      <c r="J141" s="2">
        <v>-14700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1" t="s">
        <v>281</v>
      </c>
    </row>
    <row r="142" spans="1:21" x14ac:dyDescent="0.2">
      <c r="A142" s="1" t="s">
        <v>21</v>
      </c>
      <c r="B142" s="1" t="s">
        <v>22</v>
      </c>
      <c r="C142" s="1" t="s">
        <v>23</v>
      </c>
      <c r="D142" s="1" t="s">
        <v>24</v>
      </c>
      <c r="E142" s="1" t="s">
        <v>282</v>
      </c>
      <c r="F142" s="1" t="s">
        <v>23</v>
      </c>
      <c r="G142" s="1" t="s">
        <v>26</v>
      </c>
      <c r="H142" s="2">
        <v>3700</v>
      </c>
      <c r="I142" s="3">
        <v>44999</v>
      </c>
      <c r="J142" s="2">
        <v>-3700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1" t="s">
        <v>283</v>
      </c>
    </row>
    <row r="143" spans="1:21" x14ac:dyDescent="0.2">
      <c r="A143" s="1" t="s">
        <v>21</v>
      </c>
      <c r="B143" s="1" t="s">
        <v>22</v>
      </c>
      <c r="C143" s="1" t="s">
        <v>23</v>
      </c>
      <c r="D143" s="1" t="s">
        <v>24</v>
      </c>
      <c r="E143" s="1" t="s">
        <v>284</v>
      </c>
      <c r="F143" s="1" t="s">
        <v>23</v>
      </c>
      <c r="G143" s="1" t="s">
        <v>26</v>
      </c>
      <c r="H143" s="2">
        <v>14700</v>
      </c>
      <c r="I143" s="3">
        <v>44999</v>
      </c>
      <c r="J143" s="2">
        <v>-14700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1" t="s">
        <v>285</v>
      </c>
    </row>
    <row r="144" spans="1:21" x14ac:dyDescent="0.2">
      <c r="A144" s="1" t="s">
        <v>21</v>
      </c>
      <c r="B144" s="1" t="s">
        <v>22</v>
      </c>
      <c r="C144" s="1" t="s">
        <v>23</v>
      </c>
      <c r="D144" s="1" t="s">
        <v>24</v>
      </c>
      <c r="E144" s="1" t="s">
        <v>286</v>
      </c>
      <c r="F144" s="1" t="s">
        <v>23</v>
      </c>
      <c r="G144" s="1" t="s">
        <v>26</v>
      </c>
      <c r="H144" s="2">
        <v>3700</v>
      </c>
      <c r="I144" s="3">
        <v>44999</v>
      </c>
      <c r="J144" s="2">
        <v>-3700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1" t="s">
        <v>287</v>
      </c>
    </row>
    <row r="145" spans="1:21" x14ac:dyDescent="0.2">
      <c r="A145" s="1" t="s">
        <v>21</v>
      </c>
      <c r="B145" s="1" t="s">
        <v>22</v>
      </c>
      <c r="C145" s="1" t="s">
        <v>23</v>
      </c>
      <c r="D145" s="1" t="s">
        <v>24</v>
      </c>
      <c r="E145" s="1" t="s">
        <v>288</v>
      </c>
      <c r="F145" s="1" t="s">
        <v>23</v>
      </c>
      <c r="G145" s="1" t="s">
        <v>26</v>
      </c>
      <c r="H145" s="2">
        <v>3700</v>
      </c>
      <c r="I145" s="3">
        <v>44999</v>
      </c>
      <c r="J145" s="2">
        <v>-3700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1" t="s">
        <v>289</v>
      </c>
    </row>
    <row r="146" spans="1:21" x14ac:dyDescent="0.2">
      <c r="A146" s="1" t="s">
        <v>21</v>
      </c>
      <c r="B146" s="1" t="s">
        <v>22</v>
      </c>
      <c r="C146" s="1" t="s">
        <v>23</v>
      </c>
      <c r="D146" s="1" t="s">
        <v>24</v>
      </c>
      <c r="E146" s="1" t="s">
        <v>290</v>
      </c>
      <c r="F146" s="1" t="s">
        <v>23</v>
      </c>
      <c r="G146" s="1" t="s">
        <v>26</v>
      </c>
      <c r="H146" s="2">
        <v>14700</v>
      </c>
      <c r="I146" s="3">
        <v>44999</v>
      </c>
      <c r="J146" s="2">
        <v>-14700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1" t="s">
        <v>291</v>
      </c>
    </row>
    <row r="147" spans="1:21" x14ac:dyDescent="0.2">
      <c r="A147" s="1" t="s">
        <v>21</v>
      </c>
      <c r="B147" s="1" t="s">
        <v>22</v>
      </c>
      <c r="C147" s="1" t="s">
        <v>23</v>
      </c>
      <c r="D147" s="1" t="s">
        <v>24</v>
      </c>
      <c r="E147" s="1" t="s">
        <v>292</v>
      </c>
      <c r="F147" s="1" t="s">
        <v>23</v>
      </c>
      <c r="G147" s="1" t="s">
        <v>26</v>
      </c>
      <c r="H147" s="2">
        <v>3700</v>
      </c>
      <c r="I147" s="3">
        <v>44999</v>
      </c>
      <c r="J147" s="2">
        <v>-3700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1" t="s">
        <v>293</v>
      </c>
    </row>
    <row r="148" spans="1:21" x14ac:dyDescent="0.2">
      <c r="A148" s="1" t="s">
        <v>21</v>
      </c>
      <c r="B148" s="1" t="s">
        <v>22</v>
      </c>
      <c r="C148" s="1" t="s">
        <v>23</v>
      </c>
      <c r="D148" s="1" t="s">
        <v>24</v>
      </c>
      <c r="E148" s="1" t="s">
        <v>294</v>
      </c>
      <c r="F148" s="1" t="s">
        <v>23</v>
      </c>
      <c r="G148" s="1" t="s">
        <v>26</v>
      </c>
      <c r="H148" s="2">
        <v>14700</v>
      </c>
      <c r="I148" s="3">
        <v>44999</v>
      </c>
      <c r="J148" s="2">
        <v>-14700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1" t="s">
        <v>295</v>
      </c>
    </row>
    <row r="149" spans="1:21" x14ac:dyDescent="0.2">
      <c r="A149" s="1" t="s">
        <v>21</v>
      </c>
      <c r="B149" s="1" t="s">
        <v>22</v>
      </c>
      <c r="C149" s="1" t="s">
        <v>23</v>
      </c>
      <c r="D149" s="1" t="s">
        <v>24</v>
      </c>
      <c r="E149" s="1" t="s">
        <v>296</v>
      </c>
      <c r="F149" s="1" t="s">
        <v>23</v>
      </c>
      <c r="G149" s="1" t="s">
        <v>26</v>
      </c>
      <c r="H149" s="2">
        <v>3700</v>
      </c>
      <c r="I149" s="3">
        <v>44999</v>
      </c>
      <c r="J149" s="2">
        <v>-3700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1" t="s">
        <v>297</v>
      </c>
    </row>
    <row r="150" spans="1:21" x14ac:dyDescent="0.2">
      <c r="A150" s="1" t="s">
        <v>21</v>
      </c>
      <c r="B150" s="1" t="s">
        <v>22</v>
      </c>
      <c r="C150" s="1" t="s">
        <v>23</v>
      </c>
      <c r="D150" s="1" t="s">
        <v>24</v>
      </c>
      <c r="E150" s="1" t="s">
        <v>298</v>
      </c>
      <c r="F150" s="1" t="s">
        <v>23</v>
      </c>
      <c r="G150" s="1" t="s">
        <v>26</v>
      </c>
      <c r="H150" s="2">
        <v>14700</v>
      </c>
      <c r="I150" s="3">
        <v>44999</v>
      </c>
      <c r="J150" s="2">
        <v>-14700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1" t="s">
        <v>299</v>
      </c>
    </row>
    <row r="151" spans="1:21" x14ac:dyDescent="0.2">
      <c r="A151" s="1" t="s">
        <v>21</v>
      </c>
      <c r="B151" s="1" t="s">
        <v>22</v>
      </c>
      <c r="C151" s="1" t="s">
        <v>23</v>
      </c>
      <c r="D151" s="1" t="s">
        <v>24</v>
      </c>
      <c r="E151" s="1" t="s">
        <v>300</v>
      </c>
      <c r="F151" s="1" t="s">
        <v>23</v>
      </c>
      <c r="G151" s="1" t="s">
        <v>26</v>
      </c>
      <c r="H151" s="2">
        <v>3700</v>
      </c>
      <c r="I151" s="3">
        <v>44999</v>
      </c>
      <c r="J151" s="2">
        <v>-3700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1" t="s">
        <v>301</v>
      </c>
    </row>
    <row r="152" spans="1:21" x14ac:dyDescent="0.2">
      <c r="A152" s="1" t="s">
        <v>21</v>
      </c>
      <c r="B152" s="1" t="s">
        <v>22</v>
      </c>
      <c r="C152" s="1" t="s">
        <v>23</v>
      </c>
      <c r="D152" s="1" t="s">
        <v>24</v>
      </c>
      <c r="E152" s="1" t="s">
        <v>302</v>
      </c>
      <c r="F152" s="1" t="s">
        <v>23</v>
      </c>
      <c r="G152" s="1" t="s">
        <v>26</v>
      </c>
      <c r="H152" s="2">
        <v>3700</v>
      </c>
      <c r="I152" s="3">
        <v>44999</v>
      </c>
      <c r="J152" s="2">
        <v>-3700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1" t="s">
        <v>303</v>
      </c>
    </row>
    <row r="153" spans="1:21" x14ac:dyDescent="0.2">
      <c r="A153" s="1" t="s">
        <v>21</v>
      </c>
      <c r="B153" s="1" t="s">
        <v>22</v>
      </c>
      <c r="C153" s="1" t="s">
        <v>23</v>
      </c>
      <c r="D153" s="1" t="s">
        <v>24</v>
      </c>
      <c r="E153" s="1" t="s">
        <v>304</v>
      </c>
      <c r="F153" s="1" t="s">
        <v>23</v>
      </c>
      <c r="G153" s="1" t="s">
        <v>26</v>
      </c>
      <c r="H153" s="2">
        <v>3700</v>
      </c>
      <c r="I153" s="3">
        <v>44999</v>
      </c>
      <c r="J153" s="2">
        <v>-3700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  <c r="P153" s="2">
        <v>0</v>
      </c>
      <c r="Q153" s="2">
        <v>0</v>
      </c>
      <c r="R153" s="2">
        <v>0</v>
      </c>
      <c r="S153" s="2">
        <v>0</v>
      </c>
      <c r="T153" s="2">
        <v>0</v>
      </c>
      <c r="U153" s="1" t="s">
        <v>305</v>
      </c>
    </row>
    <row r="154" spans="1:21" x14ac:dyDescent="0.2">
      <c r="A154" s="1" t="s">
        <v>21</v>
      </c>
      <c r="B154" s="1" t="s">
        <v>22</v>
      </c>
      <c r="C154" s="1" t="s">
        <v>23</v>
      </c>
      <c r="D154" s="1" t="s">
        <v>24</v>
      </c>
      <c r="E154" s="1" t="s">
        <v>306</v>
      </c>
      <c r="F154" s="1" t="s">
        <v>23</v>
      </c>
      <c r="G154" s="1" t="s">
        <v>26</v>
      </c>
      <c r="H154" s="2">
        <v>3700</v>
      </c>
      <c r="I154" s="3">
        <v>44999</v>
      </c>
      <c r="J154" s="2">
        <v>-3700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 s="2">
        <v>0</v>
      </c>
      <c r="U154" s="1" t="s">
        <v>307</v>
      </c>
    </row>
    <row r="155" spans="1:21" x14ac:dyDescent="0.2">
      <c r="A155" s="1" t="s">
        <v>21</v>
      </c>
      <c r="B155" s="1" t="s">
        <v>22</v>
      </c>
      <c r="C155" s="1" t="s">
        <v>23</v>
      </c>
      <c r="D155" s="1" t="s">
        <v>24</v>
      </c>
      <c r="E155" s="1" t="s">
        <v>308</v>
      </c>
      <c r="F155" s="1" t="s">
        <v>23</v>
      </c>
      <c r="G155" s="1" t="s">
        <v>26</v>
      </c>
      <c r="H155" s="2">
        <v>3700</v>
      </c>
      <c r="I155" s="3">
        <v>44999</v>
      </c>
      <c r="J155" s="2">
        <v>-3700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0</v>
      </c>
      <c r="Q155" s="2">
        <v>0</v>
      </c>
      <c r="R155" s="2">
        <v>0</v>
      </c>
      <c r="S155" s="2">
        <v>0</v>
      </c>
      <c r="T155" s="2">
        <v>0</v>
      </c>
      <c r="U155" s="1" t="s">
        <v>309</v>
      </c>
    </row>
    <row r="156" spans="1:21" x14ac:dyDescent="0.2">
      <c r="A156" s="1" t="s">
        <v>21</v>
      </c>
      <c r="B156" s="1" t="s">
        <v>22</v>
      </c>
      <c r="C156" s="1" t="s">
        <v>23</v>
      </c>
      <c r="D156" s="1" t="s">
        <v>24</v>
      </c>
      <c r="E156" s="1" t="s">
        <v>310</v>
      </c>
      <c r="F156" s="1" t="s">
        <v>23</v>
      </c>
      <c r="G156" s="1" t="s">
        <v>26</v>
      </c>
      <c r="H156" s="2">
        <v>3700</v>
      </c>
      <c r="I156" s="3">
        <v>44999</v>
      </c>
      <c r="J156" s="2">
        <v>-3700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1" t="s">
        <v>311</v>
      </c>
    </row>
    <row r="157" spans="1:21" x14ac:dyDescent="0.2">
      <c r="A157" s="1" t="s">
        <v>21</v>
      </c>
      <c r="B157" s="1" t="s">
        <v>22</v>
      </c>
      <c r="C157" s="1" t="s">
        <v>23</v>
      </c>
      <c r="D157" s="1" t="s">
        <v>24</v>
      </c>
      <c r="E157" s="1" t="s">
        <v>312</v>
      </c>
      <c r="F157" s="1" t="s">
        <v>23</v>
      </c>
      <c r="G157" s="1" t="s">
        <v>26</v>
      </c>
      <c r="H157" s="2">
        <v>14700</v>
      </c>
      <c r="I157" s="3">
        <v>44999</v>
      </c>
      <c r="J157" s="2">
        <v>-14700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 s="2">
        <v>0</v>
      </c>
      <c r="U157" s="1" t="s">
        <v>313</v>
      </c>
    </row>
    <row r="158" spans="1:21" x14ac:dyDescent="0.2">
      <c r="A158" s="1" t="s">
        <v>21</v>
      </c>
      <c r="B158" s="1" t="s">
        <v>22</v>
      </c>
      <c r="C158" s="1" t="s">
        <v>23</v>
      </c>
      <c r="D158" s="1" t="s">
        <v>24</v>
      </c>
      <c r="E158" s="1" t="s">
        <v>314</v>
      </c>
      <c r="F158" s="1" t="s">
        <v>23</v>
      </c>
      <c r="G158" s="1" t="s">
        <v>26</v>
      </c>
      <c r="H158" s="2">
        <v>3700</v>
      </c>
      <c r="I158" s="3">
        <v>44999</v>
      </c>
      <c r="J158" s="2">
        <v>-3700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1" t="s">
        <v>315</v>
      </c>
    </row>
    <row r="159" spans="1:21" x14ac:dyDescent="0.2">
      <c r="A159" s="1" t="s">
        <v>21</v>
      </c>
      <c r="B159" s="1" t="s">
        <v>22</v>
      </c>
      <c r="C159" s="1" t="s">
        <v>23</v>
      </c>
      <c r="D159" s="1" t="s">
        <v>24</v>
      </c>
      <c r="E159" s="1" t="s">
        <v>316</v>
      </c>
      <c r="F159" s="1" t="s">
        <v>23</v>
      </c>
      <c r="G159" s="1" t="s">
        <v>26</v>
      </c>
      <c r="H159" s="2">
        <v>3700</v>
      </c>
      <c r="I159" s="3">
        <v>44999</v>
      </c>
      <c r="J159" s="2">
        <v>-3700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1" t="s">
        <v>317</v>
      </c>
    </row>
    <row r="160" spans="1:21" x14ac:dyDescent="0.2">
      <c r="A160" s="1" t="s">
        <v>21</v>
      </c>
      <c r="B160" s="1" t="s">
        <v>22</v>
      </c>
      <c r="C160" s="1" t="s">
        <v>23</v>
      </c>
      <c r="D160" s="1" t="s">
        <v>24</v>
      </c>
      <c r="E160" s="1" t="s">
        <v>318</v>
      </c>
      <c r="F160" s="1" t="s">
        <v>23</v>
      </c>
      <c r="G160" s="1" t="s">
        <v>26</v>
      </c>
      <c r="H160" s="2">
        <v>14700</v>
      </c>
      <c r="I160" s="3">
        <v>44999</v>
      </c>
      <c r="J160" s="2">
        <v>-14700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1" t="s">
        <v>319</v>
      </c>
    </row>
    <row r="161" spans="1:21" x14ac:dyDescent="0.2">
      <c r="A161" s="1" t="s">
        <v>21</v>
      </c>
      <c r="B161" s="1" t="s">
        <v>22</v>
      </c>
      <c r="C161" s="1" t="s">
        <v>23</v>
      </c>
      <c r="D161" s="1" t="s">
        <v>24</v>
      </c>
      <c r="E161" s="1" t="s">
        <v>320</v>
      </c>
      <c r="F161" s="1" t="s">
        <v>23</v>
      </c>
      <c r="G161" s="1" t="s">
        <v>26</v>
      </c>
      <c r="H161" s="2">
        <v>3700</v>
      </c>
      <c r="I161" s="3">
        <v>44999</v>
      </c>
      <c r="J161" s="2">
        <v>-3700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1" t="s">
        <v>321</v>
      </c>
    </row>
    <row r="162" spans="1:21" x14ac:dyDescent="0.2">
      <c r="A162" s="1" t="s">
        <v>21</v>
      </c>
      <c r="B162" s="1" t="s">
        <v>22</v>
      </c>
      <c r="C162" s="1" t="s">
        <v>23</v>
      </c>
      <c r="D162" s="1" t="s">
        <v>24</v>
      </c>
      <c r="E162" s="1" t="s">
        <v>322</v>
      </c>
      <c r="F162" s="1" t="s">
        <v>23</v>
      </c>
      <c r="G162" s="1" t="s">
        <v>26</v>
      </c>
      <c r="H162" s="2">
        <v>3700</v>
      </c>
      <c r="I162" s="3">
        <v>44999</v>
      </c>
      <c r="J162" s="2">
        <v>-3700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1" t="s">
        <v>323</v>
      </c>
    </row>
    <row r="163" spans="1:21" x14ac:dyDescent="0.2">
      <c r="A163" s="1" t="s">
        <v>21</v>
      </c>
      <c r="B163" s="1" t="s">
        <v>22</v>
      </c>
      <c r="C163" s="1" t="s">
        <v>23</v>
      </c>
      <c r="D163" s="1" t="s">
        <v>24</v>
      </c>
      <c r="E163" s="1" t="s">
        <v>324</v>
      </c>
      <c r="F163" s="1" t="s">
        <v>23</v>
      </c>
      <c r="G163" s="1" t="s">
        <v>26</v>
      </c>
      <c r="H163" s="2">
        <v>3700</v>
      </c>
      <c r="I163" s="3">
        <v>44999</v>
      </c>
      <c r="J163" s="2">
        <v>-3700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1" t="s">
        <v>325</v>
      </c>
    </row>
    <row r="164" spans="1:21" x14ac:dyDescent="0.2">
      <c r="A164" s="1" t="s">
        <v>21</v>
      </c>
      <c r="B164" s="1" t="s">
        <v>22</v>
      </c>
      <c r="C164" s="1" t="s">
        <v>23</v>
      </c>
      <c r="D164" s="1" t="s">
        <v>24</v>
      </c>
      <c r="E164" s="1" t="s">
        <v>326</v>
      </c>
      <c r="F164" s="1" t="s">
        <v>23</v>
      </c>
      <c r="G164" s="1" t="s">
        <v>26</v>
      </c>
      <c r="H164" s="2">
        <v>3700</v>
      </c>
      <c r="I164" s="3">
        <v>44999</v>
      </c>
      <c r="J164" s="2">
        <v>-3700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1" t="s">
        <v>327</v>
      </c>
    </row>
    <row r="165" spans="1:21" x14ac:dyDescent="0.2">
      <c r="A165" s="1" t="s">
        <v>21</v>
      </c>
      <c r="B165" s="1" t="s">
        <v>22</v>
      </c>
      <c r="C165" s="1" t="s">
        <v>23</v>
      </c>
      <c r="D165" s="1" t="s">
        <v>24</v>
      </c>
      <c r="E165" s="1" t="s">
        <v>328</v>
      </c>
      <c r="F165" s="1" t="s">
        <v>23</v>
      </c>
      <c r="G165" s="1" t="s">
        <v>26</v>
      </c>
      <c r="H165" s="2">
        <v>3700</v>
      </c>
      <c r="I165" s="3">
        <v>44999</v>
      </c>
      <c r="J165" s="2">
        <v>-3700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  <c r="Q165" s="2">
        <v>0</v>
      </c>
      <c r="R165" s="2">
        <v>0</v>
      </c>
      <c r="S165" s="2">
        <v>0</v>
      </c>
      <c r="T165" s="2">
        <v>0</v>
      </c>
      <c r="U165" s="1" t="s">
        <v>329</v>
      </c>
    </row>
    <row r="166" spans="1:21" x14ac:dyDescent="0.2">
      <c r="A166" s="1" t="s">
        <v>21</v>
      </c>
      <c r="B166" s="1" t="s">
        <v>22</v>
      </c>
      <c r="C166" s="1" t="s">
        <v>23</v>
      </c>
      <c r="D166" s="1" t="s">
        <v>24</v>
      </c>
      <c r="E166" s="1" t="s">
        <v>330</v>
      </c>
      <c r="F166" s="1" t="s">
        <v>23</v>
      </c>
      <c r="G166" s="1" t="s">
        <v>26</v>
      </c>
      <c r="H166" s="2">
        <v>3700</v>
      </c>
      <c r="I166" s="3">
        <v>44999</v>
      </c>
      <c r="J166" s="2">
        <v>-3700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1" t="s">
        <v>331</v>
      </c>
    </row>
    <row r="167" spans="1:21" x14ac:dyDescent="0.2">
      <c r="A167" s="1" t="s">
        <v>21</v>
      </c>
      <c r="B167" s="1" t="s">
        <v>22</v>
      </c>
      <c r="C167" s="1" t="s">
        <v>23</v>
      </c>
      <c r="D167" s="1" t="s">
        <v>24</v>
      </c>
      <c r="E167" s="1" t="s">
        <v>332</v>
      </c>
      <c r="F167" s="1" t="s">
        <v>23</v>
      </c>
      <c r="G167" s="1" t="s">
        <v>26</v>
      </c>
      <c r="H167" s="2">
        <v>3700</v>
      </c>
      <c r="I167" s="3">
        <v>44999</v>
      </c>
      <c r="J167" s="2">
        <v>-3700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1" t="s">
        <v>333</v>
      </c>
    </row>
    <row r="168" spans="1:21" x14ac:dyDescent="0.2">
      <c r="A168" s="1" t="s">
        <v>21</v>
      </c>
      <c r="B168" s="1" t="s">
        <v>22</v>
      </c>
      <c r="C168" s="1" t="s">
        <v>23</v>
      </c>
      <c r="D168" s="1" t="s">
        <v>24</v>
      </c>
      <c r="E168" s="1" t="s">
        <v>334</v>
      </c>
      <c r="F168" s="1" t="s">
        <v>23</v>
      </c>
      <c r="G168" s="1" t="s">
        <v>26</v>
      </c>
      <c r="H168" s="2">
        <v>3700</v>
      </c>
      <c r="I168" s="3">
        <v>44999</v>
      </c>
      <c r="J168" s="2">
        <v>-3700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  <c r="U168" s="1" t="s">
        <v>335</v>
      </c>
    </row>
    <row r="169" spans="1:21" x14ac:dyDescent="0.2">
      <c r="A169" s="1" t="s">
        <v>21</v>
      </c>
      <c r="B169" s="1" t="s">
        <v>22</v>
      </c>
      <c r="C169" s="1" t="s">
        <v>23</v>
      </c>
      <c r="D169" s="1" t="s">
        <v>24</v>
      </c>
      <c r="E169" s="1" t="s">
        <v>336</v>
      </c>
      <c r="F169" s="1" t="s">
        <v>23</v>
      </c>
      <c r="G169" s="1" t="s">
        <v>26</v>
      </c>
      <c r="H169" s="2">
        <v>14700</v>
      </c>
      <c r="I169" s="3">
        <v>44999</v>
      </c>
      <c r="J169" s="2">
        <v>-14700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1" t="s">
        <v>337</v>
      </c>
    </row>
    <row r="170" spans="1:21" x14ac:dyDescent="0.2">
      <c r="A170" s="1" t="s">
        <v>21</v>
      </c>
      <c r="B170" s="1" t="s">
        <v>22</v>
      </c>
      <c r="C170" s="1" t="s">
        <v>23</v>
      </c>
      <c r="D170" s="1" t="s">
        <v>24</v>
      </c>
      <c r="E170" s="1" t="s">
        <v>338</v>
      </c>
      <c r="F170" s="1" t="s">
        <v>23</v>
      </c>
      <c r="G170" s="1" t="s">
        <v>26</v>
      </c>
      <c r="H170" s="2">
        <v>3700</v>
      </c>
      <c r="I170" s="3">
        <v>44999</v>
      </c>
      <c r="J170" s="2">
        <v>-3700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1" t="s">
        <v>339</v>
      </c>
    </row>
    <row r="171" spans="1:21" x14ac:dyDescent="0.2">
      <c r="A171" s="1" t="s">
        <v>21</v>
      </c>
      <c r="B171" s="1" t="s">
        <v>22</v>
      </c>
      <c r="C171" s="1" t="s">
        <v>23</v>
      </c>
      <c r="D171" s="1" t="s">
        <v>24</v>
      </c>
      <c r="E171" s="1" t="s">
        <v>340</v>
      </c>
      <c r="F171" s="1" t="s">
        <v>23</v>
      </c>
      <c r="G171" s="1" t="s">
        <v>26</v>
      </c>
      <c r="H171" s="2">
        <v>3700</v>
      </c>
      <c r="I171" s="3">
        <v>44999</v>
      </c>
      <c r="J171" s="2">
        <v>-3700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1" t="s">
        <v>341</v>
      </c>
    </row>
    <row r="172" spans="1:21" x14ac:dyDescent="0.2">
      <c r="A172" s="1" t="s">
        <v>21</v>
      </c>
      <c r="B172" s="1" t="s">
        <v>22</v>
      </c>
      <c r="C172" s="1" t="s">
        <v>23</v>
      </c>
      <c r="D172" s="1" t="s">
        <v>24</v>
      </c>
      <c r="E172" s="1" t="s">
        <v>342</v>
      </c>
      <c r="F172" s="1" t="s">
        <v>23</v>
      </c>
      <c r="G172" s="1" t="s">
        <v>26</v>
      </c>
      <c r="H172" s="2">
        <v>14700</v>
      </c>
      <c r="I172" s="3">
        <v>44999</v>
      </c>
      <c r="J172" s="2">
        <v>-14700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1" t="s">
        <v>343</v>
      </c>
    </row>
    <row r="173" spans="1:21" x14ac:dyDescent="0.2">
      <c r="A173" s="1" t="s">
        <v>21</v>
      </c>
      <c r="B173" s="1" t="s">
        <v>22</v>
      </c>
      <c r="C173" s="1" t="s">
        <v>23</v>
      </c>
      <c r="D173" s="1" t="s">
        <v>24</v>
      </c>
      <c r="E173" s="1" t="s">
        <v>344</v>
      </c>
      <c r="F173" s="1" t="s">
        <v>23</v>
      </c>
      <c r="G173" s="1" t="s">
        <v>26</v>
      </c>
      <c r="H173" s="2">
        <v>3700</v>
      </c>
      <c r="I173" s="3">
        <v>44999</v>
      </c>
      <c r="J173" s="2">
        <v>-3700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  <c r="U173" s="1" t="s">
        <v>345</v>
      </c>
    </row>
    <row r="174" spans="1:21" x14ac:dyDescent="0.2">
      <c r="A174" s="1" t="s">
        <v>21</v>
      </c>
      <c r="B174" s="1" t="s">
        <v>22</v>
      </c>
      <c r="C174" s="1" t="s">
        <v>23</v>
      </c>
      <c r="D174" s="1" t="s">
        <v>24</v>
      </c>
      <c r="E174" s="1" t="s">
        <v>346</v>
      </c>
      <c r="F174" s="1" t="s">
        <v>23</v>
      </c>
      <c r="G174" s="1" t="s">
        <v>26</v>
      </c>
      <c r="H174" s="2">
        <v>3700</v>
      </c>
      <c r="I174" s="3">
        <v>44999</v>
      </c>
      <c r="J174" s="2">
        <v>-3700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1" t="s">
        <v>347</v>
      </c>
    </row>
    <row r="175" spans="1:21" x14ac:dyDescent="0.2">
      <c r="A175" s="1" t="s">
        <v>21</v>
      </c>
      <c r="B175" s="1" t="s">
        <v>22</v>
      </c>
      <c r="C175" s="1" t="s">
        <v>23</v>
      </c>
      <c r="D175" s="1" t="s">
        <v>24</v>
      </c>
      <c r="E175" s="1" t="s">
        <v>348</v>
      </c>
      <c r="F175" s="1" t="s">
        <v>23</v>
      </c>
      <c r="G175" s="1" t="s">
        <v>26</v>
      </c>
      <c r="H175" s="2">
        <v>3700</v>
      </c>
      <c r="I175" s="3">
        <v>45000</v>
      </c>
      <c r="J175" s="2">
        <v>-3700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1" t="s">
        <v>349</v>
      </c>
    </row>
    <row r="176" spans="1:21" x14ac:dyDescent="0.2">
      <c r="A176" s="1" t="s">
        <v>21</v>
      </c>
      <c r="B176" s="1" t="s">
        <v>22</v>
      </c>
      <c r="C176" s="1" t="s">
        <v>23</v>
      </c>
      <c r="D176" s="1" t="s">
        <v>24</v>
      </c>
      <c r="E176" s="1" t="s">
        <v>350</v>
      </c>
      <c r="F176" s="1" t="s">
        <v>23</v>
      </c>
      <c r="G176" s="1" t="s">
        <v>26</v>
      </c>
      <c r="H176" s="2">
        <v>3700</v>
      </c>
      <c r="I176" s="3">
        <v>45000</v>
      </c>
      <c r="J176" s="2">
        <v>-3700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1" t="s">
        <v>351</v>
      </c>
    </row>
    <row r="177" spans="1:21" x14ac:dyDescent="0.2">
      <c r="A177" s="1" t="s">
        <v>21</v>
      </c>
      <c r="B177" s="1" t="s">
        <v>22</v>
      </c>
      <c r="C177" s="1" t="s">
        <v>23</v>
      </c>
      <c r="D177" s="1" t="s">
        <v>24</v>
      </c>
      <c r="E177" s="1" t="s">
        <v>352</v>
      </c>
      <c r="F177" s="1" t="s">
        <v>23</v>
      </c>
      <c r="G177" s="1" t="s">
        <v>26</v>
      </c>
      <c r="H177" s="2">
        <v>3700</v>
      </c>
      <c r="I177" s="3">
        <v>45000</v>
      </c>
      <c r="J177" s="2">
        <v>-3700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  <c r="U177" s="1" t="s">
        <v>353</v>
      </c>
    </row>
    <row r="178" spans="1:21" x14ac:dyDescent="0.2">
      <c r="A178" s="1" t="s">
        <v>21</v>
      </c>
      <c r="B178" s="1" t="s">
        <v>22</v>
      </c>
      <c r="C178" s="1" t="s">
        <v>23</v>
      </c>
      <c r="D178" s="1" t="s">
        <v>24</v>
      </c>
      <c r="E178" s="1" t="s">
        <v>354</v>
      </c>
      <c r="F178" s="1" t="s">
        <v>23</v>
      </c>
      <c r="G178" s="1" t="s">
        <v>26</v>
      </c>
      <c r="H178" s="2">
        <v>3700</v>
      </c>
      <c r="I178" s="3">
        <v>45000</v>
      </c>
      <c r="J178" s="2">
        <v>-3700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1" t="s">
        <v>355</v>
      </c>
    </row>
    <row r="179" spans="1:21" x14ac:dyDescent="0.2">
      <c r="A179" s="1" t="s">
        <v>21</v>
      </c>
      <c r="B179" s="1" t="s">
        <v>22</v>
      </c>
      <c r="C179" s="1" t="s">
        <v>23</v>
      </c>
      <c r="D179" s="1" t="s">
        <v>24</v>
      </c>
      <c r="E179" s="1" t="s">
        <v>356</v>
      </c>
      <c r="F179" s="1" t="s">
        <v>23</v>
      </c>
      <c r="G179" s="1" t="s">
        <v>26</v>
      </c>
      <c r="H179" s="2">
        <v>3700</v>
      </c>
      <c r="I179" s="3">
        <v>45000</v>
      </c>
      <c r="J179" s="2">
        <v>-3700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  <c r="Q179" s="2">
        <v>0</v>
      </c>
      <c r="R179" s="2">
        <v>0</v>
      </c>
      <c r="S179" s="2">
        <v>0</v>
      </c>
      <c r="T179" s="2">
        <v>0</v>
      </c>
      <c r="U179" s="1" t="s">
        <v>357</v>
      </c>
    </row>
    <row r="180" spans="1:21" x14ac:dyDescent="0.2">
      <c r="A180" s="1" t="s">
        <v>21</v>
      </c>
      <c r="B180" s="1" t="s">
        <v>22</v>
      </c>
      <c r="C180" s="1" t="s">
        <v>23</v>
      </c>
      <c r="D180" s="1" t="s">
        <v>24</v>
      </c>
      <c r="E180" s="1" t="s">
        <v>358</v>
      </c>
      <c r="F180" s="1" t="s">
        <v>23</v>
      </c>
      <c r="G180" s="1" t="s">
        <v>26</v>
      </c>
      <c r="H180" s="2">
        <v>3700</v>
      </c>
      <c r="I180" s="3">
        <v>45000</v>
      </c>
      <c r="J180" s="2">
        <v>-3700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0</v>
      </c>
      <c r="S180" s="2">
        <v>0</v>
      </c>
      <c r="T180" s="2">
        <v>0</v>
      </c>
      <c r="U180" s="1" t="s">
        <v>359</v>
      </c>
    </row>
    <row r="181" spans="1:21" x14ac:dyDescent="0.2">
      <c r="A181" s="1" t="s">
        <v>21</v>
      </c>
      <c r="B181" s="1" t="s">
        <v>22</v>
      </c>
      <c r="C181" s="1" t="s">
        <v>23</v>
      </c>
      <c r="D181" s="1" t="s">
        <v>24</v>
      </c>
      <c r="E181" s="1" t="s">
        <v>360</v>
      </c>
      <c r="F181" s="1" t="s">
        <v>23</v>
      </c>
      <c r="G181" s="1" t="s">
        <v>26</v>
      </c>
      <c r="H181" s="2">
        <v>3700</v>
      </c>
      <c r="I181" s="3">
        <v>45000</v>
      </c>
      <c r="J181" s="2">
        <v>-3700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1" t="s">
        <v>361</v>
      </c>
    </row>
    <row r="182" spans="1:21" x14ac:dyDescent="0.2">
      <c r="A182" s="1" t="s">
        <v>21</v>
      </c>
      <c r="B182" s="1" t="s">
        <v>22</v>
      </c>
      <c r="C182" s="1" t="s">
        <v>23</v>
      </c>
      <c r="D182" s="1" t="s">
        <v>24</v>
      </c>
      <c r="E182" s="1" t="s">
        <v>362</v>
      </c>
      <c r="F182" s="1" t="s">
        <v>23</v>
      </c>
      <c r="G182" s="1" t="s">
        <v>26</v>
      </c>
      <c r="H182" s="2">
        <v>3700</v>
      </c>
      <c r="I182" s="3">
        <v>45000</v>
      </c>
      <c r="J182" s="2">
        <v>-3700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1" t="s">
        <v>363</v>
      </c>
    </row>
    <row r="183" spans="1:21" x14ac:dyDescent="0.2">
      <c r="A183" s="1" t="s">
        <v>21</v>
      </c>
      <c r="B183" s="1" t="s">
        <v>22</v>
      </c>
      <c r="C183" s="1" t="s">
        <v>23</v>
      </c>
      <c r="D183" s="1" t="s">
        <v>24</v>
      </c>
      <c r="E183" s="1" t="s">
        <v>364</v>
      </c>
      <c r="F183" s="1" t="s">
        <v>23</v>
      </c>
      <c r="G183" s="1" t="s">
        <v>26</v>
      </c>
      <c r="H183" s="2">
        <v>3700</v>
      </c>
      <c r="I183" s="3">
        <v>45000</v>
      </c>
      <c r="J183" s="2">
        <v>-3700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1" t="s">
        <v>365</v>
      </c>
    </row>
    <row r="184" spans="1:21" x14ac:dyDescent="0.2">
      <c r="A184" s="1" t="s">
        <v>21</v>
      </c>
      <c r="B184" s="1" t="s">
        <v>22</v>
      </c>
      <c r="C184" s="1" t="s">
        <v>23</v>
      </c>
      <c r="D184" s="1" t="s">
        <v>24</v>
      </c>
      <c r="E184" s="1" t="s">
        <v>366</v>
      </c>
      <c r="F184" s="1" t="s">
        <v>23</v>
      </c>
      <c r="G184" s="1" t="s">
        <v>26</v>
      </c>
      <c r="H184" s="2">
        <v>3700</v>
      </c>
      <c r="I184" s="3">
        <v>45000</v>
      </c>
      <c r="J184" s="2">
        <v>-3700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1" t="s">
        <v>367</v>
      </c>
    </row>
    <row r="185" spans="1:21" x14ac:dyDescent="0.2">
      <c r="A185" s="1" t="s">
        <v>21</v>
      </c>
      <c r="B185" s="1" t="s">
        <v>22</v>
      </c>
      <c r="C185" s="1" t="s">
        <v>23</v>
      </c>
      <c r="D185" s="1" t="s">
        <v>24</v>
      </c>
      <c r="E185" s="1" t="s">
        <v>368</v>
      </c>
      <c r="F185" s="1" t="s">
        <v>23</v>
      </c>
      <c r="G185" s="1" t="s">
        <v>26</v>
      </c>
      <c r="H185" s="2">
        <v>3700</v>
      </c>
      <c r="I185" s="3">
        <v>45000</v>
      </c>
      <c r="J185" s="2">
        <v>-3700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1" t="s">
        <v>369</v>
      </c>
    </row>
    <row r="186" spans="1:21" x14ac:dyDescent="0.2">
      <c r="A186" s="1" t="s">
        <v>21</v>
      </c>
      <c r="B186" s="1" t="s">
        <v>22</v>
      </c>
      <c r="C186" s="1" t="s">
        <v>23</v>
      </c>
      <c r="D186" s="1" t="s">
        <v>24</v>
      </c>
      <c r="E186" s="1" t="s">
        <v>370</v>
      </c>
      <c r="F186" s="1" t="s">
        <v>23</v>
      </c>
      <c r="G186" s="1" t="s">
        <v>26</v>
      </c>
      <c r="H186" s="2">
        <v>14700</v>
      </c>
      <c r="I186" s="3">
        <v>45000</v>
      </c>
      <c r="J186" s="2">
        <v>-14700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1" t="s">
        <v>371</v>
      </c>
    </row>
    <row r="187" spans="1:21" x14ac:dyDescent="0.2">
      <c r="A187" s="1" t="s">
        <v>21</v>
      </c>
      <c r="B187" s="1" t="s">
        <v>22</v>
      </c>
      <c r="C187" s="1" t="s">
        <v>23</v>
      </c>
      <c r="D187" s="1" t="s">
        <v>24</v>
      </c>
      <c r="E187" s="1" t="s">
        <v>372</v>
      </c>
      <c r="F187" s="1" t="s">
        <v>23</v>
      </c>
      <c r="G187" s="1" t="s">
        <v>26</v>
      </c>
      <c r="H187" s="2">
        <v>3700</v>
      </c>
      <c r="I187" s="3">
        <v>45000</v>
      </c>
      <c r="J187" s="2">
        <v>-3700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1" t="s">
        <v>373</v>
      </c>
    </row>
    <row r="188" spans="1:21" x14ac:dyDescent="0.2">
      <c r="A188" s="1" t="s">
        <v>21</v>
      </c>
      <c r="B188" s="1" t="s">
        <v>22</v>
      </c>
      <c r="C188" s="1" t="s">
        <v>23</v>
      </c>
      <c r="D188" s="1" t="s">
        <v>24</v>
      </c>
      <c r="E188" s="1" t="s">
        <v>374</v>
      </c>
      <c r="F188" s="1" t="s">
        <v>23</v>
      </c>
      <c r="G188" s="1" t="s">
        <v>26</v>
      </c>
      <c r="H188" s="2">
        <v>3700</v>
      </c>
      <c r="I188" s="3">
        <v>45000</v>
      </c>
      <c r="J188" s="2">
        <v>-3700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1" t="s">
        <v>375</v>
      </c>
    </row>
    <row r="189" spans="1:21" x14ac:dyDescent="0.2">
      <c r="A189" s="1" t="s">
        <v>21</v>
      </c>
      <c r="B189" s="1" t="s">
        <v>22</v>
      </c>
      <c r="C189" s="1" t="s">
        <v>23</v>
      </c>
      <c r="D189" s="1" t="s">
        <v>24</v>
      </c>
      <c r="E189" s="1" t="s">
        <v>376</v>
      </c>
      <c r="F189" s="1" t="s">
        <v>23</v>
      </c>
      <c r="G189" s="1" t="s">
        <v>26</v>
      </c>
      <c r="H189" s="2">
        <v>3700</v>
      </c>
      <c r="I189" s="3">
        <v>45000</v>
      </c>
      <c r="J189" s="2">
        <v>-3700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1" t="s">
        <v>377</v>
      </c>
    </row>
    <row r="190" spans="1:21" x14ac:dyDescent="0.2">
      <c r="A190" s="1" t="s">
        <v>21</v>
      </c>
      <c r="B190" s="1" t="s">
        <v>22</v>
      </c>
      <c r="C190" s="1" t="s">
        <v>23</v>
      </c>
      <c r="D190" s="1" t="s">
        <v>24</v>
      </c>
      <c r="E190" s="1" t="s">
        <v>378</v>
      </c>
      <c r="F190" s="1" t="s">
        <v>23</v>
      </c>
      <c r="G190" s="1" t="s">
        <v>26</v>
      </c>
      <c r="H190" s="2">
        <v>14700</v>
      </c>
      <c r="I190" s="3">
        <v>45000</v>
      </c>
      <c r="J190" s="2">
        <v>-14700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1" t="s">
        <v>379</v>
      </c>
    </row>
    <row r="191" spans="1:21" x14ac:dyDescent="0.2">
      <c r="A191" s="1" t="s">
        <v>21</v>
      </c>
      <c r="B191" s="1" t="s">
        <v>22</v>
      </c>
      <c r="C191" s="1" t="s">
        <v>23</v>
      </c>
      <c r="D191" s="1" t="s">
        <v>24</v>
      </c>
      <c r="E191" s="1" t="s">
        <v>380</v>
      </c>
      <c r="F191" s="1" t="s">
        <v>23</v>
      </c>
      <c r="G191" s="1" t="s">
        <v>26</v>
      </c>
      <c r="H191" s="2">
        <v>3700</v>
      </c>
      <c r="I191" s="3">
        <v>45000</v>
      </c>
      <c r="J191" s="2">
        <v>-3700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1" t="s">
        <v>381</v>
      </c>
    </row>
    <row r="192" spans="1:21" x14ac:dyDescent="0.2">
      <c r="A192" s="1" t="s">
        <v>21</v>
      </c>
      <c r="B192" s="1" t="s">
        <v>22</v>
      </c>
      <c r="C192" s="1" t="s">
        <v>23</v>
      </c>
      <c r="D192" s="1" t="s">
        <v>24</v>
      </c>
      <c r="E192" s="1" t="s">
        <v>382</v>
      </c>
      <c r="F192" s="1" t="s">
        <v>23</v>
      </c>
      <c r="G192" s="1" t="s">
        <v>26</v>
      </c>
      <c r="H192" s="2">
        <v>3700</v>
      </c>
      <c r="I192" s="3">
        <v>45000</v>
      </c>
      <c r="J192" s="2">
        <v>-3700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1" t="s">
        <v>383</v>
      </c>
    </row>
    <row r="193" spans="1:21" x14ac:dyDescent="0.2">
      <c r="A193" s="1" t="s">
        <v>384</v>
      </c>
      <c r="B193" s="1" t="s">
        <v>22</v>
      </c>
      <c r="C193" s="1" t="s">
        <v>23</v>
      </c>
      <c r="D193" s="1" t="s">
        <v>24</v>
      </c>
      <c r="E193" s="1" t="s">
        <v>385</v>
      </c>
      <c r="F193" s="1" t="s">
        <v>23</v>
      </c>
      <c r="G193" s="1" t="s">
        <v>26</v>
      </c>
      <c r="H193" s="2">
        <v>297826</v>
      </c>
      <c r="I193" s="3">
        <v>44721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297826</v>
      </c>
      <c r="U193" s="1" t="s">
        <v>386</v>
      </c>
    </row>
    <row r="194" spans="1:21" x14ac:dyDescent="0.2">
      <c r="A194" s="1" t="s">
        <v>387</v>
      </c>
      <c r="B194" s="1" t="s">
        <v>22</v>
      </c>
      <c r="C194" s="1" t="s">
        <v>23</v>
      </c>
      <c r="D194" s="1" t="s">
        <v>24</v>
      </c>
      <c r="E194" s="1" t="s">
        <v>388</v>
      </c>
      <c r="F194" s="1" t="s">
        <v>23</v>
      </c>
      <c r="G194" s="1" t="s">
        <v>26</v>
      </c>
      <c r="H194" s="2">
        <v>122300</v>
      </c>
      <c r="I194" s="3">
        <v>44446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122300</v>
      </c>
      <c r="U194" s="1" t="s">
        <v>389</v>
      </c>
    </row>
  </sheetData>
  <sheetProtection formatCells="0" formatColumns="0" formatRows="0" insertColumns="0" insertRows="0" insertHyperlinks="0" deleteColumns="0" deleteRows="0" sort="0" autoFilter="0" pivotTables="0"/>
  <pageMargins left="0.69999998807907104" right="0.69999998807907104" top="0.75" bottom="0.75" header="0.30000001192092896" footer="0.30000001192092896"/>
  <pageSetup errors="blank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7"/>
    </sheetView>
  </sheetViews>
  <sheetFormatPr baseColWidth="10" defaultRowHeight="10" x14ac:dyDescent="0.2"/>
  <cols>
    <col min="1" max="1" width="37.59765625" bestFit="1" customWidth="1"/>
    <col min="2" max="2" width="14.8984375" bestFit="1" customWidth="1"/>
    <col min="3" max="3" width="16.8984375" bestFit="1" customWidth="1"/>
  </cols>
  <sheetData>
    <row r="3" spans="1:3" x14ac:dyDescent="0.2">
      <c r="A3" s="31" t="s">
        <v>631</v>
      </c>
      <c r="B3" s="30" t="s">
        <v>630</v>
      </c>
      <c r="C3" s="35" t="s">
        <v>634</v>
      </c>
    </row>
    <row r="4" spans="1:3" x14ac:dyDescent="0.2">
      <c r="A4" s="32" t="s">
        <v>628</v>
      </c>
      <c r="B4" s="36">
        <v>142</v>
      </c>
      <c r="C4" s="39">
        <v>811400</v>
      </c>
    </row>
    <row r="5" spans="1:3" x14ac:dyDescent="0.2">
      <c r="A5" s="33" t="s">
        <v>629</v>
      </c>
      <c r="B5" s="37">
        <v>50</v>
      </c>
      <c r="C5" s="40">
        <v>7992644</v>
      </c>
    </row>
    <row r="6" spans="1:3" x14ac:dyDescent="0.2">
      <c r="A6" s="33" t="s">
        <v>633</v>
      </c>
      <c r="B6" s="37">
        <v>1</v>
      </c>
      <c r="C6" s="40">
        <v>122300</v>
      </c>
    </row>
    <row r="7" spans="1:3" x14ac:dyDescent="0.2">
      <c r="A7" s="34" t="s">
        <v>632</v>
      </c>
      <c r="B7" s="38">
        <v>193</v>
      </c>
      <c r="C7" s="41">
        <v>8926344</v>
      </c>
    </row>
    <row r="8" spans="1:3" x14ac:dyDescent="0.2">
      <c r="C8" s="4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autoPageBreaks="0"/>
  </sheetPr>
  <dimension ref="A1:X196"/>
  <sheetViews>
    <sheetView tabSelected="1" workbookViewId="0">
      <pane ySplit="2" topLeftCell="A3" activePane="bottomLeft" state="frozen"/>
      <selection pane="bottomLeft" activeCell="E196" sqref="E196"/>
    </sheetView>
  </sheetViews>
  <sheetFormatPr baseColWidth="10" defaultColWidth="9.09765625" defaultRowHeight="10" x14ac:dyDescent="0.2"/>
  <cols>
    <col min="1" max="1" width="9" style="8" bestFit="1" customWidth="1"/>
    <col min="2" max="2" width="23.3984375" style="8" bestFit="1" customWidth="1"/>
    <col min="3" max="3" width="14.796875" style="8" bestFit="1" customWidth="1"/>
    <col min="4" max="4" width="17.296875" style="8" bestFit="1" customWidth="1"/>
    <col min="5" max="5" width="14.09765625" style="8" bestFit="1" customWidth="1"/>
    <col min="6" max="6" width="11.09765625" style="8" bestFit="1" customWidth="1"/>
    <col min="7" max="7" width="9.09765625" style="8"/>
    <col min="8" max="9" width="11.69921875" style="8" bestFit="1" customWidth="1"/>
    <col min="10" max="10" width="13.59765625" style="8" bestFit="1" customWidth="1"/>
    <col min="11" max="11" width="9.09765625" style="8"/>
    <col min="12" max="12" width="13.8984375" style="8" bestFit="1" customWidth="1"/>
    <col min="13" max="13" width="9.09765625" style="8"/>
    <col min="14" max="14" width="13.69921875" style="8" bestFit="1" customWidth="1"/>
    <col min="15" max="16" width="9.09765625" style="8"/>
    <col min="17" max="17" width="9.296875" style="8" bestFit="1" customWidth="1"/>
    <col min="18" max="18" width="9.09765625" style="8"/>
    <col min="19" max="19" width="11.69921875" style="8" bestFit="1" customWidth="1"/>
    <col min="20" max="20" width="13.796875" style="8" bestFit="1" customWidth="1"/>
    <col min="21" max="21" width="11.8984375" style="8" customWidth="1"/>
    <col min="22" max="22" width="12.69921875" style="8" customWidth="1"/>
    <col min="23" max="23" width="9.19921875" style="8" customWidth="1"/>
    <col min="24" max="24" width="13.09765625" style="8" bestFit="1" customWidth="1"/>
    <col min="25" max="16384" width="9.09765625" style="8"/>
  </cols>
  <sheetData>
    <row r="1" spans="1:24" x14ac:dyDescent="0.2">
      <c r="E1" s="29">
        <f>+SUBTOTAL(9,E3:E196)</f>
        <v>2382000</v>
      </c>
      <c r="H1" s="29">
        <f>+SUBTOTAL(9,H3:H196)</f>
        <v>0</v>
      </c>
      <c r="J1" s="29">
        <f>+SUBTOTAL(9,J3:J196)</f>
        <v>0</v>
      </c>
      <c r="S1" s="29">
        <f t="shared" ref="S1:U1" si="0">+SUBTOTAL(9,S3:S196)</f>
        <v>2382000</v>
      </c>
      <c r="T1" s="29">
        <f t="shared" si="0"/>
        <v>2382000</v>
      </c>
      <c r="U1" s="29">
        <f t="shared" si="0"/>
        <v>2382000</v>
      </c>
      <c r="X1" s="29">
        <f>+SUBTOTAL(9,X3:X196)</f>
        <v>0</v>
      </c>
    </row>
    <row r="2" spans="1:24" s="28" customFormat="1" ht="40" x14ac:dyDescent="0.2">
      <c r="A2" s="15" t="s">
        <v>1</v>
      </c>
      <c r="B2" s="15" t="s">
        <v>3</v>
      </c>
      <c r="C2" s="15" t="s">
        <v>4</v>
      </c>
      <c r="D2" s="15" t="s">
        <v>406</v>
      </c>
      <c r="E2" s="16" t="s">
        <v>7</v>
      </c>
      <c r="F2" s="17" t="s">
        <v>8</v>
      </c>
      <c r="G2" s="9" t="s">
        <v>405</v>
      </c>
      <c r="H2" s="10" t="s">
        <v>391</v>
      </c>
      <c r="I2" s="11" t="s">
        <v>392</v>
      </c>
      <c r="J2" s="12" t="s">
        <v>393</v>
      </c>
      <c r="K2" s="12" t="s">
        <v>394</v>
      </c>
      <c r="L2" s="13" t="s">
        <v>395</v>
      </c>
      <c r="M2" s="13" t="s">
        <v>396</v>
      </c>
      <c r="N2" s="12" t="s">
        <v>397</v>
      </c>
      <c r="O2" s="14" t="s">
        <v>398</v>
      </c>
      <c r="P2" s="14" t="s">
        <v>399</v>
      </c>
      <c r="Q2" s="14" t="s">
        <v>400</v>
      </c>
      <c r="R2" s="14" t="s">
        <v>401</v>
      </c>
      <c r="S2" s="14" t="s">
        <v>402</v>
      </c>
      <c r="T2" s="14" t="s">
        <v>403</v>
      </c>
      <c r="U2" s="13" t="s">
        <v>623</v>
      </c>
      <c r="V2" s="13" t="s">
        <v>624</v>
      </c>
      <c r="W2" s="13" t="s">
        <v>625</v>
      </c>
      <c r="X2" s="14" t="s">
        <v>404</v>
      </c>
    </row>
    <row r="3" spans="1:24" hidden="1" x14ac:dyDescent="0.2">
      <c r="A3" s="19">
        <v>901371128</v>
      </c>
      <c r="B3" s="19" t="s">
        <v>390</v>
      </c>
      <c r="C3" s="19" t="s">
        <v>456</v>
      </c>
      <c r="D3" s="23" t="str">
        <f t="shared" ref="D3:D34" si="1">+CONCATENATE(A3,"_",C3)</f>
        <v>901371128_FEGS7243</v>
      </c>
      <c r="E3" s="20">
        <v>3700</v>
      </c>
      <c r="F3" s="21">
        <v>44999</v>
      </c>
      <c r="G3" s="22" t="s">
        <v>628</v>
      </c>
      <c r="H3" s="25">
        <v>0</v>
      </c>
      <c r="I3" s="22"/>
      <c r="J3" s="25">
        <v>0</v>
      </c>
      <c r="K3" s="25">
        <v>0</v>
      </c>
      <c r="L3" s="22"/>
      <c r="M3" s="26"/>
      <c r="N3" s="25">
        <v>0</v>
      </c>
      <c r="O3" s="22" t="s">
        <v>621</v>
      </c>
      <c r="P3" s="26">
        <v>44999</v>
      </c>
      <c r="Q3" s="26">
        <v>45003</v>
      </c>
      <c r="R3" s="26">
        <v>45012</v>
      </c>
      <c r="S3" s="25">
        <v>26300</v>
      </c>
      <c r="T3" s="25">
        <v>26300</v>
      </c>
      <c r="U3" s="25">
        <v>26300</v>
      </c>
      <c r="V3" s="27" t="s">
        <v>626</v>
      </c>
      <c r="W3" s="27" t="s">
        <v>627</v>
      </c>
      <c r="X3" s="25">
        <v>0</v>
      </c>
    </row>
    <row r="4" spans="1:24" hidden="1" x14ac:dyDescent="0.2">
      <c r="A4" s="19">
        <v>901371128</v>
      </c>
      <c r="B4" s="19" t="s">
        <v>390</v>
      </c>
      <c r="C4" s="19" t="s">
        <v>457</v>
      </c>
      <c r="D4" s="23" t="str">
        <f t="shared" si="1"/>
        <v>901371128_FEGS7246</v>
      </c>
      <c r="E4" s="20">
        <v>14700</v>
      </c>
      <c r="F4" s="21">
        <v>44999</v>
      </c>
      <c r="G4" s="22" t="s">
        <v>628</v>
      </c>
      <c r="H4" s="25">
        <v>0</v>
      </c>
      <c r="I4" s="22"/>
      <c r="J4" s="25">
        <v>0</v>
      </c>
      <c r="K4" s="25">
        <v>0</v>
      </c>
      <c r="L4" s="22"/>
      <c r="M4" s="26"/>
      <c r="N4" s="25">
        <v>0</v>
      </c>
      <c r="O4" s="22" t="s">
        <v>621</v>
      </c>
      <c r="P4" s="26">
        <v>44999</v>
      </c>
      <c r="Q4" s="26">
        <v>45003</v>
      </c>
      <c r="R4" s="26">
        <v>45012</v>
      </c>
      <c r="S4" s="25">
        <v>15300</v>
      </c>
      <c r="T4" s="25">
        <v>15300</v>
      </c>
      <c r="U4" s="25">
        <v>15300</v>
      </c>
      <c r="V4" s="27" t="s">
        <v>626</v>
      </c>
      <c r="W4" s="27" t="s">
        <v>627</v>
      </c>
      <c r="X4" s="25">
        <v>0</v>
      </c>
    </row>
    <row r="5" spans="1:24" hidden="1" x14ac:dyDescent="0.2">
      <c r="A5" s="19">
        <v>901371128</v>
      </c>
      <c r="B5" s="19" t="s">
        <v>390</v>
      </c>
      <c r="C5" s="19" t="s">
        <v>458</v>
      </c>
      <c r="D5" s="23" t="str">
        <f t="shared" si="1"/>
        <v>901371128_FEGS7247</v>
      </c>
      <c r="E5" s="20">
        <v>3700</v>
      </c>
      <c r="F5" s="21">
        <v>44999</v>
      </c>
      <c r="G5" s="22" t="s">
        <v>628</v>
      </c>
      <c r="H5" s="25">
        <v>0</v>
      </c>
      <c r="I5" s="22"/>
      <c r="J5" s="25">
        <v>0</v>
      </c>
      <c r="K5" s="25">
        <v>0</v>
      </c>
      <c r="L5" s="22"/>
      <c r="M5" s="26"/>
      <c r="N5" s="25">
        <v>0</v>
      </c>
      <c r="O5" s="22" t="s">
        <v>621</v>
      </c>
      <c r="P5" s="26">
        <v>44999</v>
      </c>
      <c r="Q5" s="26">
        <v>45003</v>
      </c>
      <c r="R5" s="26">
        <v>45012</v>
      </c>
      <c r="S5" s="25">
        <v>26300</v>
      </c>
      <c r="T5" s="25">
        <v>26300</v>
      </c>
      <c r="U5" s="25">
        <v>26300</v>
      </c>
      <c r="V5" s="27" t="s">
        <v>626</v>
      </c>
      <c r="W5" s="27" t="s">
        <v>627</v>
      </c>
      <c r="X5" s="25">
        <v>0</v>
      </c>
    </row>
    <row r="6" spans="1:24" hidden="1" x14ac:dyDescent="0.2">
      <c r="A6" s="19">
        <v>901371128</v>
      </c>
      <c r="B6" s="19" t="s">
        <v>390</v>
      </c>
      <c r="C6" s="19" t="s">
        <v>459</v>
      </c>
      <c r="D6" s="23" t="str">
        <f t="shared" si="1"/>
        <v>901371128_FEGS7248</v>
      </c>
      <c r="E6" s="20">
        <v>3700</v>
      </c>
      <c r="F6" s="21">
        <v>44999</v>
      </c>
      <c r="G6" s="22" t="s">
        <v>628</v>
      </c>
      <c r="H6" s="25">
        <v>0</v>
      </c>
      <c r="I6" s="22"/>
      <c r="J6" s="25">
        <v>0</v>
      </c>
      <c r="K6" s="25">
        <v>0</v>
      </c>
      <c r="L6" s="22"/>
      <c r="M6" s="26"/>
      <c r="N6" s="25">
        <v>0</v>
      </c>
      <c r="O6" s="22" t="s">
        <v>621</v>
      </c>
      <c r="P6" s="26">
        <v>44999</v>
      </c>
      <c r="Q6" s="26">
        <v>45003</v>
      </c>
      <c r="R6" s="26">
        <v>45012</v>
      </c>
      <c r="S6" s="25">
        <v>26300</v>
      </c>
      <c r="T6" s="25">
        <v>26300</v>
      </c>
      <c r="U6" s="25">
        <v>26300</v>
      </c>
      <c r="V6" s="27" t="s">
        <v>626</v>
      </c>
      <c r="W6" s="27" t="s">
        <v>627</v>
      </c>
      <c r="X6" s="25">
        <v>0</v>
      </c>
    </row>
    <row r="7" spans="1:24" hidden="1" x14ac:dyDescent="0.2">
      <c r="A7" s="19">
        <v>901371128</v>
      </c>
      <c r="B7" s="19" t="s">
        <v>390</v>
      </c>
      <c r="C7" s="19" t="s">
        <v>460</v>
      </c>
      <c r="D7" s="23" t="str">
        <f t="shared" si="1"/>
        <v>901371128_FEGS7249</v>
      </c>
      <c r="E7" s="20">
        <v>3700</v>
      </c>
      <c r="F7" s="21">
        <v>44999</v>
      </c>
      <c r="G7" s="22" t="s">
        <v>628</v>
      </c>
      <c r="H7" s="25">
        <v>0</v>
      </c>
      <c r="I7" s="22"/>
      <c r="J7" s="25">
        <v>0</v>
      </c>
      <c r="K7" s="25">
        <v>0</v>
      </c>
      <c r="L7" s="22"/>
      <c r="M7" s="26"/>
      <c r="N7" s="25">
        <v>0</v>
      </c>
      <c r="O7" s="22" t="s">
        <v>621</v>
      </c>
      <c r="P7" s="26">
        <v>44999</v>
      </c>
      <c r="Q7" s="26">
        <v>45003</v>
      </c>
      <c r="R7" s="26">
        <v>45012</v>
      </c>
      <c r="S7" s="25">
        <v>26300</v>
      </c>
      <c r="T7" s="25">
        <v>26300</v>
      </c>
      <c r="U7" s="25">
        <v>26300</v>
      </c>
      <c r="V7" s="27" t="s">
        <v>626</v>
      </c>
      <c r="W7" s="27" t="s">
        <v>627</v>
      </c>
      <c r="X7" s="25">
        <v>0</v>
      </c>
    </row>
    <row r="8" spans="1:24" hidden="1" x14ac:dyDescent="0.2">
      <c r="A8" s="19">
        <v>901371128</v>
      </c>
      <c r="B8" s="19" t="s">
        <v>390</v>
      </c>
      <c r="C8" s="19" t="s">
        <v>461</v>
      </c>
      <c r="D8" s="23" t="str">
        <f t="shared" si="1"/>
        <v>901371128_FEGS7250</v>
      </c>
      <c r="E8" s="20">
        <v>3700</v>
      </c>
      <c r="F8" s="21">
        <v>44999</v>
      </c>
      <c r="G8" s="22" t="s">
        <v>628</v>
      </c>
      <c r="H8" s="25">
        <v>0</v>
      </c>
      <c r="I8" s="22"/>
      <c r="J8" s="25">
        <v>0</v>
      </c>
      <c r="K8" s="25">
        <v>0</v>
      </c>
      <c r="L8" s="22"/>
      <c r="M8" s="26"/>
      <c r="N8" s="25">
        <v>0</v>
      </c>
      <c r="O8" s="22" t="s">
        <v>621</v>
      </c>
      <c r="P8" s="26">
        <v>44999</v>
      </c>
      <c r="Q8" s="26">
        <v>45003</v>
      </c>
      <c r="R8" s="26">
        <v>45012</v>
      </c>
      <c r="S8" s="25">
        <v>26300</v>
      </c>
      <c r="T8" s="25">
        <v>26300</v>
      </c>
      <c r="U8" s="25">
        <v>26300</v>
      </c>
      <c r="V8" s="27" t="s">
        <v>626</v>
      </c>
      <c r="W8" s="27" t="s">
        <v>627</v>
      </c>
      <c r="X8" s="25">
        <v>0</v>
      </c>
    </row>
    <row r="9" spans="1:24" hidden="1" x14ac:dyDescent="0.2">
      <c r="A9" s="19">
        <v>901371128</v>
      </c>
      <c r="B9" s="19" t="s">
        <v>390</v>
      </c>
      <c r="C9" s="19" t="s">
        <v>462</v>
      </c>
      <c r="D9" s="23" t="str">
        <f t="shared" si="1"/>
        <v>901371128_FEGS7251</v>
      </c>
      <c r="E9" s="20">
        <v>3700</v>
      </c>
      <c r="F9" s="21">
        <v>44999</v>
      </c>
      <c r="G9" s="22" t="s">
        <v>628</v>
      </c>
      <c r="H9" s="25">
        <v>0</v>
      </c>
      <c r="I9" s="22"/>
      <c r="J9" s="25">
        <v>0</v>
      </c>
      <c r="K9" s="25">
        <v>0</v>
      </c>
      <c r="L9" s="22"/>
      <c r="M9" s="26"/>
      <c r="N9" s="25">
        <v>0</v>
      </c>
      <c r="O9" s="22" t="s">
        <v>621</v>
      </c>
      <c r="P9" s="26">
        <v>44999</v>
      </c>
      <c r="Q9" s="26">
        <v>45003</v>
      </c>
      <c r="R9" s="26">
        <v>45012</v>
      </c>
      <c r="S9" s="25">
        <v>26300</v>
      </c>
      <c r="T9" s="25">
        <v>26300</v>
      </c>
      <c r="U9" s="25">
        <v>26300</v>
      </c>
      <c r="V9" s="27" t="s">
        <v>626</v>
      </c>
      <c r="W9" s="27" t="s">
        <v>627</v>
      </c>
      <c r="X9" s="25">
        <v>0</v>
      </c>
    </row>
    <row r="10" spans="1:24" hidden="1" x14ac:dyDescent="0.2">
      <c r="A10" s="19">
        <v>901371128</v>
      </c>
      <c r="B10" s="19" t="s">
        <v>390</v>
      </c>
      <c r="C10" s="19" t="s">
        <v>463</v>
      </c>
      <c r="D10" s="23" t="str">
        <f t="shared" si="1"/>
        <v>901371128_FEGS7252</v>
      </c>
      <c r="E10" s="20">
        <v>3700</v>
      </c>
      <c r="F10" s="21">
        <v>44999</v>
      </c>
      <c r="G10" s="22" t="s">
        <v>628</v>
      </c>
      <c r="H10" s="25">
        <v>0</v>
      </c>
      <c r="I10" s="22"/>
      <c r="J10" s="25">
        <v>0</v>
      </c>
      <c r="K10" s="25">
        <v>0</v>
      </c>
      <c r="L10" s="22"/>
      <c r="M10" s="26"/>
      <c r="N10" s="25">
        <v>0</v>
      </c>
      <c r="O10" s="22" t="s">
        <v>621</v>
      </c>
      <c r="P10" s="26">
        <v>44999</v>
      </c>
      <c r="Q10" s="26">
        <v>45003</v>
      </c>
      <c r="R10" s="26">
        <v>45012</v>
      </c>
      <c r="S10" s="25">
        <v>26300</v>
      </c>
      <c r="T10" s="25">
        <v>26300</v>
      </c>
      <c r="U10" s="25">
        <v>26300</v>
      </c>
      <c r="V10" s="27" t="s">
        <v>626</v>
      </c>
      <c r="W10" s="27" t="s">
        <v>627</v>
      </c>
      <c r="X10" s="25">
        <v>0</v>
      </c>
    </row>
    <row r="11" spans="1:24" hidden="1" x14ac:dyDescent="0.2">
      <c r="A11" s="19">
        <v>901371128</v>
      </c>
      <c r="B11" s="19" t="s">
        <v>390</v>
      </c>
      <c r="C11" s="19" t="s">
        <v>464</v>
      </c>
      <c r="D11" s="23" t="str">
        <f t="shared" si="1"/>
        <v>901371128_FEGS7253</v>
      </c>
      <c r="E11" s="20">
        <v>3700</v>
      </c>
      <c r="F11" s="21">
        <v>44999</v>
      </c>
      <c r="G11" s="22" t="s">
        <v>628</v>
      </c>
      <c r="H11" s="25">
        <v>0</v>
      </c>
      <c r="I11" s="22"/>
      <c r="J11" s="25">
        <v>0</v>
      </c>
      <c r="K11" s="25">
        <v>0</v>
      </c>
      <c r="L11" s="22"/>
      <c r="M11" s="26"/>
      <c r="N11" s="25">
        <v>0</v>
      </c>
      <c r="O11" s="22" t="s">
        <v>621</v>
      </c>
      <c r="P11" s="26">
        <v>44999</v>
      </c>
      <c r="Q11" s="26">
        <v>45003</v>
      </c>
      <c r="R11" s="26">
        <v>45012</v>
      </c>
      <c r="S11" s="25">
        <v>26300</v>
      </c>
      <c r="T11" s="25">
        <v>26300</v>
      </c>
      <c r="U11" s="25">
        <v>26300</v>
      </c>
      <c r="V11" s="27" t="s">
        <v>626</v>
      </c>
      <c r="W11" s="27" t="s">
        <v>627</v>
      </c>
      <c r="X11" s="25">
        <v>0</v>
      </c>
    </row>
    <row r="12" spans="1:24" hidden="1" x14ac:dyDescent="0.2">
      <c r="A12" s="19">
        <v>901371128</v>
      </c>
      <c r="B12" s="19" t="s">
        <v>390</v>
      </c>
      <c r="C12" s="19" t="s">
        <v>465</v>
      </c>
      <c r="D12" s="23" t="str">
        <f t="shared" si="1"/>
        <v>901371128_FEGS7254</v>
      </c>
      <c r="E12" s="20">
        <v>3700</v>
      </c>
      <c r="F12" s="21">
        <v>44999</v>
      </c>
      <c r="G12" s="22" t="s">
        <v>628</v>
      </c>
      <c r="H12" s="25">
        <v>0</v>
      </c>
      <c r="I12" s="22"/>
      <c r="J12" s="25">
        <v>0</v>
      </c>
      <c r="K12" s="25">
        <v>0</v>
      </c>
      <c r="L12" s="22"/>
      <c r="M12" s="26"/>
      <c r="N12" s="25">
        <v>0</v>
      </c>
      <c r="O12" s="22" t="s">
        <v>621</v>
      </c>
      <c r="P12" s="26">
        <v>44999</v>
      </c>
      <c r="Q12" s="26">
        <v>45003</v>
      </c>
      <c r="R12" s="26">
        <v>45012</v>
      </c>
      <c r="S12" s="25">
        <v>26300</v>
      </c>
      <c r="T12" s="25">
        <v>26300</v>
      </c>
      <c r="U12" s="25">
        <v>26300</v>
      </c>
      <c r="V12" s="27" t="s">
        <v>626</v>
      </c>
      <c r="W12" s="27" t="s">
        <v>627</v>
      </c>
      <c r="X12" s="25">
        <v>0</v>
      </c>
    </row>
    <row r="13" spans="1:24" hidden="1" x14ac:dyDescent="0.2">
      <c r="A13" s="19">
        <v>901371128</v>
      </c>
      <c r="B13" s="19" t="s">
        <v>390</v>
      </c>
      <c r="C13" s="19" t="s">
        <v>466</v>
      </c>
      <c r="D13" s="23" t="str">
        <f t="shared" si="1"/>
        <v>901371128_FEGS7255</v>
      </c>
      <c r="E13" s="20">
        <v>3700</v>
      </c>
      <c r="F13" s="21">
        <v>44999</v>
      </c>
      <c r="G13" s="22" t="s">
        <v>628</v>
      </c>
      <c r="H13" s="25">
        <v>0</v>
      </c>
      <c r="I13" s="22"/>
      <c r="J13" s="25">
        <v>0</v>
      </c>
      <c r="K13" s="25">
        <v>0</v>
      </c>
      <c r="L13" s="22"/>
      <c r="M13" s="26"/>
      <c r="N13" s="25">
        <v>0</v>
      </c>
      <c r="O13" s="22" t="s">
        <v>621</v>
      </c>
      <c r="P13" s="26">
        <v>44999</v>
      </c>
      <c r="Q13" s="26">
        <v>45012</v>
      </c>
      <c r="R13" s="26">
        <v>45012</v>
      </c>
      <c r="S13" s="25">
        <v>26300</v>
      </c>
      <c r="T13" s="25">
        <v>26300</v>
      </c>
      <c r="U13" s="25">
        <v>26300</v>
      </c>
      <c r="V13" s="27" t="s">
        <v>626</v>
      </c>
      <c r="W13" s="27" t="s">
        <v>627</v>
      </c>
      <c r="X13" s="25">
        <v>0</v>
      </c>
    </row>
    <row r="14" spans="1:24" hidden="1" x14ac:dyDescent="0.2">
      <c r="A14" s="19">
        <v>901371128</v>
      </c>
      <c r="B14" s="19" t="s">
        <v>390</v>
      </c>
      <c r="C14" s="19" t="s">
        <v>467</v>
      </c>
      <c r="D14" s="23" t="str">
        <f t="shared" si="1"/>
        <v>901371128_FEGS7256</v>
      </c>
      <c r="E14" s="20">
        <v>14700</v>
      </c>
      <c r="F14" s="21">
        <v>44999</v>
      </c>
      <c r="G14" s="22" t="s">
        <v>628</v>
      </c>
      <c r="H14" s="25">
        <v>0</v>
      </c>
      <c r="I14" s="22"/>
      <c r="J14" s="25">
        <v>0</v>
      </c>
      <c r="K14" s="25">
        <v>0</v>
      </c>
      <c r="L14" s="22"/>
      <c r="M14" s="26"/>
      <c r="N14" s="25">
        <v>0</v>
      </c>
      <c r="O14" s="22" t="s">
        <v>621</v>
      </c>
      <c r="P14" s="26">
        <v>44999</v>
      </c>
      <c r="Q14" s="26">
        <v>45003</v>
      </c>
      <c r="R14" s="26">
        <v>45012</v>
      </c>
      <c r="S14" s="25">
        <v>15300</v>
      </c>
      <c r="T14" s="25">
        <v>15300</v>
      </c>
      <c r="U14" s="25">
        <v>15300</v>
      </c>
      <c r="V14" s="27" t="s">
        <v>626</v>
      </c>
      <c r="W14" s="27" t="s">
        <v>627</v>
      </c>
      <c r="X14" s="25">
        <v>0</v>
      </c>
    </row>
    <row r="15" spans="1:24" hidden="1" x14ac:dyDescent="0.2">
      <c r="A15" s="19">
        <v>901371128</v>
      </c>
      <c r="B15" s="19" t="s">
        <v>390</v>
      </c>
      <c r="C15" s="19" t="s">
        <v>468</v>
      </c>
      <c r="D15" s="23" t="str">
        <f t="shared" si="1"/>
        <v>901371128_FEGS7257</v>
      </c>
      <c r="E15" s="20">
        <v>14700</v>
      </c>
      <c r="F15" s="21">
        <v>44999</v>
      </c>
      <c r="G15" s="22" t="s">
        <v>628</v>
      </c>
      <c r="H15" s="25">
        <v>0</v>
      </c>
      <c r="I15" s="22"/>
      <c r="J15" s="25">
        <v>0</v>
      </c>
      <c r="K15" s="25">
        <v>0</v>
      </c>
      <c r="L15" s="22"/>
      <c r="M15" s="26"/>
      <c r="N15" s="25">
        <v>0</v>
      </c>
      <c r="O15" s="22" t="s">
        <v>621</v>
      </c>
      <c r="P15" s="26">
        <v>44999</v>
      </c>
      <c r="Q15" s="26">
        <v>45003</v>
      </c>
      <c r="R15" s="26">
        <v>45012</v>
      </c>
      <c r="S15" s="25">
        <v>15300</v>
      </c>
      <c r="T15" s="25">
        <v>15300</v>
      </c>
      <c r="U15" s="25">
        <v>15300</v>
      </c>
      <c r="V15" s="27" t="s">
        <v>626</v>
      </c>
      <c r="W15" s="27" t="s">
        <v>627</v>
      </c>
      <c r="X15" s="25">
        <v>0</v>
      </c>
    </row>
    <row r="16" spans="1:24" hidden="1" x14ac:dyDescent="0.2">
      <c r="A16" s="19">
        <v>901371128</v>
      </c>
      <c r="B16" s="19" t="s">
        <v>390</v>
      </c>
      <c r="C16" s="19" t="s">
        <v>469</v>
      </c>
      <c r="D16" s="23" t="str">
        <f t="shared" si="1"/>
        <v>901371128_FEGS7258</v>
      </c>
      <c r="E16" s="20">
        <v>3700</v>
      </c>
      <c r="F16" s="21">
        <v>44999</v>
      </c>
      <c r="G16" s="22" t="s">
        <v>628</v>
      </c>
      <c r="H16" s="25">
        <v>0</v>
      </c>
      <c r="I16" s="22"/>
      <c r="J16" s="25">
        <v>0</v>
      </c>
      <c r="K16" s="25">
        <v>0</v>
      </c>
      <c r="L16" s="22"/>
      <c r="M16" s="26"/>
      <c r="N16" s="25">
        <v>0</v>
      </c>
      <c r="O16" s="22" t="s">
        <v>621</v>
      </c>
      <c r="P16" s="26">
        <v>44999</v>
      </c>
      <c r="Q16" s="26">
        <v>45012</v>
      </c>
      <c r="R16" s="26">
        <v>45012</v>
      </c>
      <c r="S16" s="25">
        <v>26300</v>
      </c>
      <c r="T16" s="25">
        <v>26300</v>
      </c>
      <c r="U16" s="25">
        <v>26300</v>
      </c>
      <c r="V16" s="27" t="s">
        <v>626</v>
      </c>
      <c r="W16" s="27" t="s">
        <v>627</v>
      </c>
      <c r="X16" s="25">
        <v>0</v>
      </c>
    </row>
    <row r="17" spans="1:24" hidden="1" x14ac:dyDescent="0.2">
      <c r="A17" s="19">
        <v>901371128</v>
      </c>
      <c r="B17" s="19" t="s">
        <v>390</v>
      </c>
      <c r="C17" s="19" t="s">
        <v>470</v>
      </c>
      <c r="D17" s="23" t="str">
        <f t="shared" si="1"/>
        <v>901371128_FEGS7259</v>
      </c>
      <c r="E17" s="20">
        <v>14700</v>
      </c>
      <c r="F17" s="21">
        <v>44999</v>
      </c>
      <c r="G17" s="22" t="s">
        <v>628</v>
      </c>
      <c r="H17" s="25">
        <v>0</v>
      </c>
      <c r="I17" s="22"/>
      <c r="J17" s="25">
        <v>0</v>
      </c>
      <c r="K17" s="25">
        <v>0</v>
      </c>
      <c r="L17" s="22"/>
      <c r="M17" s="26"/>
      <c r="N17" s="25">
        <v>0</v>
      </c>
      <c r="O17" s="22" t="s">
        <v>621</v>
      </c>
      <c r="P17" s="26">
        <v>44999</v>
      </c>
      <c r="Q17" s="26">
        <v>45003</v>
      </c>
      <c r="R17" s="26">
        <v>45012</v>
      </c>
      <c r="S17" s="25">
        <v>15300</v>
      </c>
      <c r="T17" s="25">
        <v>15300</v>
      </c>
      <c r="U17" s="25">
        <v>15300</v>
      </c>
      <c r="V17" s="27" t="s">
        <v>626</v>
      </c>
      <c r="W17" s="27" t="s">
        <v>627</v>
      </c>
      <c r="X17" s="25">
        <v>0</v>
      </c>
    </row>
    <row r="18" spans="1:24" hidden="1" x14ac:dyDescent="0.2">
      <c r="A18" s="19">
        <v>901371128</v>
      </c>
      <c r="B18" s="19" t="s">
        <v>390</v>
      </c>
      <c r="C18" s="19" t="s">
        <v>471</v>
      </c>
      <c r="D18" s="23" t="str">
        <f t="shared" si="1"/>
        <v>901371128_FEGS7260</v>
      </c>
      <c r="E18" s="20">
        <v>3700</v>
      </c>
      <c r="F18" s="21">
        <v>44999</v>
      </c>
      <c r="G18" s="22" t="s">
        <v>628</v>
      </c>
      <c r="H18" s="25">
        <v>0</v>
      </c>
      <c r="I18" s="22"/>
      <c r="J18" s="25">
        <v>0</v>
      </c>
      <c r="K18" s="25">
        <v>0</v>
      </c>
      <c r="L18" s="22"/>
      <c r="M18" s="26"/>
      <c r="N18" s="25">
        <v>0</v>
      </c>
      <c r="O18" s="22" t="s">
        <v>621</v>
      </c>
      <c r="P18" s="26">
        <v>44999</v>
      </c>
      <c r="Q18" s="26">
        <v>45003</v>
      </c>
      <c r="R18" s="26">
        <v>45012</v>
      </c>
      <c r="S18" s="25">
        <v>26300</v>
      </c>
      <c r="T18" s="25">
        <v>26300</v>
      </c>
      <c r="U18" s="25">
        <v>26300</v>
      </c>
      <c r="V18" s="27" t="s">
        <v>626</v>
      </c>
      <c r="W18" s="27" t="s">
        <v>627</v>
      </c>
      <c r="X18" s="25">
        <v>0</v>
      </c>
    </row>
    <row r="19" spans="1:24" hidden="1" x14ac:dyDescent="0.2">
      <c r="A19" s="19">
        <v>901371128</v>
      </c>
      <c r="B19" s="19" t="s">
        <v>390</v>
      </c>
      <c r="C19" s="19" t="s">
        <v>472</v>
      </c>
      <c r="D19" s="23" t="str">
        <f t="shared" si="1"/>
        <v>901371128_FEGS7261</v>
      </c>
      <c r="E19" s="20">
        <v>3700</v>
      </c>
      <c r="F19" s="21">
        <v>44999</v>
      </c>
      <c r="G19" s="22" t="s">
        <v>628</v>
      </c>
      <c r="H19" s="25">
        <v>0</v>
      </c>
      <c r="I19" s="22"/>
      <c r="J19" s="25">
        <v>0</v>
      </c>
      <c r="K19" s="25">
        <v>0</v>
      </c>
      <c r="L19" s="22"/>
      <c r="M19" s="26"/>
      <c r="N19" s="25">
        <v>0</v>
      </c>
      <c r="O19" s="22" t="s">
        <v>621</v>
      </c>
      <c r="P19" s="26">
        <v>44999</v>
      </c>
      <c r="Q19" s="26">
        <v>45003</v>
      </c>
      <c r="R19" s="26">
        <v>45012</v>
      </c>
      <c r="S19" s="25">
        <v>26300</v>
      </c>
      <c r="T19" s="25">
        <v>26300</v>
      </c>
      <c r="U19" s="25">
        <v>26300</v>
      </c>
      <c r="V19" s="27" t="s">
        <v>626</v>
      </c>
      <c r="W19" s="27" t="s">
        <v>627</v>
      </c>
      <c r="X19" s="25">
        <v>0</v>
      </c>
    </row>
    <row r="20" spans="1:24" hidden="1" x14ac:dyDescent="0.2">
      <c r="A20" s="19">
        <v>901371128</v>
      </c>
      <c r="B20" s="19" t="s">
        <v>390</v>
      </c>
      <c r="C20" s="19" t="s">
        <v>473</v>
      </c>
      <c r="D20" s="23" t="str">
        <f t="shared" si="1"/>
        <v>901371128_FEGS7262</v>
      </c>
      <c r="E20" s="20">
        <v>3700</v>
      </c>
      <c r="F20" s="21">
        <v>44999</v>
      </c>
      <c r="G20" s="22" t="s">
        <v>628</v>
      </c>
      <c r="H20" s="25">
        <v>0</v>
      </c>
      <c r="I20" s="22"/>
      <c r="J20" s="25">
        <v>0</v>
      </c>
      <c r="K20" s="25">
        <v>0</v>
      </c>
      <c r="L20" s="22"/>
      <c r="M20" s="26"/>
      <c r="N20" s="25">
        <v>0</v>
      </c>
      <c r="O20" s="22" t="s">
        <v>621</v>
      </c>
      <c r="P20" s="26">
        <v>44999</v>
      </c>
      <c r="Q20" s="26">
        <v>45003</v>
      </c>
      <c r="R20" s="26">
        <v>45012</v>
      </c>
      <c r="S20" s="25">
        <v>26300</v>
      </c>
      <c r="T20" s="25">
        <v>26300</v>
      </c>
      <c r="U20" s="25">
        <v>26300</v>
      </c>
      <c r="V20" s="27" t="s">
        <v>626</v>
      </c>
      <c r="W20" s="27" t="s">
        <v>627</v>
      </c>
      <c r="X20" s="25">
        <v>0</v>
      </c>
    </row>
    <row r="21" spans="1:24" hidden="1" x14ac:dyDescent="0.2">
      <c r="A21" s="19">
        <v>901371128</v>
      </c>
      <c r="B21" s="19" t="s">
        <v>390</v>
      </c>
      <c r="C21" s="19" t="s">
        <v>474</v>
      </c>
      <c r="D21" s="23" t="str">
        <f t="shared" si="1"/>
        <v>901371128_FEGS7263</v>
      </c>
      <c r="E21" s="20">
        <v>3700</v>
      </c>
      <c r="F21" s="21">
        <v>44999</v>
      </c>
      <c r="G21" s="22" t="s">
        <v>628</v>
      </c>
      <c r="H21" s="25">
        <v>0</v>
      </c>
      <c r="I21" s="22"/>
      <c r="J21" s="25">
        <v>0</v>
      </c>
      <c r="K21" s="25">
        <v>0</v>
      </c>
      <c r="L21" s="22"/>
      <c r="M21" s="26"/>
      <c r="N21" s="25">
        <v>0</v>
      </c>
      <c r="O21" s="22" t="s">
        <v>621</v>
      </c>
      <c r="P21" s="26">
        <v>44999</v>
      </c>
      <c r="Q21" s="26">
        <v>45003</v>
      </c>
      <c r="R21" s="26">
        <v>45012</v>
      </c>
      <c r="S21" s="25">
        <v>26300</v>
      </c>
      <c r="T21" s="25">
        <v>26300</v>
      </c>
      <c r="U21" s="25">
        <v>26300</v>
      </c>
      <c r="V21" s="27" t="s">
        <v>626</v>
      </c>
      <c r="W21" s="27" t="s">
        <v>627</v>
      </c>
      <c r="X21" s="25">
        <v>0</v>
      </c>
    </row>
    <row r="22" spans="1:24" hidden="1" x14ac:dyDescent="0.2">
      <c r="A22" s="19">
        <v>901371128</v>
      </c>
      <c r="B22" s="19" t="s">
        <v>390</v>
      </c>
      <c r="C22" s="19" t="s">
        <v>475</v>
      </c>
      <c r="D22" s="23" t="str">
        <f t="shared" si="1"/>
        <v>901371128_FEGS7264</v>
      </c>
      <c r="E22" s="20">
        <v>3700</v>
      </c>
      <c r="F22" s="21">
        <v>44999</v>
      </c>
      <c r="G22" s="22" t="s">
        <v>628</v>
      </c>
      <c r="H22" s="25">
        <v>0</v>
      </c>
      <c r="I22" s="22"/>
      <c r="J22" s="25">
        <v>0</v>
      </c>
      <c r="K22" s="25">
        <v>0</v>
      </c>
      <c r="L22" s="22"/>
      <c r="M22" s="26"/>
      <c r="N22" s="25">
        <v>0</v>
      </c>
      <c r="O22" s="22" t="s">
        <v>621</v>
      </c>
      <c r="P22" s="26">
        <v>44999</v>
      </c>
      <c r="Q22" s="26">
        <v>45003</v>
      </c>
      <c r="R22" s="26">
        <v>45012</v>
      </c>
      <c r="S22" s="25">
        <v>26300</v>
      </c>
      <c r="T22" s="25">
        <v>26300</v>
      </c>
      <c r="U22" s="25">
        <v>26300</v>
      </c>
      <c r="V22" s="27" t="s">
        <v>626</v>
      </c>
      <c r="W22" s="27" t="s">
        <v>627</v>
      </c>
      <c r="X22" s="25">
        <v>0</v>
      </c>
    </row>
    <row r="23" spans="1:24" hidden="1" x14ac:dyDescent="0.2">
      <c r="A23" s="19">
        <v>901371128</v>
      </c>
      <c r="B23" s="19" t="s">
        <v>390</v>
      </c>
      <c r="C23" s="19" t="s">
        <v>476</v>
      </c>
      <c r="D23" s="23" t="str">
        <f t="shared" si="1"/>
        <v>901371128_FEGS7265</v>
      </c>
      <c r="E23" s="20">
        <v>3700</v>
      </c>
      <c r="F23" s="21">
        <v>44999</v>
      </c>
      <c r="G23" s="22" t="s">
        <v>628</v>
      </c>
      <c r="H23" s="25">
        <v>0</v>
      </c>
      <c r="I23" s="22"/>
      <c r="J23" s="25">
        <v>0</v>
      </c>
      <c r="K23" s="25">
        <v>0</v>
      </c>
      <c r="L23" s="22"/>
      <c r="M23" s="26"/>
      <c r="N23" s="25">
        <v>0</v>
      </c>
      <c r="O23" s="22" t="s">
        <v>621</v>
      </c>
      <c r="P23" s="26">
        <v>44999</v>
      </c>
      <c r="Q23" s="26">
        <v>45003</v>
      </c>
      <c r="R23" s="26">
        <v>45012</v>
      </c>
      <c r="S23" s="25">
        <v>26300</v>
      </c>
      <c r="T23" s="25">
        <v>26300</v>
      </c>
      <c r="U23" s="25">
        <v>26300</v>
      </c>
      <c r="V23" s="27" t="s">
        <v>626</v>
      </c>
      <c r="W23" s="27" t="s">
        <v>627</v>
      </c>
      <c r="X23" s="25">
        <v>0</v>
      </c>
    </row>
    <row r="24" spans="1:24" hidden="1" x14ac:dyDescent="0.2">
      <c r="A24" s="19">
        <v>901371128</v>
      </c>
      <c r="B24" s="19" t="s">
        <v>390</v>
      </c>
      <c r="C24" s="19" t="s">
        <v>477</v>
      </c>
      <c r="D24" s="23" t="str">
        <f t="shared" si="1"/>
        <v>901371128_FEGS7266</v>
      </c>
      <c r="E24" s="20">
        <v>3700</v>
      </c>
      <c r="F24" s="21">
        <v>44999</v>
      </c>
      <c r="G24" s="22" t="s">
        <v>628</v>
      </c>
      <c r="H24" s="25">
        <v>0</v>
      </c>
      <c r="I24" s="22"/>
      <c r="J24" s="25">
        <v>0</v>
      </c>
      <c r="K24" s="25">
        <v>0</v>
      </c>
      <c r="L24" s="22"/>
      <c r="M24" s="26"/>
      <c r="N24" s="25">
        <v>0</v>
      </c>
      <c r="O24" s="22" t="s">
        <v>621</v>
      </c>
      <c r="P24" s="26">
        <v>44999</v>
      </c>
      <c r="Q24" s="26">
        <v>45003</v>
      </c>
      <c r="R24" s="26">
        <v>45012</v>
      </c>
      <c r="S24" s="25">
        <v>26300</v>
      </c>
      <c r="T24" s="25">
        <v>26300</v>
      </c>
      <c r="U24" s="25">
        <v>26300</v>
      </c>
      <c r="V24" s="27" t="s">
        <v>626</v>
      </c>
      <c r="W24" s="27" t="s">
        <v>627</v>
      </c>
      <c r="X24" s="25">
        <v>0</v>
      </c>
    </row>
    <row r="25" spans="1:24" hidden="1" x14ac:dyDescent="0.2">
      <c r="A25" s="19">
        <v>901371128</v>
      </c>
      <c r="B25" s="19" t="s">
        <v>390</v>
      </c>
      <c r="C25" s="19" t="s">
        <v>478</v>
      </c>
      <c r="D25" s="23" t="str">
        <f t="shared" si="1"/>
        <v>901371128_FEGS7267</v>
      </c>
      <c r="E25" s="20">
        <v>14700</v>
      </c>
      <c r="F25" s="21">
        <v>44999</v>
      </c>
      <c r="G25" s="22" t="s">
        <v>628</v>
      </c>
      <c r="H25" s="25">
        <v>0</v>
      </c>
      <c r="I25" s="22"/>
      <c r="J25" s="25">
        <v>0</v>
      </c>
      <c r="K25" s="25">
        <v>0</v>
      </c>
      <c r="L25" s="22"/>
      <c r="M25" s="26"/>
      <c r="N25" s="25">
        <v>0</v>
      </c>
      <c r="O25" s="22" t="s">
        <v>621</v>
      </c>
      <c r="P25" s="26">
        <v>44999</v>
      </c>
      <c r="Q25" s="26">
        <v>45003</v>
      </c>
      <c r="R25" s="26">
        <v>45012</v>
      </c>
      <c r="S25" s="25">
        <v>15300</v>
      </c>
      <c r="T25" s="25">
        <v>15300</v>
      </c>
      <c r="U25" s="25">
        <v>15300</v>
      </c>
      <c r="V25" s="27" t="s">
        <v>626</v>
      </c>
      <c r="W25" s="27" t="s">
        <v>627</v>
      </c>
      <c r="X25" s="25">
        <v>0</v>
      </c>
    </row>
    <row r="26" spans="1:24" hidden="1" x14ac:dyDescent="0.2">
      <c r="A26" s="19">
        <v>901371128</v>
      </c>
      <c r="B26" s="19" t="s">
        <v>390</v>
      </c>
      <c r="C26" s="19" t="s">
        <v>479</v>
      </c>
      <c r="D26" s="23" t="str">
        <f t="shared" si="1"/>
        <v>901371128_FEGS7268</v>
      </c>
      <c r="E26" s="20">
        <v>14700</v>
      </c>
      <c r="F26" s="21">
        <v>44999</v>
      </c>
      <c r="G26" s="22" t="s">
        <v>628</v>
      </c>
      <c r="H26" s="25">
        <v>0</v>
      </c>
      <c r="I26" s="22"/>
      <c r="J26" s="25">
        <v>0</v>
      </c>
      <c r="K26" s="25">
        <v>0</v>
      </c>
      <c r="L26" s="22"/>
      <c r="M26" s="26"/>
      <c r="N26" s="25">
        <v>0</v>
      </c>
      <c r="O26" s="22" t="s">
        <v>621</v>
      </c>
      <c r="P26" s="26">
        <v>44999</v>
      </c>
      <c r="Q26" s="26">
        <v>45003</v>
      </c>
      <c r="R26" s="26">
        <v>45012</v>
      </c>
      <c r="S26" s="25">
        <v>15300</v>
      </c>
      <c r="T26" s="25">
        <v>15300</v>
      </c>
      <c r="U26" s="25">
        <v>15300</v>
      </c>
      <c r="V26" s="27" t="s">
        <v>626</v>
      </c>
      <c r="W26" s="27" t="s">
        <v>627</v>
      </c>
      <c r="X26" s="25">
        <v>0</v>
      </c>
    </row>
    <row r="27" spans="1:24" hidden="1" x14ac:dyDescent="0.2">
      <c r="A27" s="19">
        <v>901371128</v>
      </c>
      <c r="B27" s="19" t="s">
        <v>390</v>
      </c>
      <c r="C27" s="19" t="s">
        <v>480</v>
      </c>
      <c r="D27" s="23" t="str">
        <f t="shared" si="1"/>
        <v>901371128_FEGS7269</v>
      </c>
      <c r="E27" s="20">
        <v>3700</v>
      </c>
      <c r="F27" s="21">
        <v>44999</v>
      </c>
      <c r="G27" s="22" t="s">
        <v>628</v>
      </c>
      <c r="H27" s="25">
        <v>0</v>
      </c>
      <c r="I27" s="22"/>
      <c r="J27" s="25">
        <v>0</v>
      </c>
      <c r="K27" s="25">
        <v>0</v>
      </c>
      <c r="L27" s="22"/>
      <c r="M27" s="26"/>
      <c r="N27" s="25">
        <v>0</v>
      </c>
      <c r="O27" s="22" t="s">
        <v>621</v>
      </c>
      <c r="P27" s="26">
        <v>44999</v>
      </c>
      <c r="Q27" s="26">
        <v>45003</v>
      </c>
      <c r="R27" s="26">
        <v>45012</v>
      </c>
      <c r="S27" s="25">
        <v>26300</v>
      </c>
      <c r="T27" s="25">
        <v>26300</v>
      </c>
      <c r="U27" s="25">
        <v>26300</v>
      </c>
      <c r="V27" s="27" t="s">
        <v>626</v>
      </c>
      <c r="W27" s="27" t="s">
        <v>627</v>
      </c>
      <c r="X27" s="25">
        <v>0</v>
      </c>
    </row>
    <row r="28" spans="1:24" hidden="1" x14ac:dyDescent="0.2">
      <c r="A28" s="19">
        <v>901371128</v>
      </c>
      <c r="B28" s="19" t="s">
        <v>390</v>
      </c>
      <c r="C28" s="19" t="s">
        <v>481</v>
      </c>
      <c r="D28" s="23" t="str">
        <f t="shared" si="1"/>
        <v>901371128_FEGS7270</v>
      </c>
      <c r="E28" s="20">
        <v>3700</v>
      </c>
      <c r="F28" s="21">
        <v>44999</v>
      </c>
      <c r="G28" s="22" t="s">
        <v>628</v>
      </c>
      <c r="H28" s="25">
        <v>0</v>
      </c>
      <c r="I28" s="22"/>
      <c r="J28" s="25">
        <v>0</v>
      </c>
      <c r="K28" s="25">
        <v>0</v>
      </c>
      <c r="L28" s="22"/>
      <c r="M28" s="26"/>
      <c r="N28" s="25">
        <v>0</v>
      </c>
      <c r="O28" s="22" t="s">
        <v>621</v>
      </c>
      <c r="P28" s="26">
        <v>44999</v>
      </c>
      <c r="Q28" s="26">
        <v>45003</v>
      </c>
      <c r="R28" s="26">
        <v>45012</v>
      </c>
      <c r="S28" s="25">
        <v>26300</v>
      </c>
      <c r="T28" s="25">
        <v>26300</v>
      </c>
      <c r="U28" s="25">
        <v>26300</v>
      </c>
      <c r="V28" s="27" t="s">
        <v>626</v>
      </c>
      <c r="W28" s="27" t="s">
        <v>627</v>
      </c>
      <c r="X28" s="25">
        <v>0</v>
      </c>
    </row>
    <row r="29" spans="1:24" hidden="1" x14ac:dyDescent="0.2">
      <c r="A29" s="19">
        <v>901371128</v>
      </c>
      <c r="B29" s="19" t="s">
        <v>390</v>
      </c>
      <c r="C29" s="19" t="s">
        <v>482</v>
      </c>
      <c r="D29" s="23" t="str">
        <f t="shared" si="1"/>
        <v>901371128_FEGS7271</v>
      </c>
      <c r="E29" s="20">
        <v>3700</v>
      </c>
      <c r="F29" s="21">
        <v>44999</v>
      </c>
      <c r="G29" s="22" t="s">
        <v>628</v>
      </c>
      <c r="H29" s="25">
        <v>0</v>
      </c>
      <c r="I29" s="22"/>
      <c r="J29" s="25">
        <v>0</v>
      </c>
      <c r="K29" s="25">
        <v>0</v>
      </c>
      <c r="L29" s="22"/>
      <c r="M29" s="26"/>
      <c r="N29" s="25">
        <v>0</v>
      </c>
      <c r="O29" s="22" t="s">
        <v>621</v>
      </c>
      <c r="P29" s="26">
        <v>44999</v>
      </c>
      <c r="Q29" s="26">
        <v>45003</v>
      </c>
      <c r="R29" s="26">
        <v>45012</v>
      </c>
      <c r="S29" s="25">
        <v>26300</v>
      </c>
      <c r="T29" s="25">
        <v>26300</v>
      </c>
      <c r="U29" s="25">
        <v>26300</v>
      </c>
      <c r="V29" s="27" t="s">
        <v>626</v>
      </c>
      <c r="W29" s="27" t="s">
        <v>627</v>
      </c>
      <c r="X29" s="25">
        <v>0</v>
      </c>
    </row>
    <row r="30" spans="1:24" hidden="1" x14ac:dyDescent="0.2">
      <c r="A30" s="19">
        <v>901371128</v>
      </c>
      <c r="B30" s="19" t="s">
        <v>390</v>
      </c>
      <c r="C30" s="19" t="s">
        <v>483</v>
      </c>
      <c r="D30" s="23" t="str">
        <f t="shared" si="1"/>
        <v>901371128_FEGS7272</v>
      </c>
      <c r="E30" s="20">
        <v>3700</v>
      </c>
      <c r="F30" s="21">
        <v>44999</v>
      </c>
      <c r="G30" s="22" t="s">
        <v>628</v>
      </c>
      <c r="H30" s="25">
        <v>0</v>
      </c>
      <c r="I30" s="22"/>
      <c r="J30" s="25">
        <v>0</v>
      </c>
      <c r="K30" s="25">
        <v>0</v>
      </c>
      <c r="L30" s="22"/>
      <c r="M30" s="26"/>
      <c r="N30" s="25">
        <v>0</v>
      </c>
      <c r="O30" s="22" t="s">
        <v>621</v>
      </c>
      <c r="P30" s="26">
        <v>44999</v>
      </c>
      <c r="Q30" s="26">
        <v>45003</v>
      </c>
      <c r="R30" s="26">
        <v>45012</v>
      </c>
      <c r="S30" s="25">
        <v>26300</v>
      </c>
      <c r="T30" s="25">
        <v>26300</v>
      </c>
      <c r="U30" s="25">
        <v>26300</v>
      </c>
      <c r="V30" s="27" t="s">
        <v>626</v>
      </c>
      <c r="W30" s="27" t="s">
        <v>627</v>
      </c>
      <c r="X30" s="25">
        <v>0</v>
      </c>
    </row>
    <row r="31" spans="1:24" hidden="1" x14ac:dyDescent="0.2">
      <c r="A31" s="19">
        <v>901371128</v>
      </c>
      <c r="B31" s="19" t="s">
        <v>390</v>
      </c>
      <c r="C31" s="19" t="s">
        <v>484</v>
      </c>
      <c r="D31" s="23" t="str">
        <f t="shared" si="1"/>
        <v>901371128_FEGS7273</v>
      </c>
      <c r="E31" s="20">
        <v>3700</v>
      </c>
      <c r="F31" s="21">
        <v>44999</v>
      </c>
      <c r="G31" s="22" t="s">
        <v>628</v>
      </c>
      <c r="H31" s="25">
        <v>0</v>
      </c>
      <c r="I31" s="22"/>
      <c r="J31" s="25">
        <v>0</v>
      </c>
      <c r="K31" s="25">
        <v>0</v>
      </c>
      <c r="L31" s="22"/>
      <c r="M31" s="26"/>
      <c r="N31" s="25">
        <v>0</v>
      </c>
      <c r="O31" s="22" t="s">
        <v>621</v>
      </c>
      <c r="P31" s="26">
        <v>44999</v>
      </c>
      <c r="Q31" s="26">
        <v>45003</v>
      </c>
      <c r="R31" s="26">
        <v>45012</v>
      </c>
      <c r="S31" s="25">
        <v>26300</v>
      </c>
      <c r="T31" s="25">
        <v>26300</v>
      </c>
      <c r="U31" s="25">
        <v>26300</v>
      </c>
      <c r="V31" s="27" t="s">
        <v>626</v>
      </c>
      <c r="W31" s="27" t="s">
        <v>627</v>
      </c>
      <c r="X31" s="25">
        <v>0</v>
      </c>
    </row>
    <row r="32" spans="1:24" hidden="1" x14ac:dyDescent="0.2">
      <c r="A32" s="19">
        <v>901371128</v>
      </c>
      <c r="B32" s="19" t="s">
        <v>390</v>
      </c>
      <c r="C32" s="19" t="s">
        <v>485</v>
      </c>
      <c r="D32" s="23" t="str">
        <f t="shared" si="1"/>
        <v>901371128_FEGS7274</v>
      </c>
      <c r="E32" s="20">
        <v>3700</v>
      </c>
      <c r="F32" s="21">
        <v>44999</v>
      </c>
      <c r="G32" s="22" t="s">
        <v>628</v>
      </c>
      <c r="H32" s="25">
        <v>0</v>
      </c>
      <c r="I32" s="22"/>
      <c r="J32" s="25">
        <v>0</v>
      </c>
      <c r="K32" s="25">
        <v>0</v>
      </c>
      <c r="L32" s="22"/>
      <c r="M32" s="26"/>
      <c r="N32" s="25">
        <v>0</v>
      </c>
      <c r="O32" s="22" t="s">
        <v>621</v>
      </c>
      <c r="P32" s="26">
        <v>44999</v>
      </c>
      <c r="Q32" s="26">
        <v>45003</v>
      </c>
      <c r="R32" s="26">
        <v>45012</v>
      </c>
      <c r="S32" s="25">
        <v>26300</v>
      </c>
      <c r="T32" s="25">
        <v>26300</v>
      </c>
      <c r="U32" s="25">
        <v>26300</v>
      </c>
      <c r="V32" s="27" t="s">
        <v>626</v>
      </c>
      <c r="W32" s="27" t="s">
        <v>627</v>
      </c>
      <c r="X32" s="25">
        <v>0</v>
      </c>
    </row>
    <row r="33" spans="1:24" hidden="1" x14ac:dyDescent="0.2">
      <c r="A33" s="19">
        <v>901371128</v>
      </c>
      <c r="B33" s="19" t="s">
        <v>390</v>
      </c>
      <c r="C33" s="19" t="s">
        <v>486</v>
      </c>
      <c r="D33" s="23" t="str">
        <f t="shared" si="1"/>
        <v>901371128_FEGS7275</v>
      </c>
      <c r="E33" s="20">
        <v>3700</v>
      </c>
      <c r="F33" s="21">
        <v>44999</v>
      </c>
      <c r="G33" s="22" t="s">
        <v>628</v>
      </c>
      <c r="H33" s="25">
        <v>0</v>
      </c>
      <c r="I33" s="22"/>
      <c r="J33" s="25">
        <v>0</v>
      </c>
      <c r="K33" s="25">
        <v>0</v>
      </c>
      <c r="L33" s="22"/>
      <c r="M33" s="26"/>
      <c r="N33" s="25">
        <v>0</v>
      </c>
      <c r="O33" s="22" t="s">
        <v>621</v>
      </c>
      <c r="P33" s="26">
        <v>44999</v>
      </c>
      <c r="Q33" s="26">
        <v>45003</v>
      </c>
      <c r="R33" s="26">
        <v>45012</v>
      </c>
      <c r="S33" s="25">
        <v>26300</v>
      </c>
      <c r="T33" s="25">
        <v>26300</v>
      </c>
      <c r="U33" s="25">
        <v>26300</v>
      </c>
      <c r="V33" s="27" t="s">
        <v>626</v>
      </c>
      <c r="W33" s="27" t="s">
        <v>627</v>
      </c>
      <c r="X33" s="25">
        <v>0</v>
      </c>
    </row>
    <row r="34" spans="1:24" hidden="1" x14ac:dyDescent="0.2">
      <c r="A34" s="19">
        <v>901371128</v>
      </c>
      <c r="B34" s="19" t="s">
        <v>390</v>
      </c>
      <c r="C34" s="19" t="s">
        <v>487</v>
      </c>
      <c r="D34" s="23" t="str">
        <f t="shared" si="1"/>
        <v>901371128_FEGS7276</v>
      </c>
      <c r="E34" s="20">
        <v>3700</v>
      </c>
      <c r="F34" s="21">
        <v>44999</v>
      </c>
      <c r="G34" s="22" t="s">
        <v>628</v>
      </c>
      <c r="H34" s="25">
        <v>0</v>
      </c>
      <c r="I34" s="22"/>
      <c r="J34" s="25">
        <v>0</v>
      </c>
      <c r="K34" s="25">
        <v>0</v>
      </c>
      <c r="L34" s="22"/>
      <c r="M34" s="26"/>
      <c r="N34" s="25">
        <v>0</v>
      </c>
      <c r="O34" s="22" t="s">
        <v>621</v>
      </c>
      <c r="P34" s="26">
        <v>44999</v>
      </c>
      <c r="Q34" s="26">
        <v>45003</v>
      </c>
      <c r="R34" s="26">
        <v>45012</v>
      </c>
      <c r="S34" s="25">
        <v>26300</v>
      </c>
      <c r="T34" s="25">
        <v>26300</v>
      </c>
      <c r="U34" s="25">
        <v>26300</v>
      </c>
      <c r="V34" s="27" t="s">
        <v>626</v>
      </c>
      <c r="W34" s="27" t="s">
        <v>627</v>
      </c>
      <c r="X34" s="25">
        <v>0</v>
      </c>
    </row>
    <row r="35" spans="1:24" hidden="1" x14ac:dyDescent="0.2">
      <c r="A35" s="19">
        <v>901371128</v>
      </c>
      <c r="B35" s="19" t="s">
        <v>390</v>
      </c>
      <c r="C35" s="19" t="s">
        <v>488</v>
      </c>
      <c r="D35" s="23" t="str">
        <f t="shared" ref="D35:D66" si="2">+CONCATENATE(A35,"_",C35)</f>
        <v>901371128_FEGS7277</v>
      </c>
      <c r="E35" s="20">
        <v>3700</v>
      </c>
      <c r="F35" s="21">
        <v>44999</v>
      </c>
      <c r="G35" s="22" t="s">
        <v>628</v>
      </c>
      <c r="H35" s="25">
        <v>0</v>
      </c>
      <c r="I35" s="22"/>
      <c r="J35" s="25">
        <v>0</v>
      </c>
      <c r="K35" s="25">
        <v>0</v>
      </c>
      <c r="L35" s="22"/>
      <c r="M35" s="26"/>
      <c r="N35" s="25">
        <v>0</v>
      </c>
      <c r="O35" s="22" t="s">
        <v>621</v>
      </c>
      <c r="P35" s="26">
        <v>44999</v>
      </c>
      <c r="Q35" s="26">
        <v>45003</v>
      </c>
      <c r="R35" s="26">
        <v>45012</v>
      </c>
      <c r="S35" s="25">
        <v>26300</v>
      </c>
      <c r="T35" s="25">
        <v>26300</v>
      </c>
      <c r="U35" s="25">
        <v>26300</v>
      </c>
      <c r="V35" s="27" t="s">
        <v>626</v>
      </c>
      <c r="W35" s="27" t="s">
        <v>627</v>
      </c>
      <c r="X35" s="25">
        <v>0</v>
      </c>
    </row>
    <row r="36" spans="1:24" hidden="1" x14ac:dyDescent="0.2">
      <c r="A36" s="19">
        <v>901371128</v>
      </c>
      <c r="B36" s="19" t="s">
        <v>390</v>
      </c>
      <c r="C36" s="19" t="s">
        <v>489</v>
      </c>
      <c r="D36" s="23" t="str">
        <f t="shared" si="2"/>
        <v>901371128_FEGS7278</v>
      </c>
      <c r="E36" s="20">
        <v>14700</v>
      </c>
      <c r="F36" s="21">
        <v>44999</v>
      </c>
      <c r="G36" s="22" t="s">
        <v>628</v>
      </c>
      <c r="H36" s="25">
        <v>0</v>
      </c>
      <c r="I36" s="22"/>
      <c r="J36" s="25">
        <v>0</v>
      </c>
      <c r="K36" s="25">
        <v>0</v>
      </c>
      <c r="L36" s="22"/>
      <c r="M36" s="26"/>
      <c r="N36" s="25">
        <v>0</v>
      </c>
      <c r="O36" s="22" t="s">
        <v>621</v>
      </c>
      <c r="P36" s="26">
        <v>44999</v>
      </c>
      <c r="Q36" s="26">
        <v>45003</v>
      </c>
      <c r="R36" s="26">
        <v>45012</v>
      </c>
      <c r="S36" s="25">
        <v>15300</v>
      </c>
      <c r="T36" s="25">
        <v>15300</v>
      </c>
      <c r="U36" s="25">
        <v>15300</v>
      </c>
      <c r="V36" s="27" t="s">
        <v>626</v>
      </c>
      <c r="W36" s="27" t="s">
        <v>627</v>
      </c>
      <c r="X36" s="25">
        <v>0</v>
      </c>
    </row>
    <row r="37" spans="1:24" hidden="1" x14ac:dyDescent="0.2">
      <c r="A37" s="19">
        <v>901371128</v>
      </c>
      <c r="B37" s="19" t="s">
        <v>390</v>
      </c>
      <c r="C37" s="19" t="s">
        <v>490</v>
      </c>
      <c r="D37" s="23" t="str">
        <f t="shared" si="2"/>
        <v>901371128_FEGS7279</v>
      </c>
      <c r="E37" s="20">
        <v>3700</v>
      </c>
      <c r="F37" s="21">
        <v>44999</v>
      </c>
      <c r="G37" s="22" t="s">
        <v>628</v>
      </c>
      <c r="H37" s="25">
        <v>0</v>
      </c>
      <c r="I37" s="22"/>
      <c r="J37" s="25">
        <v>0</v>
      </c>
      <c r="K37" s="25">
        <v>0</v>
      </c>
      <c r="L37" s="22"/>
      <c r="M37" s="26"/>
      <c r="N37" s="25">
        <v>0</v>
      </c>
      <c r="O37" s="22" t="s">
        <v>621</v>
      </c>
      <c r="P37" s="26">
        <v>44999</v>
      </c>
      <c r="Q37" s="26">
        <v>45003</v>
      </c>
      <c r="R37" s="26">
        <v>45012</v>
      </c>
      <c r="S37" s="25">
        <v>26300</v>
      </c>
      <c r="T37" s="25">
        <v>26300</v>
      </c>
      <c r="U37" s="25">
        <v>26300</v>
      </c>
      <c r="V37" s="27" t="s">
        <v>626</v>
      </c>
      <c r="W37" s="27" t="s">
        <v>627</v>
      </c>
      <c r="X37" s="25">
        <v>0</v>
      </c>
    </row>
    <row r="38" spans="1:24" hidden="1" x14ac:dyDescent="0.2">
      <c r="A38" s="19">
        <v>901371128</v>
      </c>
      <c r="B38" s="19" t="s">
        <v>390</v>
      </c>
      <c r="C38" s="19" t="s">
        <v>491</v>
      </c>
      <c r="D38" s="23" t="str">
        <f t="shared" si="2"/>
        <v>901371128_FEGS7280</v>
      </c>
      <c r="E38" s="20">
        <v>14700</v>
      </c>
      <c r="F38" s="21">
        <v>44999</v>
      </c>
      <c r="G38" s="22" t="s">
        <v>628</v>
      </c>
      <c r="H38" s="25">
        <v>0</v>
      </c>
      <c r="I38" s="22"/>
      <c r="J38" s="25">
        <v>0</v>
      </c>
      <c r="K38" s="25">
        <v>0</v>
      </c>
      <c r="L38" s="22"/>
      <c r="M38" s="26"/>
      <c r="N38" s="25">
        <v>0</v>
      </c>
      <c r="O38" s="22" t="s">
        <v>621</v>
      </c>
      <c r="P38" s="26">
        <v>44999</v>
      </c>
      <c r="Q38" s="26">
        <v>45003</v>
      </c>
      <c r="R38" s="26">
        <v>45012</v>
      </c>
      <c r="S38" s="25">
        <v>15300</v>
      </c>
      <c r="T38" s="25">
        <v>15300</v>
      </c>
      <c r="U38" s="25">
        <v>15300</v>
      </c>
      <c r="V38" s="27" t="s">
        <v>626</v>
      </c>
      <c r="W38" s="27" t="s">
        <v>627</v>
      </c>
      <c r="X38" s="25">
        <v>0</v>
      </c>
    </row>
    <row r="39" spans="1:24" hidden="1" x14ac:dyDescent="0.2">
      <c r="A39" s="19">
        <v>901371128</v>
      </c>
      <c r="B39" s="19" t="s">
        <v>390</v>
      </c>
      <c r="C39" s="19" t="s">
        <v>492</v>
      </c>
      <c r="D39" s="23" t="str">
        <f t="shared" si="2"/>
        <v>901371128_FEGS7281</v>
      </c>
      <c r="E39" s="20">
        <v>3700</v>
      </c>
      <c r="F39" s="21">
        <v>44999</v>
      </c>
      <c r="G39" s="22" t="s">
        <v>628</v>
      </c>
      <c r="H39" s="25">
        <v>0</v>
      </c>
      <c r="I39" s="22"/>
      <c r="J39" s="25">
        <v>0</v>
      </c>
      <c r="K39" s="25">
        <v>0</v>
      </c>
      <c r="L39" s="22"/>
      <c r="M39" s="26"/>
      <c r="N39" s="25">
        <v>0</v>
      </c>
      <c r="O39" s="22" t="s">
        <v>621</v>
      </c>
      <c r="P39" s="26">
        <v>44999</v>
      </c>
      <c r="Q39" s="26">
        <v>45003</v>
      </c>
      <c r="R39" s="26">
        <v>45012</v>
      </c>
      <c r="S39" s="25">
        <v>26300</v>
      </c>
      <c r="T39" s="25">
        <v>26300</v>
      </c>
      <c r="U39" s="25">
        <v>26300</v>
      </c>
      <c r="V39" s="27" t="s">
        <v>626</v>
      </c>
      <c r="W39" s="27" t="s">
        <v>627</v>
      </c>
      <c r="X39" s="25">
        <v>0</v>
      </c>
    </row>
    <row r="40" spans="1:24" hidden="1" x14ac:dyDescent="0.2">
      <c r="A40" s="19">
        <v>901371128</v>
      </c>
      <c r="B40" s="19" t="s">
        <v>390</v>
      </c>
      <c r="C40" s="19" t="s">
        <v>493</v>
      </c>
      <c r="D40" s="23" t="str">
        <f t="shared" si="2"/>
        <v>901371128_FEGS7282</v>
      </c>
      <c r="E40" s="20">
        <v>3700</v>
      </c>
      <c r="F40" s="21">
        <v>44999</v>
      </c>
      <c r="G40" s="22" t="s">
        <v>628</v>
      </c>
      <c r="H40" s="25">
        <v>0</v>
      </c>
      <c r="I40" s="22"/>
      <c r="J40" s="25">
        <v>0</v>
      </c>
      <c r="K40" s="25">
        <v>0</v>
      </c>
      <c r="L40" s="22"/>
      <c r="M40" s="26"/>
      <c r="N40" s="25">
        <v>0</v>
      </c>
      <c r="O40" s="22" t="s">
        <v>621</v>
      </c>
      <c r="P40" s="26">
        <v>44999</v>
      </c>
      <c r="Q40" s="26">
        <v>45003</v>
      </c>
      <c r="R40" s="26">
        <v>45012</v>
      </c>
      <c r="S40" s="25">
        <v>26300</v>
      </c>
      <c r="T40" s="25">
        <v>26300</v>
      </c>
      <c r="U40" s="25">
        <v>26300</v>
      </c>
      <c r="V40" s="27" t="s">
        <v>626</v>
      </c>
      <c r="W40" s="27" t="s">
        <v>627</v>
      </c>
      <c r="X40" s="25">
        <v>0</v>
      </c>
    </row>
    <row r="41" spans="1:24" hidden="1" x14ac:dyDescent="0.2">
      <c r="A41" s="19">
        <v>901371128</v>
      </c>
      <c r="B41" s="19" t="s">
        <v>390</v>
      </c>
      <c r="C41" s="19" t="s">
        <v>494</v>
      </c>
      <c r="D41" s="23" t="str">
        <f t="shared" si="2"/>
        <v>901371128_FEGS7283</v>
      </c>
      <c r="E41" s="20">
        <v>3700</v>
      </c>
      <c r="F41" s="21">
        <v>44999</v>
      </c>
      <c r="G41" s="22" t="s">
        <v>628</v>
      </c>
      <c r="H41" s="25">
        <v>0</v>
      </c>
      <c r="I41" s="22"/>
      <c r="J41" s="25">
        <v>0</v>
      </c>
      <c r="K41" s="25">
        <v>0</v>
      </c>
      <c r="L41" s="22"/>
      <c r="M41" s="26"/>
      <c r="N41" s="25">
        <v>0</v>
      </c>
      <c r="O41" s="22" t="s">
        <v>621</v>
      </c>
      <c r="P41" s="26">
        <v>44999</v>
      </c>
      <c r="Q41" s="26">
        <v>45003</v>
      </c>
      <c r="R41" s="26">
        <v>45012</v>
      </c>
      <c r="S41" s="25">
        <v>26300</v>
      </c>
      <c r="T41" s="25">
        <v>26300</v>
      </c>
      <c r="U41" s="25">
        <v>26300</v>
      </c>
      <c r="V41" s="27" t="s">
        <v>626</v>
      </c>
      <c r="W41" s="27" t="s">
        <v>627</v>
      </c>
      <c r="X41" s="25">
        <v>0</v>
      </c>
    </row>
    <row r="42" spans="1:24" hidden="1" x14ac:dyDescent="0.2">
      <c r="A42" s="19">
        <v>901371128</v>
      </c>
      <c r="B42" s="19" t="s">
        <v>390</v>
      </c>
      <c r="C42" s="19" t="s">
        <v>495</v>
      </c>
      <c r="D42" s="23" t="str">
        <f t="shared" si="2"/>
        <v>901371128_FEGS7284</v>
      </c>
      <c r="E42" s="20">
        <v>3700</v>
      </c>
      <c r="F42" s="21">
        <v>44999</v>
      </c>
      <c r="G42" s="22" t="s">
        <v>628</v>
      </c>
      <c r="H42" s="25">
        <v>0</v>
      </c>
      <c r="I42" s="22"/>
      <c r="J42" s="25">
        <v>0</v>
      </c>
      <c r="K42" s="25">
        <v>0</v>
      </c>
      <c r="L42" s="22"/>
      <c r="M42" s="26"/>
      <c r="N42" s="25">
        <v>0</v>
      </c>
      <c r="O42" s="22" t="s">
        <v>621</v>
      </c>
      <c r="P42" s="26">
        <v>44999</v>
      </c>
      <c r="Q42" s="26">
        <v>45003</v>
      </c>
      <c r="R42" s="26">
        <v>45012</v>
      </c>
      <c r="S42" s="25">
        <v>26300</v>
      </c>
      <c r="T42" s="25">
        <v>26300</v>
      </c>
      <c r="U42" s="25">
        <v>26300</v>
      </c>
      <c r="V42" s="27" t="s">
        <v>626</v>
      </c>
      <c r="W42" s="27" t="s">
        <v>627</v>
      </c>
      <c r="X42" s="25">
        <v>0</v>
      </c>
    </row>
    <row r="43" spans="1:24" hidden="1" x14ac:dyDescent="0.2">
      <c r="A43" s="19">
        <v>901371128</v>
      </c>
      <c r="B43" s="19" t="s">
        <v>390</v>
      </c>
      <c r="C43" s="19" t="s">
        <v>496</v>
      </c>
      <c r="D43" s="23" t="str">
        <f t="shared" si="2"/>
        <v>901371128_FEGS7285</v>
      </c>
      <c r="E43" s="20">
        <v>3700</v>
      </c>
      <c r="F43" s="21">
        <v>44999</v>
      </c>
      <c r="G43" s="22" t="s">
        <v>628</v>
      </c>
      <c r="H43" s="25">
        <v>0</v>
      </c>
      <c r="I43" s="22"/>
      <c r="J43" s="25">
        <v>0</v>
      </c>
      <c r="K43" s="25">
        <v>0</v>
      </c>
      <c r="L43" s="22"/>
      <c r="M43" s="26"/>
      <c r="N43" s="25">
        <v>0</v>
      </c>
      <c r="O43" s="22" t="s">
        <v>621</v>
      </c>
      <c r="P43" s="26">
        <v>44999</v>
      </c>
      <c r="Q43" s="26">
        <v>45003</v>
      </c>
      <c r="R43" s="26">
        <v>45012</v>
      </c>
      <c r="S43" s="25">
        <v>26300</v>
      </c>
      <c r="T43" s="25">
        <v>26300</v>
      </c>
      <c r="U43" s="25">
        <v>26300</v>
      </c>
      <c r="V43" s="27" t="s">
        <v>626</v>
      </c>
      <c r="W43" s="27" t="s">
        <v>627</v>
      </c>
      <c r="X43" s="25">
        <v>0</v>
      </c>
    </row>
    <row r="44" spans="1:24" hidden="1" x14ac:dyDescent="0.2">
      <c r="A44" s="19">
        <v>901371128</v>
      </c>
      <c r="B44" s="19" t="s">
        <v>390</v>
      </c>
      <c r="C44" s="19" t="s">
        <v>497</v>
      </c>
      <c r="D44" s="23" t="str">
        <f t="shared" si="2"/>
        <v>901371128_FEGS7286</v>
      </c>
      <c r="E44" s="20">
        <v>3700</v>
      </c>
      <c r="F44" s="21">
        <v>44999</v>
      </c>
      <c r="G44" s="22" t="s">
        <v>628</v>
      </c>
      <c r="H44" s="25">
        <v>0</v>
      </c>
      <c r="I44" s="22"/>
      <c r="J44" s="25">
        <v>0</v>
      </c>
      <c r="K44" s="25">
        <v>0</v>
      </c>
      <c r="L44" s="22"/>
      <c r="M44" s="26"/>
      <c r="N44" s="25">
        <v>0</v>
      </c>
      <c r="O44" s="22" t="s">
        <v>621</v>
      </c>
      <c r="P44" s="26">
        <v>44999</v>
      </c>
      <c r="Q44" s="26">
        <v>45003</v>
      </c>
      <c r="R44" s="26">
        <v>45012</v>
      </c>
      <c r="S44" s="25">
        <v>26300</v>
      </c>
      <c r="T44" s="25">
        <v>26300</v>
      </c>
      <c r="U44" s="25">
        <v>26300</v>
      </c>
      <c r="V44" s="27" t="s">
        <v>626</v>
      </c>
      <c r="W44" s="27" t="s">
        <v>627</v>
      </c>
      <c r="X44" s="25">
        <v>0</v>
      </c>
    </row>
    <row r="45" spans="1:24" hidden="1" x14ac:dyDescent="0.2">
      <c r="A45" s="19">
        <v>901371128</v>
      </c>
      <c r="B45" s="19" t="s">
        <v>390</v>
      </c>
      <c r="C45" s="19" t="s">
        <v>498</v>
      </c>
      <c r="D45" s="23" t="str">
        <f t="shared" si="2"/>
        <v>901371128_FEGS7287</v>
      </c>
      <c r="E45" s="20">
        <v>3700</v>
      </c>
      <c r="F45" s="21">
        <v>44999</v>
      </c>
      <c r="G45" s="22" t="s">
        <v>628</v>
      </c>
      <c r="H45" s="25">
        <v>0</v>
      </c>
      <c r="I45" s="22"/>
      <c r="J45" s="25">
        <v>0</v>
      </c>
      <c r="K45" s="25">
        <v>0</v>
      </c>
      <c r="L45" s="22"/>
      <c r="M45" s="26"/>
      <c r="N45" s="25">
        <v>0</v>
      </c>
      <c r="O45" s="22" t="s">
        <v>621</v>
      </c>
      <c r="P45" s="26">
        <v>44999</v>
      </c>
      <c r="Q45" s="26">
        <v>45003</v>
      </c>
      <c r="R45" s="26">
        <v>45012</v>
      </c>
      <c r="S45" s="25">
        <v>26300</v>
      </c>
      <c r="T45" s="25">
        <v>26300</v>
      </c>
      <c r="U45" s="25">
        <v>26300</v>
      </c>
      <c r="V45" s="27" t="s">
        <v>626</v>
      </c>
      <c r="W45" s="27" t="s">
        <v>627</v>
      </c>
      <c r="X45" s="25">
        <v>0</v>
      </c>
    </row>
    <row r="46" spans="1:24" hidden="1" x14ac:dyDescent="0.2">
      <c r="A46" s="19">
        <v>901371128</v>
      </c>
      <c r="B46" s="19" t="s">
        <v>390</v>
      </c>
      <c r="C46" s="19" t="s">
        <v>499</v>
      </c>
      <c r="D46" s="23" t="str">
        <f t="shared" si="2"/>
        <v>901371128_FEGS7288</v>
      </c>
      <c r="E46" s="20">
        <v>3700</v>
      </c>
      <c r="F46" s="21">
        <v>44999</v>
      </c>
      <c r="G46" s="22" t="s">
        <v>628</v>
      </c>
      <c r="H46" s="25">
        <v>0</v>
      </c>
      <c r="I46" s="22"/>
      <c r="J46" s="25">
        <v>0</v>
      </c>
      <c r="K46" s="25">
        <v>0</v>
      </c>
      <c r="L46" s="22"/>
      <c r="M46" s="26"/>
      <c r="N46" s="25">
        <v>0</v>
      </c>
      <c r="O46" s="22" t="s">
        <v>621</v>
      </c>
      <c r="P46" s="26">
        <v>44999</v>
      </c>
      <c r="Q46" s="26">
        <v>45003</v>
      </c>
      <c r="R46" s="26">
        <v>45012</v>
      </c>
      <c r="S46" s="25">
        <v>26300</v>
      </c>
      <c r="T46" s="25">
        <v>26300</v>
      </c>
      <c r="U46" s="25">
        <v>26300</v>
      </c>
      <c r="V46" s="27" t="s">
        <v>626</v>
      </c>
      <c r="W46" s="27" t="s">
        <v>627</v>
      </c>
      <c r="X46" s="25">
        <v>0</v>
      </c>
    </row>
    <row r="47" spans="1:24" hidden="1" x14ac:dyDescent="0.2">
      <c r="A47" s="19">
        <v>901371128</v>
      </c>
      <c r="B47" s="19" t="s">
        <v>390</v>
      </c>
      <c r="C47" s="19" t="s">
        <v>500</v>
      </c>
      <c r="D47" s="23" t="str">
        <f t="shared" si="2"/>
        <v>901371128_FEGS7289</v>
      </c>
      <c r="E47" s="20">
        <v>14700</v>
      </c>
      <c r="F47" s="21">
        <v>44999</v>
      </c>
      <c r="G47" s="22" t="s">
        <v>628</v>
      </c>
      <c r="H47" s="25">
        <v>0</v>
      </c>
      <c r="I47" s="22"/>
      <c r="J47" s="25">
        <v>0</v>
      </c>
      <c r="K47" s="25">
        <v>0</v>
      </c>
      <c r="L47" s="22"/>
      <c r="M47" s="26"/>
      <c r="N47" s="25">
        <v>0</v>
      </c>
      <c r="O47" s="22" t="s">
        <v>621</v>
      </c>
      <c r="P47" s="26">
        <v>44999</v>
      </c>
      <c r="Q47" s="26">
        <v>45003</v>
      </c>
      <c r="R47" s="26">
        <v>45012</v>
      </c>
      <c r="S47" s="25">
        <v>15300</v>
      </c>
      <c r="T47" s="25">
        <v>15300</v>
      </c>
      <c r="U47" s="25">
        <v>15300</v>
      </c>
      <c r="V47" s="27" t="s">
        <v>626</v>
      </c>
      <c r="W47" s="27" t="s">
        <v>627</v>
      </c>
      <c r="X47" s="25">
        <v>0</v>
      </c>
    </row>
    <row r="48" spans="1:24" hidden="1" x14ac:dyDescent="0.2">
      <c r="A48" s="19">
        <v>901371128</v>
      </c>
      <c r="B48" s="19" t="s">
        <v>390</v>
      </c>
      <c r="C48" s="19" t="s">
        <v>501</v>
      </c>
      <c r="D48" s="23" t="str">
        <f t="shared" si="2"/>
        <v>901371128_FEGS7290</v>
      </c>
      <c r="E48" s="20">
        <v>3700</v>
      </c>
      <c r="F48" s="21">
        <v>44999</v>
      </c>
      <c r="G48" s="22" t="s">
        <v>628</v>
      </c>
      <c r="H48" s="25">
        <v>0</v>
      </c>
      <c r="I48" s="22"/>
      <c r="J48" s="25">
        <v>0</v>
      </c>
      <c r="K48" s="25">
        <v>0</v>
      </c>
      <c r="L48" s="22"/>
      <c r="M48" s="26"/>
      <c r="N48" s="25">
        <v>0</v>
      </c>
      <c r="O48" s="22" t="s">
        <v>621</v>
      </c>
      <c r="P48" s="26">
        <v>44999</v>
      </c>
      <c r="Q48" s="26">
        <v>45003</v>
      </c>
      <c r="R48" s="26">
        <v>45012</v>
      </c>
      <c r="S48" s="25">
        <v>26300</v>
      </c>
      <c r="T48" s="25">
        <v>26300</v>
      </c>
      <c r="U48" s="25">
        <v>26300</v>
      </c>
      <c r="V48" s="27" t="s">
        <v>626</v>
      </c>
      <c r="W48" s="27" t="s">
        <v>627</v>
      </c>
      <c r="X48" s="25">
        <v>0</v>
      </c>
    </row>
    <row r="49" spans="1:24" hidden="1" x14ac:dyDescent="0.2">
      <c r="A49" s="19">
        <v>901371128</v>
      </c>
      <c r="B49" s="19" t="s">
        <v>390</v>
      </c>
      <c r="C49" s="19" t="s">
        <v>502</v>
      </c>
      <c r="D49" s="23" t="str">
        <f t="shared" si="2"/>
        <v>901371128_FEGS7291</v>
      </c>
      <c r="E49" s="20">
        <v>3700</v>
      </c>
      <c r="F49" s="21">
        <v>44999</v>
      </c>
      <c r="G49" s="22" t="s">
        <v>628</v>
      </c>
      <c r="H49" s="25">
        <v>0</v>
      </c>
      <c r="I49" s="22"/>
      <c r="J49" s="25">
        <v>0</v>
      </c>
      <c r="K49" s="25">
        <v>0</v>
      </c>
      <c r="L49" s="22"/>
      <c r="M49" s="26"/>
      <c r="N49" s="25">
        <v>0</v>
      </c>
      <c r="O49" s="22" t="s">
        <v>621</v>
      </c>
      <c r="P49" s="26">
        <v>44999</v>
      </c>
      <c r="Q49" s="26">
        <v>45003</v>
      </c>
      <c r="R49" s="26">
        <v>45012</v>
      </c>
      <c r="S49" s="25">
        <v>26300</v>
      </c>
      <c r="T49" s="25">
        <v>26300</v>
      </c>
      <c r="U49" s="25">
        <v>26300</v>
      </c>
      <c r="V49" s="27" t="s">
        <v>626</v>
      </c>
      <c r="W49" s="27" t="s">
        <v>627</v>
      </c>
      <c r="X49" s="25">
        <v>0</v>
      </c>
    </row>
    <row r="50" spans="1:24" hidden="1" x14ac:dyDescent="0.2">
      <c r="A50" s="19">
        <v>901371128</v>
      </c>
      <c r="B50" s="19" t="s">
        <v>390</v>
      </c>
      <c r="C50" s="19" t="s">
        <v>503</v>
      </c>
      <c r="D50" s="23" t="str">
        <f t="shared" si="2"/>
        <v>901371128_FEGS7292</v>
      </c>
      <c r="E50" s="20">
        <v>3700</v>
      </c>
      <c r="F50" s="21">
        <v>44999</v>
      </c>
      <c r="G50" s="22" t="s">
        <v>628</v>
      </c>
      <c r="H50" s="25">
        <v>0</v>
      </c>
      <c r="I50" s="22"/>
      <c r="J50" s="25">
        <v>0</v>
      </c>
      <c r="K50" s="25">
        <v>0</v>
      </c>
      <c r="L50" s="22"/>
      <c r="M50" s="26"/>
      <c r="N50" s="25">
        <v>0</v>
      </c>
      <c r="O50" s="22" t="s">
        <v>621</v>
      </c>
      <c r="P50" s="26">
        <v>44999</v>
      </c>
      <c r="Q50" s="26">
        <v>45003</v>
      </c>
      <c r="R50" s="26">
        <v>45012</v>
      </c>
      <c r="S50" s="25">
        <v>26300</v>
      </c>
      <c r="T50" s="25">
        <v>26300</v>
      </c>
      <c r="U50" s="25">
        <v>26300</v>
      </c>
      <c r="V50" s="27" t="s">
        <v>626</v>
      </c>
      <c r="W50" s="27" t="s">
        <v>627</v>
      </c>
      <c r="X50" s="25">
        <v>0</v>
      </c>
    </row>
    <row r="51" spans="1:24" hidden="1" x14ac:dyDescent="0.2">
      <c r="A51" s="19">
        <v>901371128</v>
      </c>
      <c r="B51" s="19" t="s">
        <v>390</v>
      </c>
      <c r="C51" s="19" t="s">
        <v>504</v>
      </c>
      <c r="D51" s="23" t="str">
        <f t="shared" si="2"/>
        <v>901371128_FEGS7293</v>
      </c>
      <c r="E51" s="20">
        <v>3700</v>
      </c>
      <c r="F51" s="21">
        <v>44999</v>
      </c>
      <c r="G51" s="22" t="s">
        <v>628</v>
      </c>
      <c r="H51" s="25">
        <v>0</v>
      </c>
      <c r="I51" s="22"/>
      <c r="J51" s="25">
        <v>0</v>
      </c>
      <c r="K51" s="25">
        <v>0</v>
      </c>
      <c r="L51" s="22"/>
      <c r="M51" s="26"/>
      <c r="N51" s="25">
        <v>0</v>
      </c>
      <c r="O51" s="22" t="s">
        <v>621</v>
      </c>
      <c r="P51" s="26">
        <v>44999</v>
      </c>
      <c r="Q51" s="26">
        <v>45003</v>
      </c>
      <c r="R51" s="26">
        <v>45012</v>
      </c>
      <c r="S51" s="25">
        <v>26300</v>
      </c>
      <c r="T51" s="25">
        <v>26300</v>
      </c>
      <c r="U51" s="25">
        <v>26300</v>
      </c>
      <c r="V51" s="27" t="s">
        <v>626</v>
      </c>
      <c r="W51" s="27" t="s">
        <v>627</v>
      </c>
      <c r="X51" s="25">
        <v>0</v>
      </c>
    </row>
    <row r="52" spans="1:24" hidden="1" x14ac:dyDescent="0.2">
      <c r="A52" s="19">
        <v>901371128</v>
      </c>
      <c r="B52" s="19" t="s">
        <v>390</v>
      </c>
      <c r="C52" s="19" t="s">
        <v>505</v>
      </c>
      <c r="D52" s="23" t="str">
        <f t="shared" si="2"/>
        <v>901371128_FEGS7294</v>
      </c>
      <c r="E52" s="20">
        <v>3700</v>
      </c>
      <c r="F52" s="21">
        <v>44999</v>
      </c>
      <c r="G52" s="22" t="s">
        <v>628</v>
      </c>
      <c r="H52" s="25">
        <v>0</v>
      </c>
      <c r="I52" s="22"/>
      <c r="J52" s="25">
        <v>0</v>
      </c>
      <c r="K52" s="25">
        <v>0</v>
      </c>
      <c r="L52" s="22"/>
      <c r="M52" s="26"/>
      <c r="N52" s="25">
        <v>0</v>
      </c>
      <c r="O52" s="22" t="s">
        <v>621</v>
      </c>
      <c r="P52" s="26">
        <v>44999</v>
      </c>
      <c r="Q52" s="26">
        <v>45003</v>
      </c>
      <c r="R52" s="26">
        <v>45012</v>
      </c>
      <c r="S52" s="25">
        <v>26300</v>
      </c>
      <c r="T52" s="25">
        <v>26300</v>
      </c>
      <c r="U52" s="25">
        <v>26300</v>
      </c>
      <c r="V52" s="27" t="s">
        <v>626</v>
      </c>
      <c r="W52" s="27" t="s">
        <v>627</v>
      </c>
      <c r="X52" s="25">
        <v>0</v>
      </c>
    </row>
    <row r="53" spans="1:24" hidden="1" x14ac:dyDescent="0.2">
      <c r="A53" s="19">
        <v>901371128</v>
      </c>
      <c r="B53" s="19" t="s">
        <v>390</v>
      </c>
      <c r="C53" s="19" t="s">
        <v>506</v>
      </c>
      <c r="D53" s="23" t="str">
        <f t="shared" si="2"/>
        <v>901371128_FEGS7295</v>
      </c>
      <c r="E53" s="20">
        <v>3700</v>
      </c>
      <c r="F53" s="21">
        <v>44999</v>
      </c>
      <c r="G53" s="22" t="s">
        <v>628</v>
      </c>
      <c r="H53" s="25">
        <v>0</v>
      </c>
      <c r="I53" s="22"/>
      <c r="J53" s="25">
        <v>0</v>
      </c>
      <c r="K53" s="25">
        <v>0</v>
      </c>
      <c r="L53" s="22"/>
      <c r="M53" s="26"/>
      <c r="N53" s="25">
        <v>0</v>
      </c>
      <c r="O53" s="22" t="s">
        <v>621</v>
      </c>
      <c r="P53" s="26">
        <v>44999</v>
      </c>
      <c r="Q53" s="26">
        <v>45003</v>
      </c>
      <c r="R53" s="26">
        <v>45012</v>
      </c>
      <c r="S53" s="25">
        <v>26300</v>
      </c>
      <c r="T53" s="25">
        <v>26300</v>
      </c>
      <c r="U53" s="25">
        <v>26300</v>
      </c>
      <c r="V53" s="27" t="s">
        <v>626</v>
      </c>
      <c r="W53" s="27" t="s">
        <v>627</v>
      </c>
      <c r="X53" s="25">
        <v>0</v>
      </c>
    </row>
    <row r="54" spans="1:24" hidden="1" x14ac:dyDescent="0.2">
      <c r="A54" s="19">
        <v>901371128</v>
      </c>
      <c r="B54" s="19" t="s">
        <v>390</v>
      </c>
      <c r="C54" s="19" t="s">
        <v>507</v>
      </c>
      <c r="D54" s="23" t="str">
        <f t="shared" si="2"/>
        <v>901371128_FEGS7296</v>
      </c>
      <c r="E54" s="20">
        <v>3700</v>
      </c>
      <c r="F54" s="21">
        <v>44999</v>
      </c>
      <c r="G54" s="22" t="s">
        <v>628</v>
      </c>
      <c r="H54" s="25">
        <v>0</v>
      </c>
      <c r="I54" s="22"/>
      <c r="J54" s="25">
        <v>0</v>
      </c>
      <c r="K54" s="25">
        <v>0</v>
      </c>
      <c r="L54" s="22"/>
      <c r="M54" s="26"/>
      <c r="N54" s="25">
        <v>0</v>
      </c>
      <c r="O54" s="22" t="s">
        <v>621</v>
      </c>
      <c r="P54" s="26">
        <v>44999</v>
      </c>
      <c r="Q54" s="26">
        <v>45003</v>
      </c>
      <c r="R54" s="26">
        <v>45012</v>
      </c>
      <c r="S54" s="25">
        <v>26300</v>
      </c>
      <c r="T54" s="25">
        <v>26300</v>
      </c>
      <c r="U54" s="25">
        <v>26300</v>
      </c>
      <c r="V54" s="27" t="s">
        <v>626</v>
      </c>
      <c r="W54" s="27" t="s">
        <v>627</v>
      </c>
      <c r="X54" s="25">
        <v>0</v>
      </c>
    </row>
    <row r="55" spans="1:24" hidden="1" x14ac:dyDescent="0.2">
      <c r="A55" s="19">
        <v>901371128</v>
      </c>
      <c r="B55" s="19" t="s">
        <v>390</v>
      </c>
      <c r="C55" s="19" t="s">
        <v>508</v>
      </c>
      <c r="D55" s="23" t="str">
        <f t="shared" si="2"/>
        <v>901371128_FEGS7297</v>
      </c>
      <c r="E55" s="20">
        <v>3700</v>
      </c>
      <c r="F55" s="21">
        <v>44999</v>
      </c>
      <c r="G55" s="22" t="s">
        <v>628</v>
      </c>
      <c r="H55" s="25">
        <v>0</v>
      </c>
      <c r="I55" s="22"/>
      <c r="J55" s="25">
        <v>0</v>
      </c>
      <c r="K55" s="25">
        <v>0</v>
      </c>
      <c r="L55" s="22"/>
      <c r="M55" s="26"/>
      <c r="N55" s="25">
        <v>0</v>
      </c>
      <c r="O55" s="22" t="s">
        <v>621</v>
      </c>
      <c r="P55" s="26">
        <v>44999</v>
      </c>
      <c r="Q55" s="26">
        <v>45003</v>
      </c>
      <c r="R55" s="26">
        <v>45012</v>
      </c>
      <c r="S55" s="25">
        <v>26300</v>
      </c>
      <c r="T55" s="25">
        <v>26300</v>
      </c>
      <c r="U55" s="25">
        <v>26300</v>
      </c>
      <c r="V55" s="27" t="s">
        <v>626</v>
      </c>
      <c r="W55" s="27" t="s">
        <v>627</v>
      </c>
      <c r="X55" s="25">
        <v>0</v>
      </c>
    </row>
    <row r="56" spans="1:24" hidden="1" x14ac:dyDescent="0.2">
      <c r="A56" s="19">
        <v>901371128</v>
      </c>
      <c r="B56" s="19" t="s">
        <v>390</v>
      </c>
      <c r="C56" s="19" t="s">
        <v>509</v>
      </c>
      <c r="D56" s="23" t="str">
        <f t="shared" si="2"/>
        <v>901371128_FEGS7298</v>
      </c>
      <c r="E56" s="20">
        <v>3700</v>
      </c>
      <c r="F56" s="21">
        <v>44999</v>
      </c>
      <c r="G56" s="22" t="s">
        <v>628</v>
      </c>
      <c r="H56" s="25">
        <v>0</v>
      </c>
      <c r="I56" s="22"/>
      <c r="J56" s="25">
        <v>0</v>
      </c>
      <c r="K56" s="25">
        <v>0</v>
      </c>
      <c r="L56" s="22"/>
      <c r="M56" s="26"/>
      <c r="N56" s="25">
        <v>0</v>
      </c>
      <c r="O56" s="22" t="s">
        <v>621</v>
      </c>
      <c r="P56" s="26">
        <v>44999</v>
      </c>
      <c r="Q56" s="26">
        <v>45003</v>
      </c>
      <c r="R56" s="26">
        <v>45012</v>
      </c>
      <c r="S56" s="25">
        <v>26300</v>
      </c>
      <c r="T56" s="25">
        <v>26300</v>
      </c>
      <c r="U56" s="25">
        <v>26300</v>
      </c>
      <c r="V56" s="27" t="s">
        <v>626</v>
      </c>
      <c r="W56" s="27" t="s">
        <v>627</v>
      </c>
      <c r="X56" s="25">
        <v>0</v>
      </c>
    </row>
    <row r="57" spans="1:24" hidden="1" x14ac:dyDescent="0.2">
      <c r="A57" s="19">
        <v>901371128</v>
      </c>
      <c r="B57" s="19" t="s">
        <v>390</v>
      </c>
      <c r="C57" s="19" t="s">
        <v>510</v>
      </c>
      <c r="D57" s="23" t="str">
        <f t="shared" si="2"/>
        <v>901371128_FEGS7299</v>
      </c>
      <c r="E57" s="20">
        <v>3700</v>
      </c>
      <c r="F57" s="21">
        <v>44999</v>
      </c>
      <c r="G57" s="22" t="s">
        <v>628</v>
      </c>
      <c r="H57" s="25">
        <v>0</v>
      </c>
      <c r="I57" s="22"/>
      <c r="J57" s="25">
        <v>0</v>
      </c>
      <c r="K57" s="25">
        <v>0</v>
      </c>
      <c r="L57" s="22"/>
      <c r="M57" s="26"/>
      <c r="N57" s="25">
        <v>0</v>
      </c>
      <c r="O57" s="22" t="s">
        <v>621</v>
      </c>
      <c r="P57" s="26">
        <v>44999</v>
      </c>
      <c r="Q57" s="26">
        <v>45003</v>
      </c>
      <c r="R57" s="26">
        <v>45012</v>
      </c>
      <c r="S57" s="25">
        <v>26300</v>
      </c>
      <c r="T57" s="25">
        <v>26300</v>
      </c>
      <c r="U57" s="25">
        <v>26300</v>
      </c>
      <c r="V57" s="27" t="s">
        <v>626</v>
      </c>
      <c r="W57" s="27" t="s">
        <v>627</v>
      </c>
      <c r="X57" s="25">
        <v>0</v>
      </c>
    </row>
    <row r="58" spans="1:24" hidden="1" x14ac:dyDescent="0.2">
      <c r="A58" s="19">
        <v>901371128</v>
      </c>
      <c r="B58" s="19" t="s">
        <v>390</v>
      </c>
      <c r="C58" s="19" t="s">
        <v>511</v>
      </c>
      <c r="D58" s="23" t="str">
        <f t="shared" si="2"/>
        <v>901371128_FEGS7300</v>
      </c>
      <c r="E58" s="20">
        <v>3700</v>
      </c>
      <c r="F58" s="21">
        <v>44999</v>
      </c>
      <c r="G58" s="22" t="s">
        <v>628</v>
      </c>
      <c r="H58" s="25">
        <v>0</v>
      </c>
      <c r="I58" s="22"/>
      <c r="J58" s="25">
        <v>0</v>
      </c>
      <c r="K58" s="25">
        <v>0</v>
      </c>
      <c r="L58" s="22"/>
      <c r="M58" s="26"/>
      <c r="N58" s="25">
        <v>0</v>
      </c>
      <c r="O58" s="22" t="s">
        <v>621</v>
      </c>
      <c r="P58" s="26">
        <v>44999</v>
      </c>
      <c r="Q58" s="26">
        <v>45003</v>
      </c>
      <c r="R58" s="26">
        <v>45012</v>
      </c>
      <c r="S58" s="25">
        <v>26300</v>
      </c>
      <c r="T58" s="25">
        <v>26300</v>
      </c>
      <c r="U58" s="25">
        <v>26300</v>
      </c>
      <c r="V58" s="27" t="s">
        <v>626</v>
      </c>
      <c r="W58" s="27" t="s">
        <v>627</v>
      </c>
      <c r="X58" s="25">
        <v>0</v>
      </c>
    </row>
    <row r="59" spans="1:24" hidden="1" x14ac:dyDescent="0.2">
      <c r="A59" s="19">
        <v>901371128</v>
      </c>
      <c r="B59" s="19" t="s">
        <v>390</v>
      </c>
      <c r="C59" s="19" t="s">
        <v>512</v>
      </c>
      <c r="D59" s="23" t="str">
        <f t="shared" si="2"/>
        <v>901371128_FEGS7301</v>
      </c>
      <c r="E59" s="20">
        <v>3700</v>
      </c>
      <c r="F59" s="21">
        <v>44999</v>
      </c>
      <c r="G59" s="22" t="s">
        <v>628</v>
      </c>
      <c r="H59" s="25">
        <v>0</v>
      </c>
      <c r="I59" s="22"/>
      <c r="J59" s="25">
        <v>0</v>
      </c>
      <c r="K59" s="25">
        <v>0</v>
      </c>
      <c r="L59" s="22"/>
      <c r="M59" s="26"/>
      <c r="N59" s="25">
        <v>0</v>
      </c>
      <c r="O59" s="22" t="s">
        <v>621</v>
      </c>
      <c r="P59" s="26">
        <v>44999</v>
      </c>
      <c r="Q59" s="26">
        <v>45003</v>
      </c>
      <c r="R59" s="26">
        <v>45012</v>
      </c>
      <c r="S59" s="25">
        <v>26300</v>
      </c>
      <c r="T59" s="25">
        <v>26300</v>
      </c>
      <c r="U59" s="25">
        <v>26300</v>
      </c>
      <c r="V59" s="27" t="s">
        <v>626</v>
      </c>
      <c r="W59" s="27" t="s">
        <v>627</v>
      </c>
      <c r="X59" s="25">
        <v>0</v>
      </c>
    </row>
    <row r="60" spans="1:24" hidden="1" x14ac:dyDescent="0.2">
      <c r="A60" s="19">
        <v>901371128</v>
      </c>
      <c r="B60" s="19" t="s">
        <v>390</v>
      </c>
      <c r="C60" s="19" t="s">
        <v>513</v>
      </c>
      <c r="D60" s="23" t="str">
        <f t="shared" si="2"/>
        <v>901371128_FEGS7302</v>
      </c>
      <c r="E60" s="20">
        <v>3700</v>
      </c>
      <c r="F60" s="21">
        <v>44999</v>
      </c>
      <c r="G60" s="22" t="s">
        <v>628</v>
      </c>
      <c r="H60" s="25">
        <v>0</v>
      </c>
      <c r="I60" s="22"/>
      <c r="J60" s="25">
        <v>0</v>
      </c>
      <c r="K60" s="25">
        <v>0</v>
      </c>
      <c r="L60" s="22"/>
      <c r="M60" s="26"/>
      <c r="N60" s="25">
        <v>0</v>
      </c>
      <c r="O60" s="22" t="s">
        <v>621</v>
      </c>
      <c r="P60" s="26">
        <v>44999</v>
      </c>
      <c r="Q60" s="26">
        <v>45003</v>
      </c>
      <c r="R60" s="26">
        <v>45012</v>
      </c>
      <c r="S60" s="25">
        <v>26300</v>
      </c>
      <c r="T60" s="25">
        <v>26300</v>
      </c>
      <c r="U60" s="25">
        <v>26300</v>
      </c>
      <c r="V60" s="27" t="s">
        <v>626</v>
      </c>
      <c r="W60" s="27" t="s">
        <v>627</v>
      </c>
      <c r="X60" s="25">
        <v>0</v>
      </c>
    </row>
    <row r="61" spans="1:24" hidden="1" x14ac:dyDescent="0.2">
      <c r="A61" s="19">
        <v>901371128</v>
      </c>
      <c r="B61" s="19" t="s">
        <v>390</v>
      </c>
      <c r="C61" s="19" t="s">
        <v>514</v>
      </c>
      <c r="D61" s="23" t="str">
        <f t="shared" si="2"/>
        <v>901371128_FEGS7303</v>
      </c>
      <c r="E61" s="20">
        <v>3700</v>
      </c>
      <c r="F61" s="21">
        <v>44999</v>
      </c>
      <c r="G61" s="22" t="s">
        <v>628</v>
      </c>
      <c r="H61" s="25">
        <v>0</v>
      </c>
      <c r="I61" s="22"/>
      <c r="J61" s="25">
        <v>0</v>
      </c>
      <c r="K61" s="25">
        <v>0</v>
      </c>
      <c r="L61" s="22"/>
      <c r="M61" s="26"/>
      <c r="N61" s="25">
        <v>0</v>
      </c>
      <c r="O61" s="22" t="s">
        <v>621</v>
      </c>
      <c r="P61" s="26">
        <v>44999</v>
      </c>
      <c r="Q61" s="26">
        <v>45003</v>
      </c>
      <c r="R61" s="26">
        <v>45012</v>
      </c>
      <c r="S61" s="25">
        <v>26300</v>
      </c>
      <c r="T61" s="25">
        <v>26300</v>
      </c>
      <c r="U61" s="25">
        <v>26300</v>
      </c>
      <c r="V61" s="27" t="s">
        <v>626</v>
      </c>
      <c r="W61" s="27" t="s">
        <v>627</v>
      </c>
      <c r="X61" s="25">
        <v>0</v>
      </c>
    </row>
    <row r="62" spans="1:24" hidden="1" x14ac:dyDescent="0.2">
      <c r="A62" s="19">
        <v>901371128</v>
      </c>
      <c r="B62" s="19" t="s">
        <v>390</v>
      </c>
      <c r="C62" s="19" t="s">
        <v>515</v>
      </c>
      <c r="D62" s="23" t="str">
        <f t="shared" si="2"/>
        <v>901371128_FEGS7304</v>
      </c>
      <c r="E62" s="20">
        <v>3700</v>
      </c>
      <c r="F62" s="21">
        <v>44999</v>
      </c>
      <c r="G62" s="22" t="s">
        <v>628</v>
      </c>
      <c r="H62" s="25">
        <v>0</v>
      </c>
      <c r="I62" s="22"/>
      <c r="J62" s="25">
        <v>0</v>
      </c>
      <c r="K62" s="25">
        <v>0</v>
      </c>
      <c r="L62" s="22"/>
      <c r="M62" s="26"/>
      <c r="N62" s="25">
        <v>0</v>
      </c>
      <c r="O62" s="22" t="s">
        <v>621</v>
      </c>
      <c r="P62" s="26">
        <v>44999</v>
      </c>
      <c r="Q62" s="26">
        <v>45003</v>
      </c>
      <c r="R62" s="26">
        <v>45012</v>
      </c>
      <c r="S62" s="25">
        <v>26300</v>
      </c>
      <c r="T62" s="25">
        <v>26300</v>
      </c>
      <c r="U62" s="25">
        <v>26300</v>
      </c>
      <c r="V62" s="27" t="s">
        <v>626</v>
      </c>
      <c r="W62" s="27" t="s">
        <v>627</v>
      </c>
      <c r="X62" s="25">
        <v>0</v>
      </c>
    </row>
    <row r="63" spans="1:24" hidden="1" x14ac:dyDescent="0.2">
      <c r="A63" s="19">
        <v>901371128</v>
      </c>
      <c r="B63" s="19" t="s">
        <v>390</v>
      </c>
      <c r="C63" s="19" t="s">
        <v>516</v>
      </c>
      <c r="D63" s="23" t="str">
        <f t="shared" si="2"/>
        <v>901371128_FEGS7305</v>
      </c>
      <c r="E63" s="20">
        <v>3700</v>
      </c>
      <c r="F63" s="21">
        <v>44999</v>
      </c>
      <c r="G63" s="22" t="s">
        <v>628</v>
      </c>
      <c r="H63" s="25">
        <v>0</v>
      </c>
      <c r="I63" s="22"/>
      <c r="J63" s="25">
        <v>0</v>
      </c>
      <c r="K63" s="25">
        <v>0</v>
      </c>
      <c r="L63" s="22"/>
      <c r="M63" s="26"/>
      <c r="N63" s="25">
        <v>0</v>
      </c>
      <c r="O63" s="22" t="s">
        <v>621</v>
      </c>
      <c r="P63" s="26">
        <v>44999</v>
      </c>
      <c r="Q63" s="26">
        <v>45003</v>
      </c>
      <c r="R63" s="26">
        <v>45012</v>
      </c>
      <c r="S63" s="25">
        <v>26300</v>
      </c>
      <c r="T63" s="25">
        <v>26300</v>
      </c>
      <c r="U63" s="25">
        <v>26300</v>
      </c>
      <c r="V63" s="27" t="s">
        <v>626</v>
      </c>
      <c r="W63" s="27" t="s">
        <v>627</v>
      </c>
      <c r="X63" s="25">
        <v>0</v>
      </c>
    </row>
    <row r="64" spans="1:24" hidden="1" x14ac:dyDescent="0.2">
      <c r="A64" s="19">
        <v>901371128</v>
      </c>
      <c r="B64" s="19" t="s">
        <v>390</v>
      </c>
      <c r="C64" s="19" t="s">
        <v>517</v>
      </c>
      <c r="D64" s="23" t="str">
        <f t="shared" si="2"/>
        <v>901371128_FEGS7306</v>
      </c>
      <c r="E64" s="20">
        <v>3700</v>
      </c>
      <c r="F64" s="21">
        <v>44999</v>
      </c>
      <c r="G64" s="22" t="s">
        <v>628</v>
      </c>
      <c r="H64" s="25">
        <v>0</v>
      </c>
      <c r="I64" s="22"/>
      <c r="J64" s="25">
        <v>0</v>
      </c>
      <c r="K64" s="25">
        <v>0</v>
      </c>
      <c r="L64" s="22"/>
      <c r="M64" s="26"/>
      <c r="N64" s="25">
        <v>0</v>
      </c>
      <c r="O64" s="22" t="s">
        <v>621</v>
      </c>
      <c r="P64" s="26">
        <v>44999</v>
      </c>
      <c r="Q64" s="26">
        <v>45003</v>
      </c>
      <c r="R64" s="26">
        <v>45012</v>
      </c>
      <c r="S64" s="25">
        <v>26300</v>
      </c>
      <c r="T64" s="25">
        <v>26300</v>
      </c>
      <c r="U64" s="25">
        <v>26300</v>
      </c>
      <c r="V64" s="27" t="s">
        <v>626</v>
      </c>
      <c r="W64" s="27" t="s">
        <v>627</v>
      </c>
      <c r="X64" s="25">
        <v>0</v>
      </c>
    </row>
    <row r="65" spans="1:24" hidden="1" x14ac:dyDescent="0.2">
      <c r="A65" s="19">
        <v>901371128</v>
      </c>
      <c r="B65" s="19" t="s">
        <v>390</v>
      </c>
      <c r="C65" s="19" t="s">
        <v>518</v>
      </c>
      <c r="D65" s="23" t="str">
        <f t="shared" si="2"/>
        <v>901371128_FEGS7307</v>
      </c>
      <c r="E65" s="20">
        <v>3700</v>
      </c>
      <c r="F65" s="21">
        <v>44999</v>
      </c>
      <c r="G65" s="22" t="s">
        <v>628</v>
      </c>
      <c r="H65" s="25">
        <v>0</v>
      </c>
      <c r="I65" s="22"/>
      <c r="J65" s="25">
        <v>0</v>
      </c>
      <c r="K65" s="25">
        <v>0</v>
      </c>
      <c r="L65" s="22"/>
      <c r="M65" s="26"/>
      <c r="N65" s="25">
        <v>0</v>
      </c>
      <c r="O65" s="22" t="s">
        <v>621</v>
      </c>
      <c r="P65" s="26">
        <v>44999</v>
      </c>
      <c r="Q65" s="26">
        <v>45003</v>
      </c>
      <c r="R65" s="26">
        <v>45012</v>
      </c>
      <c r="S65" s="25">
        <v>26300</v>
      </c>
      <c r="T65" s="25">
        <v>26300</v>
      </c>
      <c r="U65" s="25">
        <v>26300</v>
      </c>
      <c r="V65" s="27" t="s">
        <v>626</v>
      </c>
      <c r="W65" s="27" t="s">
        <v>627</v>
      </c>
      <c r="X65" s="25">
        <v>0</v>
      </c>
    </row>
    <row r="66" spans="1:24" hidden="1" x14ac:dyDescent="0.2">
      <c r="A66" s="19">
        <v>901371128</v>
      </c>
      <c r="B66" s="19" t="s">
        <v>390</v>
      </c>
      <c r="C66" s="19" t="s">
        <v>519</v>
      </c>
      <c r="D66" s="23" t="str">
        <f t="shared" si="2"/>
        <v>901371128_FEGS7308</v>
      </c>
      <c r="E66" s="20">
        <v>3700</v>
      </c>
      <c r="F66" s="21">
        <v>44999</v>
      </c>
      <c r="G66" s="22" t="s">
        <v>628</v>
      </c>
      <c r="H66" s="25">
        <v>0</v>
      </c>
      <c r="I66" s="22"/>
      <c r="J66" s="25">
        <v>0</v>
      </c>
      <c r="K66" s="25">
        <v>0</v>
      </c>
      <c r="L66" s="22"/>
      <c r="M66" s="26"/>
      <c r="N66" s="25">
        <v>0</v>
      </c>
      <c r="O66" s="22" t="s">
        <v>621</v>
      </c>
      <c r="P66" s="26">
        <v>44999</v>
      </c>
      <c r="Q66" s="26">
        <v>45003</v>
      </c>
      <c r="R66" s="26">
        <v>45012</v>
      </c>
      <c r="S66" s="25">
        <v>26300</v>
      </c>
      <c r="T66" s="25">
        <v>26300</v>
      </c>
      <c r="U66" s="25">
        <v>26300</v>
      </c>
      <c r="V66" s="27" t="s">
        <v>626</v>
      </c>
      <c r="W66" s="27" t="s">
        <v>627</v>
      </c>
      <c r="X66" s="25">
        <v>0</v>
      </c>
    </row>
    <row r="67" spans="1:24" hidden="1" x14ac:dyDescent="0.2">
      <c r="A67" s="19">
        <v>901371128</v>
      </c>
      <c r="B67" s="19" t="s">
        <v>390</v>
      </c>
      <c r="C67" s="19" t="s">
        <v>520</v>
      </c>
      <c r="D67" s="23" t="str">
        <f t="shared" ref="D67:D98" si="3">+CONCATENATE(A67,"_",C67)</f>
        <v>901371128_FEGS7309</v>
      </c>
      <c r="E67" s="20">
        <v>3700</v>
      </c>
      <c r="F67" s="21">
        <v>44999</v>
      </c>
      <c r="G67" s="22" t="s">
        <v>628</v>
      </c>
      <c r="H67" s="25">
        <v>0</v>
      </c>
      <c r="I67" s="22"/>
      <c r="J67" s="25">
        <v>0</v>
      </c>
      <c r="K67" s="25">
        <v>0</v>
      </c>
      <c r="L67" s="22"/>
      <c r="M67" s="26"/>
      <c r="N67" s="25">
        <v>0</v>
      </c>
      <c r="O67" s="22" t="s">
        <v>621</v>
      </c>
      <c r="P67" s="26">
        <v>44999</v>
      </c>
      <c r="Q67" s="26">
        <v>45003</v>
      </c>
      <c r="R67" s="26">
        <v>45012</v>
      </c>
      <c r="S67" s="25">
        <v>26300</v>
      </c>
      <c r="T67" s="25">
        <v>26300</v>
      </c>
      <c r="U67" s="25">
        <v>26300</v>
      </c>
      <c r="V67" s="27" t="s">
        <v>626</v>
      </c>
      <c r="W67" s="27" t="s">
        <v>627</v>
      </c>
      <c r="X67" s="25">
        <v>0</v>
      </c>
    </row>
    <row r="68" spans="1:24" hidden="1" x14ac:dyDescent="0.2">
      <c r="A68" s="19">
        <v>901371128</v>
      </c>
      <c r="B68" s="19" t="s">
        <v>390</v>
      </c>
      <c r="C68" s="19" t="s">
        <v>521</v>
      </c>
      <c r="D68" s="23" t="str">
        <f t="shared" si="3"/>
        <v>901371128_FEGS7310</v>
      </c>
      <c r="E68" s="20">
        <v>14700</v>
      </c>
      <c r="F68" s="21">
        <v>44999</v>
      </c>
      <c r="G68" s="22" t="s">
        <v>628</v>
      </c>
      <c r="H68" s="25">
        <v>0</v>
      </c>
      <c r="I68" s="22"/>
      <c r="J68" s="25">
        <v>0</v>
      </c>
      <c r="K68" s="25">
        <v>0</v>
      </c>
      <c r="L68" s="22"/>
      <c r="M68" s="26"/>
      <c r="N68" s="25">
        <v>0</v>
      </c>
      <c r="O68" s="22" t="s">
        <v>621</v>
      </c>
      <c r="P68" s="26">
        <v>44999</v>
      </c>
      <c r="Q68" s="26">
        <v>45003</v>
      </c>
      <c r="R68" s="26">
        <v>45012</v>
      </c>
      <c r="S68" s="25">
        <v>15300</v>
      </c>
      <c r="T68" s="25">
        <v>15300</v>
      </c>
      <c r="U68" s="25">
        <v>15300</v>
      </c>
      <c r="V68" s="27" t="s">
        <v>626</v>
      </c>
      <c r="W68" s="27" t="s">
        <v>627</v>
      </c>
      <c r="X68" s="25">
        <v>0</v>
      </c>
    </row>
    <row r="69" spans="1:24" hidden="1" x14ac:dyDescent="0.2">
      <c r="A69" s="19">
        <v>901371128</v>
      </c>
      <c r="B69" s="19" t="s">
        <v>390</v>
      </c>
      <c r="C69" s="19" t="s">
        <v>522</v>
      </c>
      <c r="D69" s="23" t="str">
        <f t="shared" si="3"/>
        <v>901371128_FEGS7311</v>
      </c>
      <c r="E69" s="20">
        <v>14700</v>
      </c>
      <c r="F69" s="21">
        <v>44999</v>
      </c>
      <c r="G69" s="22" t="s">
        <v>628</v>
      </c>
      <c r="H69" s="25">
        <v>0</v>
      </c>
      <c r="I69" s="22"/>
      <c r="J69" s="25">
        <v>0</v>
      </c>
      <c r="K69" s="25">
        <v>0</v>
      </c>
      <c r="L69" s="22"/>
      <c r="M69" s="26"/>
      <c r="N69" s="25">
        <v>0</v>
      </c>
      <c r="O69" s="22" t="s">
        <v>621</v>
      </c>
      <c r="P69" s="26">
        <v>44999</v>
      </c>
      <c r="Q69" s="26">
        <v>45003</v>
      </c>
      <c r="R69" s="26">
        <v>45012</v>
      </c>
      <c r="S69" s="25">
        <v>15300</v>
      </c>
      <c r="T69" s="25">
        <v>15300</v>
      </c>
      <c r="U69" s="25">
        <v>15300</v>
      </c>
      <c r="V69" s="27" t="s">
        <v>626</v>
      </c>
      <c r="W69" s="27" t="s">
        <v>627</v>
      </c>
      <c r="X69" s="25">
        <v>0</v>
      </c>
    </row>
    <row r="70" spans="1:24" hidden="1" x14ac:dyDescent="0.2">
      <c r="A70" s="19">
        <v>901371128</v>
      </c>
      <c r="B70" s="19" t="s">
        <v>390</v>
      </c>
      <c r="C70" s="19" t="s">
        <v>523</v>
      </c>
      <c r="D70" s="23" t="str">
        <f t="shared" si="3"/>
        <v>901371128_FEGS7312</v>
      </c>
      <c r="E70" s="20">
        <v>3700</v>
      </c>
      <c r="F70" s="21">
        <v>44999</v>
      </c>
      <c r="G70" s="22" t="s">
        <v>628</v>
      </c>
      <c r="H70" s="25">
        <v>0</v>
      </c>
      <c r="I70" s="22"/>
      <c r="J70" s="25">
        <v>0</v>
      </c>
      <c r="K70" s="25">
        <v>0</v>
      </c>
      <c r="L70" s="22"/>
      <c r="M70" s="26"/>
      <c r="N70" s="25">
        <v>0</v>
      </c>
      <c r="O70" s="22" t="s">
        <v>621</v>
      </c>
      <c r="P70" s="26">
        <v>44999</v>
      </c>
      <c r="Q70" s="26">
        <v>45003</v>
      </c>
      <c r="R70" s="26">
        <v>45012</v>
      </c>
      <c r="S70" s="25">
        <v>26300</v>
      </c>
      <c r="T70" s="25">
        <v>26300</v>
      </c>
      <c r="U70" s="25">
        <v>26300</v>
      </c>
      <c r="V70" s="27" t="s">
        <v>626</v>
      </c>
      <c r="W70" s="27" t="s">
        <v>627</v>
      </c>
      <c r="X70" s="25">
        <v>0</v>
      </c>
    </row>
    <row r="71" spans="1:24" hidden="1" x14ac:dyDescent="0.2">
      <c r="A71" s="19">
        <v>901371128</v>
      </c>
      <c r="B71" s="19" t="s">
        <v>390</v>
      </c>
      <c r="C71" s="19" t="s">
        <v>524</v>
      </c>
      <c r="D71" s="23" t="str">
        <f t="shared" si="3"/>
        <v>901371128_FEGS7313</v>
      </c>
      <c r="E71" s="20">
        <v>3700</v>
      </c>
      <c r="F71" s="21">
        <v>44999</v>
      </c>
      <c r="G71" s="22" t="s">
        <v>628</v>
      </c>
      <c r="H71" s="25">
        <v>0</v>
      </c>
      <c r="I71" s="22"/>
      <c r="J71" s="25">
        <v>0</v>
      </c>
      <c r="K71" s="25">
        <v>0</v>
      </c>
      <c r="L71" s="22"/>
      <c r="M71" s="26"/>
      <c r="N71" s="25">
        <v>0</v>
      </c>
      <c r="O71" s="22" t="s">
        <v>621</v>
      </c>
      <c r="P71" s="26">
        <v>44999</v>
      </c>
      <c r="Q71" s="26">
        <v>45003</v>
      </c>
      <c r="R71" s="26">
        <v>45012</v>
      </c>
      <c r="S71" s="25">
        <v>26300</v>
      </c>
      <c r="T71" s="25">
        <v>26300</v>
      </c>
      <c r="U71" s="25">
        <v>26300</v>
      </c>
      <c r="V71" s="27" t="s">
        <v>626</v>
      </c>
      <c r="W71" s="27" t="s">
        <v>627</v>
      </c>
      <c r="X71" s="25">
        <v>0</v>
      </c>
    </row>
    <row r="72" spans="1:24" hidden="1" x14ac:dyDescent="0.2">
      <c r="A72" s="19">
        <v>901371128</v>
      </c>
      <c r="B72" s="19" t="s">
        <v>390</v>
      </c>
      <c r="C72" s="19" t="s">
        <v>525</v>
      </c>
      <c r="D72" s="23" t="str">
        <f t="shared" si="3"/>
        <v>901371128_FEGS7314</v>
      </c>
      <c r="E72" s="20">
        <v>3700</v>
      </c>
      <c r="F72" s="21">
        <v>44999</v>
      </c>
      <c r="G72" s="22" t="s">
        <v>628</v>
      </c>
      <c r="H72" s="25">
        <v>0</v>
      </c>
      <c r="I72" s="22"/>
      <c r="J72" s="25">
        <v>0</v>
      </c>
      <c r="K72" s="25">
        <v>0</v>
      </c>
      <c r="L72" s="22"/>
      <c r="M72" s="26"/>
      <c r="N72" s="25">
        <v>0</v>
      </c>
      <c r="O72" s="22" t="s">
        <v>621</v>
      </c>
      <c r="P72" s="26">
        <v>44999</v>
      </c>
      <c r="Q72" s="26">
        <v>45003</v>
      </c>
      <c r="R72" s="26">
        <v>45012</v>
      </c>
      <c r="S72" s="25">
        <v>26300</v>
      </c>
      <c r="T72" s="25">
        <v>26300</v>
      </c>
      <c r="U72" s="25">
        <v>26300</v>
      </c>
      <c r="V72" s="27" t="s">
        <v>626</v>
      </c>
      <c r="W72" s="27" t="s">
        <v>627</v>
      </c>
      <c r="X72" s="25">
        <v>0</v>
      </c>
    </row>
    <row r="73" spans="1:24" hidden="1" x14ac:dyDescent="0.2">
      <c r="A73" s="19">
        <v>901371128</v>
      </c>
      <c r="B73" s="19" t="s">
        <v>390</v>
      </c>
      <c r="C73" s="19" t="s">
        <v>526</v>
      </c>
      <c r="D73" s="23" t="str">
        <f t="shared" si="3"/>
        <v>901371128_FEGS7315</v>
      </c>
      <c r="E73" s="20">
        <v>3700</v>
      </c>
      <c r="F73" s="21">
        <v>44999</v>
      </c>
      <c r="G73" s="22" t="s">
        <v>628</v>
      </c>
      <c r="H73" s="25">
        <v>0</v>
      </c>
      <c r="I73" s="22"/>
      <c r="J73" s="25">
        <v>0</v>
      </c>
      <c r="K73" s="25">
        <v>0</v>
      </c>
      <c r="L73" s="22"/>
      <c r="M73" s="26"/>
      <c r="N73" s="25">
        <v>0</v>
      </c>
      <c r="O73" s="22" t="s">
        <v>621</v>
      </c>
      <c r="P73" s="26">
        <v>44999</v>
      </c>
      <c r="Q73" s="26">
        <v>45003</v>
      </c>
      <c r="R73" s="26">
        <v>45012</v>
      </c>
      <c r="S73" s="25">
        <v>26300</v>
      </c>
      <c r="T73" s="25">
        <v>26300</v>
      </c>
      <c r="U73" s="25">
        <v>26300</v>
      </c>
      <c r="V73" s="27" t="s">
        <v>626</v>
      </c>
      <c r="W73" s="27" t="s">
        <v>627</v>
      </c>
      <c r="X73" s="25">
        <v>0</v>
      </c>
    </row>
    <row r="74" spans="1:24" hidden="1" x14ac:dyDescent="0.2">
      <c r="A74" s="19">
        <v>901371128</v>
      </c>
      <c r="B74" s="19" t="s">
        <v>390</v>
      </c>
      <c r="C74" s="19" t="s">
        <v>527</v>
      </c>
      <c r="D74" s="23" t="str">
        <f t="shared" si="3"/>
        <v>901371128_FEGS7316</v>
      </c>
      <c r="E74" s="20">
        <v>14700</v>
      </c>
      <c r="F74" s="21">
        <v>44999</v>
      </c>
      <c r="G74" s="22" t="s">
        <v>628</v>
      </c>
      <c r="H74" s="25">
        <v>0</v>
      </c>
      <c r="I74" s="22"/>
      <c r="J74" s="25">
        <v>0</v>
      </c>
      <c r="K74" s="25">
        <v>0</v>
      </c>
      <c r="L74" s="22"/>
      <c r="M74" s="26"/>
      <c r="N74" s="25">
        <v>0</v>
      </c>
      <c r="O74" s="22" t="s">
        <v>621</v>
      </c>
      <c r="P74" s="26">
        <v>44999</v>
      </c>
      <c r="Q74" s="26">
        <v>45003</v>
      </c>
      <c r="R74" s="26">
        <v>45012</v>
      </c>
      <c r="S74" s="25">
        <v>15300</v>
      </c>
      <c r="T74" s="25">
        <v>15300</v>
      </c>
      <c r="U74" s="25">
        <v>15300</v>
      </c>
      <c r="V74" s="27" t="s">
        <v>626</v>
      </c>
      <c r="W74" s="27" t="s">
        <v>627</v>
      </c>
      <c r="X74" s="25">
        <v>0</v>
      </c>
    </row>
    <row r="75" spans="1:24" hidden="1" x14ac:dyDescent="0.2">
      <c r="A75" s="19">
        <v>901371128</v>
      </c>
      <c r="B75" s="19" t="s">
        <v>390</v>
      </c>
      <c r="C75" s="19" t="s">
        <v>528</v>
      </c>
      <c r="D75" s="23" t="str">
        <f t="shared" si="3"/>
        <v>901371128_FEGS7317</v>
      </c>
      <c r="E75" s="20">
        <v>14700</v>
      </c>
      <c r="F75" s="21">
        <v>44999</v>
      </c>
      <c r="G75" s="22" t="s">
        <v>628</v>
      </c>
      <c r="H75" s="25">
        <v>0</v>
      </c>
      <c r="I75" s="22"/>
      <c r="J75" s="25">
        <v>0</v>
      </c>
      <c r="K75" s="25">
        <v>0</v>
      </c>
      <c r="L75" s="22"/>
      <c r="M75" s="26"/>
      <c r="N75" s="25">
        <v>0</v>
      </c>
      <c r="O75" s="22" t="s">
        <v>621</v>
      </c>
      <c r="P75" s="26">
        <v>44999</v>
      </c>
      <c r="Q75" s="26">
        <v>45003</v>
      </c>
      <c r="R75" s="26">
        <v>45012</v>
      </c>
      <c r="S75" s="25">
        <v>15300</v>
      </c>
      <c r="T75" s="25">
        <v>15300</v>
      </c>
      <c r="U75" s="25">
        <v>15300</v>
      </c>
      <c r="V75" s="27" t="s">
        <v>626</v>
      </c>
      <c r="W75" s="27" t="s">
        <v>627</v>
      </c>
      <c r="X75" s="25">
        <v>0</v>
      </c>
    </row>
    <row r="76" spans="1:24" hidden="1" x14ac:dyDescent="0.2">
      <c r="A76" s="19">
        <v>901371128</v>
      </c>
      <c r="B76" s="19" t="s">
        <v>390</v>
      </c>
      <c r="C76" s="19" t="s">
        <v>529</v>
      </c>
      <c r="D76" s="23" t="str">
        <f t="shared" si="3"/>
        <v>901371128_FEGS7318</v>
      </c>
      <c r="E76" s="20">
        <v>3700</v>
      </c>
      <c r="F76" s="21">
        <v>44999</v>
      </c>
      <c r="G76" s="22" t="s">
        <v>628</v>
      </c>
      <c r="H76" s="25">
        <v>0</v>
      </c>
      <c r="I76" s="22"/>
      <c r="J76" s="25">
        <v>0</v>
      </c>
      <c r="K76" s="25">
        <v>0</v>
      </c>
      <c r="L76" s="22"/>
      <c r="M76" s="26"/>
      <c r="N76" s="25">
        <v>0</v>
      </c>
      <c r="O76" s="22" t="s">
        <v>621</v>
      </c>
      <c r="P76" s="26">
        <v>44999</v>
      </c>
      <c r="Q76" s="26">
        <v>45003</v>
      </c>
      <c r="R76" s="26">
        <v>45012</v>
      </c>
      <c r="S76" s="25">
        <v>26300</v>
      </c>
      <c r="T76" s="25">
        <v>26300</v>
      </c>
      <c r="U76" s="25">
        <v>26300</v>
      </c>
      <c r="V76" s="27" t="s">
        <v>626</v>
      </c>
      <c r="W76" s="27" t="s">
        <v>627</v>
      </c>
      <c r="X76" s="25">
        <v>0</v>
      </c>
    </row>
    <row r="77" spans="1:24" hidden="1" x14ac:dyDescent="0.2">
      <c r="A77" s="19">
        <v>901371128</v>
      </c>
      <c r="B77" s="19" t="s">
        <v>390</v>
      </c>
      <c r="C77" s="19" t="s">
        <v>530</v>
      </c>
      <c r="D77" s="23" t="str">
        <f t="shared" si="3"/>
        <v>901371128_FEGS7319</v>
      </c>
      <c r="E77" s="20">
        <v>3700</v>
      </c>
      <c r="F77" s="21">
        <v>44999</v>
      </c>
      <c r="G77" s="22" t="s">
        <v>628</v>
      </c>
      <c r="H77" s="25">
        <v>0</v>
      </c>
      <c r="I77" s="22"/>
      <c r="J77" s="25">
        <v>0</v>
      </c>
      <c r="K77" s="25">
        <v>0</v>
      </c>
      <c r="L77" s="22"/>
      <c r="M77" s="26"/>
      <c r="N77" s="25">
        <v>0</v>
      </c>
      <c r="O77" s="22" t="s">
        <v>621</v>
      </c>
      <c r="P77" s="26">
        <v>44999</v>
      </c>
      <c r="Q77" s="26">
        <v>45003</v>
      </c>
      <c r="R77" s="26">
        <v>45012</v>
      </c>
      <c r="S77" s="25">
        <v>26300</v>
      </c>
      <c r="T77" s="25">
        <v>26300</v>
      </c>
      <c r="U77" s="25">
        <v>26300</v>
      </c>
      <c r="V77" s="27" t="s">
        <v>626</v>
      </c>
      <c r="W77" s="27" t="s">
        <v>627</v>
      </c>
      <c r="X77" s="25">
        <v>0</v>
      </c>
    </row>
    <row r="78" spans="1:24" hidden="1" x14ac:dyDescent="0.2">
      <c r="A78" s="19">
        <v>901371128</v>
      </c>
      <c r="B78" s="19" t="s">
        <v>390</v>
      </c>
      <c r="C78" s="19" t="s">
        <v>531</v>
      </c>
      <c r="D78" s="23" t="str">
        <f t="shared" si="3"/>
        <v>901371128_FEGS7320</v>
      </c>
      <c r="E78" s="20">
        <v>3700</v>
      </c>
      <c r="F78" s="21">
        <v>44999</v>
      </c>
      <c r="G78" s="22" t="s">
        <v>628</v>
      </c>
      <c r="H78" s="25">
        <v>0</v>
      </c>
      <c r="I78" s="22"/>
      <c r="J78" s="25">
        <v>0</v>
      </c>
      <c r="K78" s="25">
        <v>0</v>
      </c>
      <c r="L78" s="22"/>
      <c r="M78" s="26"/>
      <c r="N78" s="25">
        <v>0</v>
      </c>
      <c r="O78" s="22" t="s">
        <v>621</v>
      </c>
      <c r="P78" s="26">
        <v>44999</v>
      </c>
      <c r="Q78" s="26">
        <v>45003</v>
      </c>
      <c r="R78" s="26">
        <v>45012</v>
      </c>
      <c r="S78" s="25">
        <v>26300</v>
      </c>
      <c r="T78" s="25">
        <v>26300</v>
      </c>
      <c r="U78" s="25">
        <v>26300</v>
      </c>
      <c r="V78" s="27" t="s">
        <v>626</v>
      </c>
      <c r="W78" s="27" t="s">
        <v>627</v>
      </c>
      <c r="X78" s="25">
        <v>0</v>
      </c>
    </row>
    <row r="79" spans="1:24" hidden="1" x14ac:dyDescent="0.2">
      <c r="A79" s="19">
        <v>901371128</v>
      </c>
      <c r="B79" s="19" t="s">
        <v>390</v>
      </c>
      <c r="C79" s="19" t="s">
        <v>532</v>
      </c>
      <c r="D79" s="23" t="str">
        <f t="shared" si="3"/>
        <v>901371128_FEGS7321</v>
      </c>
      <c r="E79" s="20">
        <v>3700</v>
      </c>
      <c r="F79" s="21">
        <v>44999</v>
      </c>
      <c r="G79" s="22" t="s">
        <v>628</v>
      </c>
      <c r="H79" s="25">
        <v>0</v>
      </c>
      <c r="I79" s="22"/>
      <c r="J79" s="25">
        <v>0</v>
      </c>
      <c r="K79" s="25">
        <v>0</v>
      </c>
      <c r="L79" s="22"/>
      <c r="M79" s="26"/>
      <c r="N79" s="25">
        <v>0</v>
      </c>
      <c r="O79" s="22" t="s">
        <v>621</v>
      </c>
      <c r="P79" s="26">
        <v>44999</v>
      </c>
      <c r="Q79" s="26">
        <v>45003</v>
      </c>
      <c r="R79" s="26">
        <v>45012</v>
      </c>
      <c r="S79" s="25">
        <v>26300</v>
      </c>
      <c r="T79" s="25">
        <v>26300</v>
      </c>
      <c r="U79" s="25">
        <v>26300</v>
      </c>
      <c r="V79" s="27" t="s">
        <v>626</v>
      </c>
      <c r="W79" s="27" t="s">
        <v>627</v>
      </c>
      <c r="X79" s="25">
        <v>0</v>
      </c>
    </row>
    <row r="80" spans="1:24" hidden="1" x14ac:dyDescent="0.2">
      <c r="A80" s="19">
        <v>901371128</v>
      </c>
      <c r="B80" s="19" t="s">
        <v>390</v>
      </c>
      <c r="C80" s="19" t="s">
        <v>533</v>
      </c>
      <c r="D80" s="23" t="str">
        <f t="shared" si="3"/>
        <v>901371128_FEGS7322</v>
      </c>
      <c r="E80" s="20">
        <v>14700</v>
      </c>
      <c r="F80" s="21">
        <v>44999</v>
      </c>
      <c r="G80" s="22" t="s">
        <v>628</v>
      </c>
      <c r="H80" s="25">
        <v>0</v>
      </c>
      <c r="I80" s="22"/>
      <c r="J80" s="25">
        <v>0</v>
      </c>
      <c r="K80" s="25">
        <v>0</v>
      </c>
      <c r="L80" s="22"/>
      <c r="M80" s="26"/>
      <c r="N80" s="25">
        <v>0</v>
      </c>
      <c r="O80" s="22" t="s">
        <v>621</v>
      </c>
      <c r="P80" s="26">
        <v>44999</v>
      </c>
      <c r="Q80" s="26">
        <v>45003</v>
      </c>
      <c r="R80" s="26">
        <v>45012</v>
      </c>
      <c r="S80" s="25">
        <v>15300</v>
      </c>
      <c r="T80" s="25">
        <v>15300</v>
      </c>
      <c r="U80" s="25">
        <v>15300</v>
      </c>
      <c r="V80" s="27" t="s">
        <v>626</v>
      </c>
      <c r="W80" s="27" t="s">
        <v>627</v>
      </c>
      <c r="X80" s="25">
        <v>0</v>
      </c>
    </row>
    <row r="81" spans="1:24" hidden="1" x14ac:dyDescent="0.2">
      <c r="A81" s="19">
        <v>901371128</v>
      </c>
      <c r="B81" s="19" t="s">
        <v>390</v>
      </c>
      <c r="C81" s="19" t="s">
        <v>534</v>
      </c>
      <c r="D81" s="23" t="str">
        <f t="shared" si="3"/>
        <v>901371128_FEGS7323</v>
      </c>
      <c r="E81" s="20">
        <v>14700</v>
      </c>
      <c r="F81" s="21">
        <v>44999</v>
      </c>
      <c r="G81" s="22" t="s">
        <v>628</v>
      </c>
      <c r="H81" s="25">
        <v>0</v>
      </c>
      <c r="I81" s="22"/>
      <c r="J81" s="25">
        <v>0</v>
      </c>
      <c r="K81" s="25">
        <v>0</v>
      </c>
      <c r="L81" s="22"/>
      <c r="M81" s="26"/>
      <c r="N81" s="25">
        <v>0</v>
      </c>
      <c r="O81" s="22" t="s">
        <v>621</v>
      </c>
      <c r="P81" s="26">
        <v>44999</v>
      </c>
      <c r="Q81" s="26">
        <v>45003</v>
      </c>
      <c r="R81" s="26">
        <v>45012</v>
      </c>
      <c r="S81" s="25">
        <v>15300</v>
      </c>
      <c r="T81" s="25">
        <v>15300</v>
      </c>
      <c r="U81" s="25">
        <v>15300</v>
      </c>
      <c r="V81" s="27" t="s">
        <v>626</v>
      </c>
      <c r="W81" s="27" t="s">
        <v>627</v>
      </c>
      <c r="X81" s="25">
        <v>0</v>
      </c>
    </row>
    <row r="82" spans="1:24" hidden="1" x14ac:dyDescent="0.2">
      <c r="A82" s="19">
        <v>901371128</v>
      </c>
      <c r="B82" s="19" t="s">
        <v>390</v>
      </c>
      <c r="C82" s="19" t="s">
        <v>535</v>
      </c>
      <c r="D82" s="23" t="str">
        <f t="shared" si="3"/>
        <v>901371128_FEGS7324</v>
      </c>
      <c r="E82" s="20">
        <v>3700</v>
      </c>
      <c r="F82" s="21">
        <v>44999</v>
      </c>
      <c r="G82" s="22" t="s">
        <v>628</v>
      </c>
      <c r="H82" s="25">
        <v>0</v>
      </c>
      <c r="I82" s="22"/>
      <c r="J82" s="25">
        <v>0</v>
      </c>
      <c r="K82" s="25">
        <v>0</v>
      </c>
      <c r="L82" s="22"/>
      <c r="M82" s="26"/>
      <c r="N82" s="25">
        <v>0</v>
      </c>
      <c r="O82" s="22" t="s">
        <v>621</v>
      </c>
      <c r="P82" s="26">
        <v>44999</v>
      </c>
      <c r="Q82" s="26">
        <v>45003</v>
      </c>
      <c r="R82" s="26">
        <v>45012</v>
      </c>
      <c r="S82" s="25">
        <v>26300</v>
      </c>
      <c r="T82" s="25">
        <v>26300</v>
      </c>
      <c r="U82" s="25">
        <v>26300</v>
      </c>
      <c r="V82" s="27" t="s">
        <v>626</v>
      </c>
      <c r="W82" s="27" t="s">
        <v>627</v>
      </c>
      <c r="X82" s="25">
        <v>0</v>
      </c>
    </row>
    <row r="83" spans="1:24" hidden="1" x14ac:dyDescent="0.2">
      <c r="A83" s="19">
        <v>901371128</v>
      </c>
      <c r="B83" s="19" t="s">
        <v>390</v>
      </c>
      <c r="C83" s="19" t="s">
        <v>536</v>
      </c>
      <c r="D83" s="23" t="str">
        <f t="shared" si="3"/>
        <v>901371128_FEGS7325</v>
      </c>
      <c r="E83" s="20">
        <v>3700</v>
      </c>
      <c r="F83" s="21">
        <v>44999</v>
      </c>
      <c r="G83" s="22" t="s">
        <v>628</v>
      </c>
      <c r="H83" s="25">
        <v>0</v>
      </c>
      <c r="I83" s="22"/>
      <c r="J83" s="25">
        <v>0</v>
      </c>
      <c r="K83" s="25">
        <v>0</v>
      </c>
      <c r="L83" s="22"/>
      <c r="M83" s="26"/>
      <c r="N83" s="25">
        <v>0</v>
      </c>
      <c r="O83" s="22" t="s">
        <v>621</v>
      </c>
      <c r="P83" s="26">
        <v>44999</v>
      </c>
      <c r="Q83" s="26">
        <v>45003</v>
      </c>
      <c r="R83" s="26">
        <v>45012</v>
      </c>
      <c r="S83" s="25">
        <v>26300</v>
      </c>
      <c r="T83" s="25">
        <v>26300</v>
      </c>
      <c r="U83" s="25">
        <v>26300</v>
      </c>
      <c r="V83" s="27" t="s">
        <v>626</v>
      </c>
      <c r="W83" s="27" t="s">
        <v>627</v>
      </c>
      <c r="X83" s="25">
        <v>0</v>
      </c>
    </row>
    <row r="84" spans="1:24" hidden="1" x14ac:dyDescent="0.2">
      <c r="A84" s="19">
        <v>901371128</v>
      </c>
      <c r="B84" s="19" t="s">
        <v>390</v>
      </c>
      <c r="C84" s="19" t="s">
        <v>537</v>
      </c>
      <c r="D84" s="23" t="str">
        <f t="shared" si="3"/>
        <v>901371128_FEGS7326</v>
      </c>
      <c r="E84" s="20">
        <v>3700</v>
      </c>
      <c r="F84" s="21">
        <v>44999</v>
      </c>
      <c r="G84" s="22" t="s">
        <v>628</v>
      </c>
      <c r="H84" s="25">
        <v>0</v>
      </c>
      <c r="I84" s="22"/>
      <c r="J84" s="25">
        <v>0</v>
      </c>
      <c r="K84" s="25">
        <v>0</v>
      </c>
      <c r="L84" s="22"/>
      <c r="M84" s="26"/>
      <c r="N84" s="25">
        <v>0</v>
      </c>
      <c r="O84" s="22" t="s">
        <v>621</v>
      </c>
      <c r="P84" s="26">
        <v>44999</v>
      </c>
      <c r="Q84" s="26">
        <v>45003</v>
      </c>
      <c r="R84" s="26">
        <v>45012</v>
      </c>
      <c r="S84" s="25">
        <v>26300</v>
      </c>
      <c r="T84" s="25">
        <v>26300</v>
      </c>
      <c r="U84" s="25">
        <v>26300</v>
      </c>
      <c r="V84" s="27" t="s">
        <v>626</v>
      </c>
      <c r="W84" s="27" t="s">
        <v>627</v>
      </c>
      <c r="X84" s="25">
        <v>0</v>
      </c>
    </row>
    <row r="85" spans="1:24" hidden="1" x14ac:dyDescent="0.2">
      <c r="A85" s="19">
        <v>901371128</v>
      </c>
      <c r="B85" s="19" t="s">
        <v>390</v>
      </c>
      <c r="C85" s="19" t="s">
        <v>538</v>
      </c>
      <c r="D85" s="23" t="str">
        <f t="shared" si="3"/>
        <v>901371128_FEGS7327</v>
      </c>
      <c r="E85" s="20">
        <v>3700</v>
      </c>
      <c r="F85" s="21">
        <v>44999</v>
      </c>
      <c r="G85" s="22" t="s">
        <v>628</v>
      </c>
      <c r="H85" s="25">
        <v>0</v>
      </c>
      <c r="I85" s="22"/>
      <c r="J85" s="25">
        <v>0</v>
      </c>
      <c r="K85" s="25">
        <v>0</v>
      </c>
      <c r="L85" s="22"/>
      <c r="M85" s="26"/>
      <c r="N85" s="25">
        <v>0</v>
      </c>
      <c r="O85" s="22" t="s">
        <v>621</v>
      </c>
      <c r="P85" s="26">
        <v>44999</v>
      </c>
      <c r="Q85" s="26">
        <v>45003</v>
      </c>
      <c r="R85" s="26">
        <v>45012</v>
      </c>
      <c r="S85" s="25">
        <v>26300</v>
      </c>
      <c r="T85" s="25">
        <v>26300</v>
      </c>
      <c r="U85" s="25">
        <v>26300</v>
      </c>
      <c r="V85" s="27" t="s">
        <v>626</v>
      </c>
      <c r="W85" s="27" t="s">
        <v>627</v>
      </c>
      <c r="X85" s="25">
        <v>0</v>
      </c>
    </row>
    <row r="86" spans="1:24" hidden="1" x14ac:dyDescent="0.2">
      <c r="A86" s="19">
        <v>901371128</v>
      </c>
      <c r="B86" s="19" t="s">
        <v>390</v>
      </c>
      <c r="C86" s="19" t="s">
        <v>539</v>
      </c>
      <c r="D86" s="23" t="str">
        <f t="shared" si="3"/>
        <v>901371128_FEGS7328</v>
      </c>
      <c r="E86" s="20">
        <v>3700</v>
      </c>
      <c r="F86" s="21">
        <v>44999</v>
      </c>
      <c r="G86" s="22" t="s">
        <v>628</v>
      </c>
      <c r="H86" s="25">
        <v>0</v>
      </c>
      <c r="I86" s="22"/>
      <c r="J86" s="25">
        <v>0</v>
      </c>
      <c r="K86" s="25">
        <v>0</v>
      </c>
      <c r="L86" s="22"/>
      <c r="M86" s="26"/>
      <c r="N86" s="25">
        <v>0</v>
      </c>
      <c r="O86" s="22" t="s">
        <v>621</v>
      </c>
      <c r="P86" s="26">
        <v>44999</v>
      </c>
      <c r="Q86" s="26">
        <v>45003</v>
      </c>
      <c r="R86" s="26">
        <v>45012</v>
      </c>
      <c r="S86" s="25">
        <v>26300</v>
      </c>
      <c r="T86" s="25">
        <v>26300</v>
      </c>
      <c r="U86" s="25">
        <v>26300</v>
      </c>
      <c r="V86" s="27" t="s">
        <v>626</v>
      </c>
      <c r="W86" s="27" t="s">
        <v>627</v>
      </c>
      <c r="X86" s="25">
        <v>0</v>
      </c>
    </row>
    <row r="87" spans="1:24" hidden="1" x14ac:dyDescent="0.2">
      <c r="A87" s="19">
        <v>901371128</v>
      </c>
      <c r="B87" s="19" t="s">
        <v>390</v>
      </c>
      <c r="C87" s="19" t="s">
        <v>540</v>
      </c>
      <c r="D87" s="23" t="str">
        <f t="shared" si="3"/>
        <v>901371128_FEGS7329</v>
      </c>
      <c r="E87" s="20">
        <v>3700</v>
      </c>
      <c r="F87" s="21">
        <v>44999</v>
      </c>
      <c r="G87" s="22" t="s">
        <v>628</v>
      </c>
      <c r="H87" s="25">
        <v>0</v>
      </c>
      <c r="I87" s="22"/>
      <c r="J87" s="25">
        <v>0</v>
      </c>
      <c r="K87" s="25">
        <v>0</v>
      </c>
      <c r="L87" s="22"/>
      <c r="M87" s="26"/>
      <c r="N87" s="25">
        <v>0</v>
      </c>
      <c r="O87" s="22" t="s">
        <v>621</v>
      </c>
      <c r="P87" s="26">
        <v>44999</v>
      </c>
      <c r="Q87" s="26">
        <v>45003</v>
      </c>
      <c r="R87" s="26">
        <v>45012</v>
      </c>
      <c r="S87" s="25">
        <v>26300</v>
      </c>
      <c r="T87" s="25">
        <v>26300</v>
      </c>
      <c r="U87" s="25">
        <v>26300</v>
      </c>
      <c r="V87" s="27" t="s">
        <v>626</v>
      </c>
      <c r="W87" s="27" t="s">
        <v>627</v>
      </c>
      <c r="X87" s="25">
        <v>0</v>
      </c>
    </row>
    <row r="88" spans="1:24" hidden="1" x14ac:dyDescent="0.2">
      <c r="A88" s="19">
        <v>901371128</v>
      </c>
      <c r="B88" s="19" t="s">
        <v>390</v>
      </c>
      <c r="C88" s="19" t="s">
        <v>541</v>
      </c>
      <c r="D88" s="23" t="str">
        <f t="shared" si="3"/>
        <v>901371128_FEGS7330</v>
      </c>
      <c r="E88" s="20">
        <v>3700</v>
      </c>
      <c r="F88" s="21">
        <v>44999</v>
      </c>
      <c r="G88" s="22" t="s">
        <v>628</v>
      </c>
      <c r="H88" s="25">
        <v>0</v>
      </c>
      <c r="I88" s="22"/>
      <c r="J88" s="25">
        <v>0</v>
      </c>
      <c r="K88" s="25">
        <v>0</v>
      </c>
      <c r="L88" s="22"/>
      <c r="M88" s="26"/>
      <c r="N88" s="25">
        <v>0</v>
      </c>
      <c r="O88" s="22" t="s">
        <v>621</v>
      </c>
      <c r="P88" s="26">
        <v>44999</v>
      </c>
      <c r="Q88" s="26">
        <v>45003</v>
      </c>
      <c r="R88" s="26">
        <v>45012</v>
      </c>
      <c r="S88" s="25">
        <v>26300</v>
      </c>
      <c r="T88" s="25">
        <v>26300</v>
      </c>
      <c r="U88" s="25">
        <v>26300</v>
      </c>
      <c r="V88" s="27" t="s">
        <v>626</v>
      </c>
      <c r="W88" s="27" t="s">
        <v>627</v>
      </c>
      <c r="X88" s="25">
        <v>0</v>
      </c>
    </row>
    <row r="89" spans="1:24" hidden="1" x14ac:dyDescent="0.2">
      <c r="A89" s="19">
        <v>901371128</v>
      </c>
      <c r="B89" s="19" t="s">
        <v>390</v>
      </c>
      <c r="C89" s="19" t="s">
        <v>542</v>
      </c>
      <c r="D89" s="23" t="str">
        <f t="shared" si="3"/>
        <v>901371128_FEGS7331</v>
      </c>
      <c r="E89" s="20">
        <v>3700</v>
      </c>
      <c r="F89" s="21">
        <v>44999</v>
      </c>
      <c r="G89" s="22" t="s">
        <v>628</v>
      </c>
      <c r="H89" s="25">
        <v>0</v>
      </c>
      <c r="I89" s="22"/>
      <c r="J89" s="25">
        <v>0</v>
      </c>
      <c r="K89" s="25">
        <v>0</v>
      </c>
      <c r="L89" s="22"/>
      <c r="M89" s="26"/>
      <c r="N89" s="25">
        <v>0</v>
      </c>
      <c r="O89" s="22" t="s">
        <v>621</v>
      </c>
      <c r="P89" s="26">
        <v>44999</v>
      </c>
      <c r="Q89" s="26">
        <v>45003</v>
      </c>
      <c r="R89" s="26">
        <v>45012</v>
      </c>
      <c r="S89" s="25">
        <v>26300</v>
      </c>
      <c r="T89" s="25">
        <v>26300</v>
      </c>
      <c r="U89" s="25">
        <v>26300</v>
      </c>
      <c r="V89" s="27" t="s">
        <v>626</v>
      </c>
      <c r="W89" s="27" t="s">
        <v>627</v>
      </c>
      <c r="X89" s="25">
        <v>0</v>
      </c>
    </row>
    <row r="90" spans="1:24" hidden="1" x14ac:dyDescent="0.2">
      <c r="A90" s="19">
        <v>901371128</v>
      </c>
      <c r="B90" s="19" t="s">
        <v>390</v>
      </c>
      <c r="C90" s="19" t="s">
        <v>543</v>
      </c>
      <c r="D90" s="23" t="str">
        <f t="shared" si="3"/>
        <v>901371128_FEGS7332</v>
      </c>
      <c r="E90" s="20">
        <v>3700</v>
      </c>
      <c r="F90" s="21">
        <v>44999</v>
      </c>
      <c r="G90" s="22" t="s">
        <v>628</v>
      </c>
      <c r="H90" s="25">
        <v>0</v>
      </c>
      <c r="I90" s="22"/>
      <c r="J90" s="25">
        <v>0</v>
      </c>
      <c r="K90" s="25">
        <v>0</v>
      </c>
      <c r="L90" s="22"/>
      <c r="M90" s="26"/>
      <c r="N90" s="25">
        <v>0</v>
      </c>
      <c r="O90" s="22" t="s">
        <v>621</v>
      </c>
      <c r="P90" s="26">
        <v>44999</v>
      </c>
      <c r="Q90" s="26">
        <v>45003</v>
      </c>
      <c r="R90" s="26">
        <v>45012</v>
      </c>
      <c r="S90" s="25">
        <v>26300</v>
      </c>
      <c r="T90" s="25">
        <v>26300</v>
      </c>
      <c r="U90" s="25">
        <v>26300</v>
      </c>
      <c r="V90" s="27" t="s">
        <v>626</v>
      </c>
      <c r="W90" s="27" t="s">
        <v>627</v>
      </c>
      <c r="X90" s="25">
        <v>0</v>
      </c>
    </row>
    <row r="91" spans="1:24" hidden="1" x14ac:dyDescent="0.2">
      <c r="A91" s="19">
        <v>901371128</v>
      </c>
      <c r="B91" s="19" t="s">
        <v>390</v>
      </c>
      <c r="C91" s="19" t="s">
        <v>544</v>
      </c>
      <c r="D91" s="23" t="str">
        <f t="shared" si="3"/>
        <v>901371128_FEGS7333</v>
      </c>
      <c r="E91" s="20">
        <v>3700</v>
      </c>
      <c r="F91" s="21">
        <v>44999</v>
      </c>
      <c r="G91" s="22" t="s">
        <v>628</v>
      </c>
      <c r="H91" s="25">
        <v>0</v>
      </c>
      <c r="I91" s="22"/>
      <c r="J91" s="25">
        <v>0</v>
      </c>
      <c r="K91" s="25">
        <v>0</v>
      </c>
      <c r="L91" s="22"/>
      <c r="M91" s="26"/>
      <c r="N91" s="25">
        <v>0</v>
      </c>
      <c r="O91" s="22" t="s">
        <v>621</v>
      </c>
      <c r="P91" s="26">
        <v>44999</v>
      </c>
      <c r="Q91" s="26">
        <v>45003</v>
      </c>
      <c r="R91" s="26">
        <v>45012</v>
      </c>
      <c r="S91" s="25">
        <v>26300</v>
      </c>
      <c r="T91" s="25">
        <v>26300</v>
      </c>
      <c r="U91" s="25">
        <v>26300</v>
      </c>
      <c r="V91" s="27" t="s">
        <v>626</v>
      </c>
      <c r="W91" s="27" t="s">
        <v>627</v>
      </c>
      <c r="X91" s="25">
        <v>0</v>
      </c>
    </row>
    <row r="92" spans="1:24" hidden="1" x14ac:dyDescent="0.2">
      <c r="A92" s="19">
        <v>901371128</v>
      </c>
      <c r="B92" s="19" t="s">
        <v>390</v>
      </c>
      <c r="C92" s="19" t="s">
        <v>545</v>
      </c>
      <c r="D92" s="23" t="str">
        <f t="shared" si="3"/>
        <v>901371128_FEGS7334</v>
      </c>
      <c r="E92" s="20">
        <v>3700</v>
      </c>
      <c r="F92" s="21">
        <v>44999</v>
      </c>
      <c r="G92" s="22" t="s">
        <v>628</v>
      </c>
      <c r="H92" s="25">
        <v>0</v>
      </c>
      <c r="I92" s="22"/>
      <c r="J92" s="25">
        <v>0</v>
      </c>
      <c r="K92" s="25">
        <v>0</v>
      </c>
      <c r="L92" s="22"/>
      <c r="M92" s="26"/>
      <c r="N92" s="25">
        <v>0</v>
      </c>
      <c r="O92" s="22" t="s">
        <v>621</v>
      </c>
      <c r="P92" s="26">
        <v>44999</v>
      </c>
      <c r="Q92" s="26">
        <v>45003</v>
      </c>
      <c r="R92" s="26">
        <v>45012</v>
      </c>
      <c r="S92" s="25">
        <v>26300</v>
      </c>
      <c r="T92" s="25">
        <v>26300</v>
      </c>
      <c r="U92" s="25">
        <v>26300</v>
      </c>
      <c r="V92" s="27" t="s">
        <v>626</v>
      </c>
      <c r="W92" s="27" t="s">
        <v>627</v>
      </c>
      <c r="X92" s="25">
        <v>0</v>
      </c>
    </row>
    <row r="93" spans="1:24" hidden="1" x14ac:dyDescent="0.2">
      <c r="A93" s="19">
        <v>901371128</v>
      </c>
      <c r="B93" s="19" t="s">
        <v>390</v>
      </c>
      <c r="C93" s="19" t="s">
        <v>546</v>
      </c>
      <c r="D93" s="23" t="str">
        <f t="shared" si="3"/>
        <v>901371128_FEGS7335</v>
      </c>
      <c r="E93" s="20">
        <v>14700</v>
      </c>
      <c r="F93" s="21">
        <v>44999</v>
      </c>
      <c r="G93" s="22" t="s">
        <v>628</v>
      </c>
      <c r="H93" s="25">
        <v>0</v>
      </c>
      <c r="I93" s="22"/>
      <c r="J93" s="25">
        <v>0</v>
      </c>
      <c r="K93" s="25">
        <v>0</v>
      </c>
      <c r="L93" s="22"/>
      <c r="M93" s="26"/>
      <c r="N93" s="25">
        <v>0</v>
      </c>
      <c r="O93" s="22" t="s">
        <v>621</v>
      </c>
      <c r="P93" s="26">
        <v>44999</v>
      </c>
      <c r="Q93" s="26">
        <v>45003</v>
      </c>
      <c r="R93" s="26">
        <v>45012</v>
      </c>
      <c r="S93" s="25">
        <v>15300</v>
      </c>
      <c r="T93" s="25">
        <v>15300</v>
      </c>
      <c r="U93" s="25">
        <v>15300</v>
      </c>
      <c r="V93" s="27" t="s">
        <v>626</v>
      </c>
      <c r="W93" s="27" t="s">
        <v>627</v>
      </c>
      <c r="X93" s="25">
        <v>0</v>
      </c>
    </row>
    <row r="94" spans="1:24" hidden="1" x14ac:dyDescent="0.2">
      <c r="A94" s="19">
        <v>901371128</v>
      </c>
      <c r="B94" s="19" t="s">
        <v>390</v>
      </c>
      <c r="C94" s="19" t="s">
        <v>547</v>
      </c>
      <c r="D94" s="23" t="str">
        <f t="shared" si="3"/>
        <v>901371128_FEGS7336</v>
      </c>
      <c r="E94" s="20">
        <v>3700</v>
      </c>
      <c r="F94" s="21">
        <v>44999</v>
      </c>
      <c r="G94" s="22" t="s">
        <v>628</v>
      </c>
      <c r="H94" s="25">
        <v>0</v>
      </c>
      <c r="I94" s="22"/>
      <c r="J94" s="25">
        <v>0</v>
      </c>
      <c r="K94" s="25">
        <v>0</v>
      </c>
      <c r="L94" s="22"/>
      <c r="M94" s="26"/>
      <c r="N94" s="25">
        <v>0</v>
      </c>
      <c r="O94" s="22" t="s">
        <v>621</v>
      </c>
      <c r="P94" s="26">
        <v>44999</v>
      </c>
      <c r="Q94" s="26">
        <v>45003</v>
      </c>
      <c r="R94" s="26">
        <v>45012</v>
      </c>
      <c r="S94" s="25">
        <v>26300</v>
      </c>
      <c r="T94" s="25">
        <v>26300</v>
      </c>
      <c r="U94" s="25">
        <v>26300</v>
      </c>
      <c r="V94" s="27" t="s">
        <v>626</v>
      </c>
      <c r="W94" s="27" t="s">
        <v>627</v>
      </c>
      <c r="X94" s="25">
        <v>0</v>
      </c>
    </row>
    <row r="95" spans="1:24" hidden="1" x14ac:dyDescent="0.2">
      <c r="A95" s="19">
        <v>901371128</v>
      </c>
      <c r="B95" s="19" t="s">
        <v>390</v>
      </c>
      <c r="C95" s="19" t="s">
        <v>548</v>
      </c>
      <c r="D95" s="23" t="str">
        <f t="shared" si="3"/>
        <v>901371128_FEGS7337</v>
      </c>
      <c r="E95" s="20">
        <v>14700</v>
      </c>
      <c r="F95" s="21">
        <v>44999</v>
      </c>
      <c r="G95" s="22" t="s">
        <v>628</v>
      </c>
      <c r="H95" s="25">
        <v>0</v>
      </c>
      <c r="I95" s="22"/>
      <c r="J95" s="25">
        <v>0</v>
      </c>
      <c r="K95" s="25">
        <v>0</v>
      </c>
      <c r="L95" s="22"/>
      <c r="M95" s="26"/>
      <c r="N95" s="25">
        <v>0</v>
      </c>
      <c r="O95" s="22" t="s">
        <v>621</v>
      </c>
      <c r="P95" s="26">
        <v>44999</v>
      </c>
      <c r="Q95" s="26">
        <v>45003</v>
      </c>
      <c r="R95" s="26">
        <v>45012</v>
      </c>
      <c r="S95" s="25">
        <v>15300</v>
      </c>
      <c r="T95" s="25">
        <v>15300</v>
      </c>
      <c r="U95" s="25">
        <v>15300</v>
      </c>
      <c r="V95" s="27" t="s">
        <v>626</v>
      </c>
      <c r="W95" s="27" t="s">
        <v>627</v>
      </c>
      <c r="X95" s="25">
        <v>0</v>
      </c>
    </row>
    <row r="96" spans="1:24" hidden="1" x14ac:dyDescent="0.2">
      <c r="A96" s="19">
        <v>901371128</v>
      </c>
      <c r="B96" s="19" t="s">
        <v>390</v>
      </c>
      <c r="C96" s="19" t="s">
        <v>549</v>
      </c>
      <c r="D96" s="23" t="str">
        <f t="shared" si="3"/>
        <v>901371128_FEGS7338</v>
      </c>
      <c r="E96" s="20">
        <v>3700</v>
      </c>
      <c r="F96" s="21">
        <v>44999</v>
      </c>
      <c r="G96" s="22" t="s">
        <v>628</v>
      </c>
      <c r="H96" s="25">
        <v>0</v>
      </c>
      <c r="I96" s="22"/>
      <c r="J96" s="25">
        <v>0</v>
      </c>
      <c r="K96" s="25">
        <v>0</v>
      </c>
      <c r="L96" s="22"/>
      <c r="M96" s="26"/>
      <c r="N96" s="25">
        <v>0</v>
      </c>
      <c r="O96" s="22" t="s">
        <v>621</v>
      </c>
      <c r="P96" s="26">
        <v>44999</v>
      </c>
      <c r="Q96" s="26">
        <v>45003</v>
      </c>
      <c r="R96" s="26">
        <v>45012</v>
      </c>
      <c r="S96" s="25">
        <v>26300</v>
      </c>
      <c r="T96" s="25">
        <v>26300</v>
      </c>
      <c r="U96" s="25">
        <v>26300</v>
      </c>
      <c r="V96" s="27" t="s">
        <v>626</v>
      </c>
      <c r="W96" s="27" t="s">
        <v>627</v>
      </c>
      <c r="X96" s="25">
        <v>0</v>
      </c>
    </row>
    <row r="97" spans="1:24" hidden="1" x14ac:dyDescent="0.2">
      <c r="A97" s="19">
        <v>901371128</v>
      </c>
      <c r="B97" s="19" t="s">
        <v>390</v>
      </c>
      <c r="C97" s="19" t="s">
        <v>550</v>
      </c>
      <c r="D97" s="23" t="str">
        <f t="shared" si="3"/>
        <v>901371128_FEGS7339</v>
      </c>
      <c r="E97" s="20">
        <v>3700</v>
      </c>
      <c r="F97" s="21">
        <v>44999</v>
      </c>
      <c r="G97" s="22" t="s">
        <v>628</v>
      </c>
      <c r="H97" s="25">
        <v>0</v>
      </c>
      <c r="I97" s="22"/>
      <c r="J97" s="25">
        <v>0</v>
      </c>
      <c r="K97" s="25">
        <v>0</v>
      </c>
      <c r="L97" s="22"/>
      <c r="M97" s="26"/>
      <c r="N97" s="25">
        <v>0</v>
      </c>
      <c r="O97" s="22" t="s">
        <v>621</v>
      </c>
      <c r="P97" s="26">
        <v>44999</v>
      </c>
      <c r="Q97" s="26">
        <v>45012</v>
      </c>
      <c r="R97" s="26">
        <v>45012</v>
      </c>
      <c r="S97" s="25">
        <v>26300</v>
      </c>
      <c r="T97" s="25">
        <v>26300</v>
      </c>
      <c r="U97" s="25">
        <v>26300</v>
      </c>
      <c r="V97" s="27" t="s">
        <v>626</v>
      </c>
      <c r="W97" s="27" t="s">
        <v>627</v>
      </c>
      <c r="X97" s="25">
        <v>0</v>
      </c>
    </row>
    <row r="98" spans="1:24" hidden="1" x14ac:dyDescent="0.2">
      <c r="A98" s="19">
        <v>901371128</v>
      </c>
      <c r="B98" s="19" t="s">
        <v>390</v>
      </c>
      <c r="C98" s="19" t="s">
        <v>551</v>
      </c>
      <c r="D98" s="23" t="str">
        <f t="shared" si="3"/>
        <v>901371128_FEGS7340</v>
      </c>
      <c r="E98" s="20">
        <v>14700</v>
      </c>
      <c r="F98" s="21">
        <v>44999</v>
      </c>
      <c r="G98" s="22" t="s">
        <v>628</v>
      </c>
      <c r="H98" s="25">
        <v>0</v>
      </c>
      <c r="I98" s="22"/>
      <c r="J98" s="25">
        <v>0</v>
      </c>
      <c r="K98" s="25">
        <v>0</v>
      </c>
      <c r="L98" s="22"/>
      <c r="M98" s="26"/>
      <c r="N98" s="25">
        <v>0</v>
      </c>
      <c r="O98" s="22" t="s">
        <v>621</v>
      </c>
      <c r="P98" s="26">
        <v>44999</v>
      </c>
      <c r="Q98" s="26">
        <v>45003</v>
      </c>
      <c r="R98" s="26">
        <v>45012</v>
      </c>
      <c r="S98" s="25">
        <v>15300</v>
      </c>
      <c r="T98" s="25">
        <v>15300</v>
      </c>
      <c r="U98" s="25">
        <v>15300</v>
      </c>
      <c r="V98" s="27" t="s">
        <v>626</v>
      </c>
      <c r="W98" s="27" t="s">
        <v>627</v>
      </c>
      <c r="X98" s="25">
        <v>0</v>
      </c>
    </row>
    <row r="99" spans="1:24" hidden="1" x14ac:dyDescent="0.2">
      <c r="A99" s="19">
        <v>901371128</v>
      </c>
      <c r="B99" s="19" t="s">
        <v>390</v>
      </c>
      <c r="C99" s="19" t="s">
        <v>552</v>
      </c>
      <c r="D99" s="23" t="str">
        <f t="shared" ref="D99:D130" si="4">+CONCATENATE(A99,"_",C99)</f>
        <v>901371128_FEGS7341</v>
      </c>
      <c r="E99" s="20">
        <v>3700</v>
      </c>
      <c r="F99" s="21">
        <v>44999</v>
      </c>
      <c r="G99" s="22" t="s">
        <v>628</v>
      </c>
      <c r="H99" s="25">
        <v>0</v>
      </c>
      <c r="I99" s="22"/>
      <c r="J99" s="25">
        <v>0</v>
      </c>
      <c r="K99" s="25">
        <v>0</v>
      </c>
      <c r="L99" s="22"/>
      <c r="M99" s="26"/>
      <c r="N99" s="25">
        <v>0</v>
      </c>
      <c r="O99" s="22" t="s">
        <v>621</v>
      </c>
      <c r="P99" s="26">
        <v>44999</v>
      </c>
      <c r="Q99" s="26">
        <v>45003</v>
      </c>
      <c r="R99" s="26">
        <v>45012</v>
      </c>
      <c r="S99" s="25">
        <v>26300</v>
      </c>
      <c r="T99" s="25">
        <v>26300</v>
      </c>
      <c r="U99" s="25">
        <v>26300</v>
      </c>
      <c r="V99" s="27" t="s">
        <v>626</v>
      </c>
      <c r="W99" s="27" t="s">
        <v>627</v>
      </c>
      <c r="X99" s="25">
        <v>0</v>
      </c>
    </row>
    <row r="100" spans="1:24" hidden="1" x14ac:dyDescent="0.2">
      <c r="A100" s="19">
        <v>901371128</v>
      </c>
      <c r="B100" s="19" t="s">
        <v>390</v>
      </c>
      <c r="C100" s="19" t="s">
        <v>553</v>
      </c>
      <c r="D100" s="23" t="str">
        <f t="shared" si="4"/>
        <v>901371128_FEGS7342</v>
      </c>
      <c r="E100" s="20">
        <v>14700</v>
      </c>
      <c r="F100" s="21">
        <v>44999</v>
      </c>
      <c r="G100" s="22" t="s">
        <v>628</v>
      </c>
      <c r="H100" s="25">
        <v>0</v>
      </c>
      <c r="I100" s="22"/>
      <c r="J100" s="25">
        <v>0</v>
      </c>
      <c r="K100" s="25">
        <v>0</v>
      </c>
      <c r="L100" s="22"/>
      <c r="M100" s="26"/>
      <c r="N100" s="25">
        <v>0</v>
      </c>
      <c r="O100" s="22" t="s">
        <v>621</v>
      </c>
      <c r="P100" s="26">
        <v>44999</v>
      </c>
      <c r="Q100" s="26">
        <v>45003</v>
      </c>
      <c r="R100" s="26">
        <v>45012</v>
      </c>
      <c r="S100" s="25">
        <v>15300</v>
      </c>
      <c r="T100" s="25">
        <v>15300</v>
      </c>
      <c r="U100" s="25">
        <v>15300</v>
      </c>
      <c r="V100" s="27" t="s">
        <v>626</v>
      </c>
      <c r="W100" s="27" t="s">
        <v>627</v>
      </c>
      <c r="X100" s="25">
        <v>0</v>
      </c>
    </row>
    <row r="101" spans="1:24" hidden="1" x14ac:dyDescent="0.2">
      <c r="A101" s="19">
        <v>901371128</v>
      </c>
      <c r="B101" s="19" t="s">
        <v>390</v>
      </c>
      <c r="C101" s="19" t="s">
        <v>554</v>
      </c>
      <c r="D101" s="23" t="str">
        <f t="shared" si="4"/>
        <v>901371128_FEGS7343</v>
      </c>
      <c r="E101" s="20">
        <v>3700</v>
      </c>
      <c r="F101" s="21">
        <v>44999</v>
      </c>
      <c r="G101" s="22" t="s">
        <v>628</v>
      </c>
      <c r="H101" s="25">
        <v>0</v>
      </c>
      <c r="I101" s="22"/>
      <c r="J101" s="25">
        <v>0</v>
      </c>
      <c r="K101" s="25">
        <v>0</v>
      </c>
      <c r="L101" s="22"/>
      <c r="M101" s="26"/>
      <c r="N101" s="25">
        <v>0</v>
      </c>
      <c r="O101" s="22" t="s">
        <v>621</v>
      </c>
      <c r="P101" s="26">
        <v>44999</v>
      </c>
      <c r="Q101" s="26">
        <v>45003</v>
      </c>
      <c r="R101" s="26">
        <v>45012</v>
      </c>
      <c r="S101" s="25">
        <v>26300</v>
      </c>
      <c r="T101" s="25">
        <v>26300</v>
      </c>
      <c r="U101" s="25">
        <v>26300</v>
      </c>
      <c r="V101" s="27" t="s">
        <v>626</v>
      </c>
      <c r="W101" s="27" t="s">
        <v>627</v>
      </c>
      <c r="X101" s="25">
        <v>0</v>
      </c>
    </row>
    <row r="102" spans="1:24" hidden="1" x14ac:dyDescent="0.2">
      <c r="A102" s="19">
        <v>901371128</v>
      </c>
      <c r="B102" s="19" t="s">
        <v>390</v>
      </c>
      <c r="C102" s="19" t="s">
        <v>555</v>
      </c>
      <c r="D102" s="23" t="str">
        <f t="shared" si="4"/>
        <v>901371128_FEGS7344</v>
      </c>
      <c r="E102" s="20">
        <v>14700</v>
      </c>
      <c r="F102" s="21">
        <v>44999</v>
      </c>
      <c r="G102" s="22" t="s">
        <v>628</v>
      </c>
      <c r="H102" s="25">
        <v>0</v>
      </c>
      <c r="I102" s="22"/>
      <c r="J102" s="25">
        <v>0</v>
      </c>
      <c r="K102" s="25">
        <v>0</v>
      </c>
      <c r="L102" s="22"/>
      <c r="M102" s="26"/>
      <c r="N102" s="25">
        <v>0</v>
      </c>
      <c r="O102" s="22" t="s">
        <v>621</v>
      </c>
      <c r="P102" s="26">
        <v>44999</v>
      </c>
      <c r="Q102" s="26">
        <v>45003</v>
      </c>
      <c r="R102" s="26">
        <v>45012</v>
      </c>
      <c r="S102" s="25">
        <v>15300</v>
      </c>
      <c r="T102" s="25">
        <v>15300</v>
      </c>
      <c r="U102" s="25">
        <v>15300</v>
      </c>
      <c r="V102" s="27" t="s">
        <v>626</v>
      </c>
      <c r="W102" s="27" t="s">
        <v>627</v>
      </c>
      <c r="X102" s="25">
        <v>0</v>
      </c>
    </row>
    <row r="103" spans="1:24" hidden="1" x14ac:dyDescent="0.2">
      <c r="A103" s="19">
        <v>901371128</v>
      </c>
      <c r="B103" s="19" t="s">
        <v>390</v>
      </c>
      <c r="C103" s="19" t="s">
        <v>556</v>
      </c>
      <c r="D103" s="23" t="str">
        <f t="shared" si="4"/>
        <v>901371128_FEGS7345</v>
      </c>
      <c r="E103" s="20">
        <v>3700</v>
      </c>
      <c r="F103" s="21">
        <v>44999</v>
      </c>
      <c r="G103" s="22" t="s">
        <v>628</v>
      </c>
      <c r="H103" s="25">
        <v>0</v>
      </c>
      <c r="I103" s="22"/>
      <c r="J103" s="25">
        <v>0</v>
      </c>
      <c r="K103" s="25">
        <v>0</v>
      </c>
      <c r="L103" s="22"/>
      <c r="M103" s="26"/>
      <c r="N103" s="25">
        <v>0</v>
      </c>
      <c r="O103" s="22" t="s">
        <v>621</v>
      </c>
      <c r="P103" s="26">
        <v>44999</v>
      </c>
      <c r="Q103" s="26">
        <v>45003</v>
      </c>
      <c r="R103" s="26">
        <v>45012</v>
      </c>
      <c r="S103" s="25">
        <v>26300</v>
      </c>
      <c r="T103" s="25">
        <v>26300</v>
      </c>
      <c r="U103" s="25">
        <v>26300</v>
      </c>
      <c r="V103" s="27" t="s">
        <v>626</v>
      </c>
      <c r="W103" s="27" t="s">
        <v>627</v>
      </c>
      <c r="X103" s="25">
        <v>0</v>
      </c>
    </row>
    <row r="104" spans="1:24" hidden="1" x14ac:dyDescent="0.2">
      <c r="A104" s="19">
        <v>901371128</v>
      </c>
      <c r="B104" s="19" t="s">
        <v>390</v>
      </c>
      <c r="C104" s="19" t="s">
        <v>557</v>
      </c>
      <c r="D104" s="23" t="str">
        <f t="shared" si="4"/>
        <v>901371128_FEGS7346</v>
      </c>
      <c r="E104" s="20">
        <v>3700</v>
      </c>
      <c r="F104" s="21">
        <v>44999</v>
      </c>
      <c r="G104" s="22" t="s">
        <v>628</v>
      </c>
      <c r="H104" s="25">
        <v>0</v>
      </c>
      <c r="I104" s="22"/>
      <c r="J104" s="25">
        <v>0</v>
      </c>
      <c r="K104" s="25">
        <v>0</v>
      </c>
      <c r="L104" s="22"/>
      <c r="M104" s="26"/>
      <c r="N104" s="25">
        <v>0</v>
      </c>
      <c r="O104" s="22" t="s">
        <v>621</v>
      </c>
      <c r="P104" s="26">
        <v>44999</v>
      </c>
      <c r="Q104" s="26">
        <v>45003</v>
      </c>
      <c r="R104" s="26">
        <v>45012</v>
      </c>
      <c r="S104" s="25">
        <v>26300</v>
      </c>
      <c r="T104" s="25">
        <v>26300</v>
      </c>
      <c r="U104" s="25">
        <v>26300</v>
      </c>
      <c r="V104" s="27" t="s">
        <v>626</v>
      </c>
      <c r="W104" s="27" t="s">
        <v>627</v>
      </c>
      <c r="X104" s="25">
        <v>0</v>
      </c>
    </row>
    <row r="105" spans="1:24" hidden="1" x14ac:dyDescent="0.2">
      <c r="A105" s="19">
        <v>901371128</v>
      </c>
      <c r="B105" s="19" t="s">
        <v>390</v>
      </c>
      <c r="C105" s="19" t="s">
        <v>558</v>
      </c>
      <c r="D105" s="23" t="str">
        <f t="shared" si="4"/>
        <v>901371128_FEGS7347</v>
      </c>
      <c r="E105" s="20">
        <v>3700</v>
      </c>
      <c r="F105" s="21">
        <v>44999</v>
      </c>
      <c r="G105" s="22" t="s">
        <v>628</v>
      </c>
      <c r="H105" s="25">
        <v>0</v>
      </c>
      <c r="I105" s="22"/>
      <c r="J105" s="25">
        <v>0</v>
      </c>
      <c r="K105" s="25">
        <v>0</v>
      </c>
      <c r="L105" s="22"/>
      <c r="M105" s="26"/>
      <c r="N105" s="25">
        <v>0</v>
      </c>
      <c r="O105" s="22" t="s">
        <v>621</v>
      </c>
      <c r="P105" s="26">
        <v>44999</v>
      </c>
      <c r="Q105" s="26">
        <v>45003</v>
      </c>
      <c r="R105" s="26">
        <v>45012</v>
      </c>
      <c r="S105" s="25">
        <v>26300</v>
      </c>
      <c r="T105" s="25">
        <v>26300</v>
      </c>
      <c r="U105" s="25">
        <v>26300</v>
      </c>
      <c r="V105" s="27" t="s">
        <v>626</v>
      </c>
      <c r="W105" s="27" t="s">
        <v>627</v>
      </c>
      <c r="X105" s="25">
        <v>0</v>
      </c>
    </row>
    <row r="106" spans="1:24" hidden="1" x14ac:dyDescent="0.2">
      <c r="A106" s="19">
        <v>901371128</v>
      </c>
      <c r="B106" s="19" t="s">
        <v>390</v>
      </c>
      <c r="C106" s="19" t="s">
        <v>559</v>
      </c>
      <c r="D106" s="23" t="str">
        <f t="shared" si="4"/>
        <v>901371128_FEGS7348</v>
      </c>
      <c r="E106" s="20">
        <v>3700</v>
      </c>
      <c r="F106" s="21">
        <v>44999</v>
      </c>
      <c r="G106" s="22" t="s">
        <v>628</v>
      </c>
      <c r="H106" s="25">
        <v>0</v>
      </c>
      <c r="I106" s="22"/>
      <c r="J106" s="25">
        <v>0</v>
      </c>
      <c r="K106" s="25">
        <v>0</v>
      </c>
      <c r="L106" s="22"/>
      <c r="M106" s="26"/>
      <c r="N106" s="25">
        <v>0</v>
      </c>
      <c r="O106" s="22" t="s">
        <v>621</v>
      </c>
      <c r="P106" s="26">
        <v>44999</v>
      </c>
      <c r="Q106" s="26">
        <v>45003</v>
      </c>
      <c r="R106" s="26">
        <v>45012</v>
      </c>
      <c r="S106" s="25">
        <v>26300</v>
      </c>
      <c r="T106" s="25">
        <v>26300</v>
      </c>
      <c r="U106" s="25">
        <v>26300</v>
      </c>
      <c r="V106" s="27" t="s">
        <v>626</v>
      </c>
      <c r="W106" s="27" t="s">
        <v>627</v>
      </c>
      <c r="X106" s="25">
        <v>0</v>
      </c>
    </row>
    <row r="107" spans="1:24" hidden="1" x14ac:dyDescent="0.2">
      <c r="A107" s="19">
        <v>901371128</v>
      </c>
      <c r="B107" s="19" t="s">
        <v>390</v>
      </c>
      <c r="C107" s="19" t="s">
        <v>560</v>
      </c>
      <c r="D107" s="23" t="str">
        <f t="shared" si="4"/>
        <v>901371128_FEGS7349</v>
      </c>
      <c r="E107" s="20">
        <v>3700</v>
      </c>
      <c r="F107" s="21">
        <v>44999</v>
      </c>
      <c r="G107" s="22" t="s">
        <v>628</v>
      </c>
      <c r="H107" s="25">
        <v>0</v>
      </c>
      <c r="I107" s="22"/>
      <c r="J107" s="25">
        <v>0</v>
      </c>
      <c r="K107" s="25">
        <v>0</v>
      </c>
      <c r="L107" s="22"/>
      <c r="M107" s="26"/>
      <c r="N107" s="25">
        <v>0</v>
      </c>
      <c r="O107" s="22" t="s">
        <v>621</v>
      </c>
      <c r="P107" s="26">
        <v>44999</v>
      </c>
      <c r="Q107" s="26">
        <v>45003</v>
      </c>
      <c r="R107" s="26">
        <v>45012</v>
      </c>
      <c r="S107" s="25">
        <v>26300</v>
      </c>
      <c r="T107" s="25">
        <v>26300</v>
      </c>
      <c r="U107" s="25">
        <v>26300</v>
      </c>
      <c r="V107" s="27" t="s">
        <v>626</v>
      </c>
      <c r="W107" s="27" t="s">
        <v>627</v>
      </c>
      <c r="X107" s="25">
        <v>0</v>
      </c>
    </row>
    <row r="108" spans="1:24" hidden="1" x14ac:dyDescent="0.2">
      <c r="A108" s="19">
        <v>901371128</v>
      </c>
      <c r="B108" s="19" t="s">
        <v>390</v>
      </c>
      <c r="C108" s="19" t="s">
        <v>561</v>
      </c>
      <c r="D108" s="23" t="str">
        <f t="shared" si="4"/>
        <v>901371128_FEGS7350</v>
      </c>
      <c r="E108" s="20">
        <v>3700</v>
      </c>
      <c r="F108" s="21">
        <v>44999</v>
      </c>
      <c r="G108" s="22" t="s">
        <v>628</v>
      </c>
      <c r="H108" s="25">
        <v>0</v>
      </c>
      <c r="I108" s="22"/>
      <c r="J108" s="25">
        <v>0</v>
      </c>
      <c r="K108" s="25">
        <v>0</v>
      </c>
      <c r="L108" s="22"/>
      <c r="M108" s="26"/>
      <c r="N108" s="25">
        <v>0</v>
      </c>
      <c r="O108" s="22" t="s">
        <v>621</v>
      </c>
      <c r="P108" s="26">
        <v>44999</v>
      </c>
      <c r="Q108" s="26">
        <v>45003</v>
      </c>
      <c r="R108" s="26">
        <v>45012</v>
      </c>
      <c r="S108" s="25">
        <v>26300</v>
      </c>
      <c r="T108" s="25">
        <v>26300</v>
      </c>
      <c r="U108" s="25">
        <v>26300</v>
      </c>
      <c r="V108" s="27" t="s">
        <v>626</v>
      </c>
      <c r="W108" s="27" t="s">
        <v>627</v>
      </c>
      <c r="X108" s="25">
        <v>0</v>
      </c>
    </row>
    <row r="109" spans="1:24" hidden="1" x14ac:dyDescent="0.2">
      <c r="A109" s="19">
        <v>901371128</v>
      </c>
      <c r="B109" s="19" t="s">
        <v>390</v>
      </c>
      <c r="C109" s="19" t="s">
        <v>562</v>
      </c>
      <c r="D109" s="23" t="str">
        <f t="shared" si="4"/>
        <v>901371128_FEGS7351</v>
      </c>
      <c r="E109" s="20">
        <v>14700</v>
      </c>
      <c r="F109" s="21">
        <v>44999</v>
      </c>
      <c r="G109" s="22" t="s">
        <v>628</v>
      </c>
      <c r="H109" s="25">
        <v>0</v>
      </c>
      <c r="I109" s="22"/>
      <c r="J109" s="25">
        <v>0</v>
      </c>
      <c r="K109" s="25">
        <v>0</v>
      </c>
      <c r="L109" s="22"/>
      <c r="M109" s="26"/>
      <c r="N109" s="25">
        <v>0</v>
      </c>
      <c r="O109" s="22" t="s">
        <v>621</v>
      </c>
      <c r="P109" s="26">
        <v>44999</v>
      </c>
      <c r="Q109" s="26">
        <v>45003</v>
      </c>
      <c r="R109" s="26">
        <v>45012</v>
      </c>
      <c r="S109" s="25">
        <v>15300</v>
      </c>
      <c r="T109" s="25">
        <v>15300</v>
      </c>
      <c r="U109" s="25">
        <v>15300</v>
      </c>
      <c r="V109" s="27" t="s">
        <v>626</v>
      </c>
      <c r="W109" s="27" t="s">
        <v>627</v>
      </c>
      <c r="X109" s="25">
        <v>0</v>
      </c>
    </row>
    <row r="110" spans="1:24" hidden="1" x14ac:dyDescent="0.2">
      <c r="A110" s="19">
        <v>901371128</v>
      </c>
      <c r="B110" s="19" t="s">
        <v>390</v>
      </c>
      <c r="C110" s="19" t="s">
        <v>563</v>
      </c>
      <c r="D110" s="23" t="str">
        <f t="shared" si="4"/>
        <v>901371128_FEGS7352</v>
      </c>
      <c r="E110" s="20">
        <v>3700</v>
      </c>
      <c r="F110" s="21">
        <v>44999</v>
      </c>
      <c r="G110" s="22" t="s">
        <v>628</v>
      </c>
      <c r="H110" s="25">
        <v>0</v>
      </c>
      <c r="I110" s="22"/>
      <c r="J110" s="25">
        <v>0</v>
      </c>
      <c r="K110" s="25">
        <v>0</v>
      </c>
      <c r="L110" s="22"/>
      <c r="M110" s="26"/>
      <c r="N110" s="25">
        <v>0</v>
      </c>
      <c r="O110" s="22" t="s">
        <v>621</v>
      </c>
      <c r="P110" s="26">
        <v>44999</v>
      </c>
      <c r="Q110" s="26">
        <v>45003</v>
      </c>
      <c r="R110" s="26">
        <v>45012</v>
      </c>
      <c r="S110" s="25">
        <v>26300</v>
      </c>
      <c r="T110" s="25">
        <v>26300</v>
      </c>
      <c r="U110" s="25">
        <v>26300</v>
      </c>
      <c r="V110" s="27" t="s">
        <v>626</v>
      </c>
      <c r="W110" s="27" t="s">
        <v>627</v>
      </c>
      <c r="X110" s="25">
        <v>0</v>
      </c>
    </row>
    <row r="111" spans="1:24" hidden="1" x14ac:dyDescent="0.2">
      <c r="A111" s="19">
        <v>901371128</v>
      </c>
      <c r="B111" s="19" t="s">
        <v>390</v>
      </c>
      <c r="C111" s="19" t="s">
        <v>564</v>
      </c>
      <c r="D111" s="23" t="str">
        <f t="shared" si="4"/>
        <v>901371128_FEGS7353</v>
      </c>
      <c r="E111" s="20">
        <v>3700</v>
      </c>
      <c r="F111" s="21">
        <v>44999</v>
      </c>
      <c r="G111" s="22" t="s">
        <v>628</v>
      </c>
      <c r="H111" s="25">
        <v>0</v>
      </c>
      <c r="I111" s="22"/>
      <c r="J111" s="25">
        <v>0</v>
      </c>
      <c r="K111" s="25">
        <v>0</v>
      </c>
      <c r="L111" s="22"/>
      <c r="M111" s="26"/>
      <c r="N111" s="25">
        <v>0</v>
      </c>
      <c r="O111" s="22" t="s">
        <v>621</v>
      </c>
      <c r="P111" s="26">
        <v>44999</v>
      </c>
      <c r="Q111" s="26">
        <v>45003</v>
      </c>
      <c r="R111" s="26">
        <v>45012</v>
      </c>
      <c r="S111" s="25">
        <v>26300</v>
      </c>
      <c r="T111" s="25">
        <v>26300</v>
      </c>
      <c r="U111" s="25">
        <v>26300</v>
      </c>
      <c r="V111" s="27" t="s">
        <v>626</v>
      </c>
      <c r="W111" s="27" t="s">
        <v>627</v>
      </c>
      <c r="X111" s="25">
        <v>0</v>
      </c>
    </row>
    <row r="112" spans="1:24" hidden="1" x14ac:dyDescent="0.2">
      <c r="A112" s="19">
        <v>901371128</v>
      </c>
      <c r="B112" s="19" t="s">
        <v>390</v>
      </c>
      <c r="C112" s="19" t="s">
        <v>565</v>
      </c>
      <c r="D112" s="23" t="str">
        <f t="shared" si="4"/>
        <v>901371128_FEGS7354</v>
      </c>
      <c r="E112" s="20">
        <v>14700</v>
      </c>
      <c r="F112" s="21">
        <v>44999</v>
      </c>
      <c r="G112" s="22" t="s">
        <v>628</v>
      </c>
      <c r="H112" s="25">
        <v>0</v>
      </c>
      <c r="I112" s="22"/>
      <c r="J112" s="25">
        <v>0</v>
      </c>
      <c r="K112" s="25">
        <v>0</v>
      </c>
      <c r="L112" s="22"/>
      <c r="M112" s="26"/>
      <c r="N112" s="25">
        <v>0</v>
      </c>
      <c r="O112" s="22" t="s">
        <v>621</v>
      </c>
      <c r="P112" s="26">
        <v>44999</v>
      </c>
      <c r="Q112" s="26">
        <v>45003</v>
      </c>
      <c r="R112" s="26">
        <v>45012</v>
      </c>
      <c r="S112" s="25">
        <v>15300</v>
      </c>
      <c r="T112" s="25">
        <v>15300</v>
      </c>
      <c r="U112" s="25">
        <v>15300</v>
      </c>
      <c r="V112" s="27" t="s">
        <v>626</v>
      </c>
      <c r="W112" s="27" t="s">
        <v>627</v>
      </c>
      <c r="X112" s="25">
        <v>0</v>
      </c>
    </row>
    <row r="113" spans="1:24" hidden="1" x14ac:dyDescent="0.2">
      <c r="A113" s="19">
        <v>901371128</v>
      </c>
      <c r="B113" s="19" t="s">
        <v>390</v>
      </c>
      <c r="C113" s="19" t="s">
        <v>566</v>
      </c>
      <c r="D113" s="23" t="str">
        <f t="shared" si="4"/>
        <v>901371128_FEGS7355</v>
      </c>
      <c r="E113" s="20">
        <v>3700</v>
      </c>
      <c r="F113" s="21">
        <v>44999</v>
      </c>
      <c r="G113" s="22" t="s">
        <v>628</v>
      </c>
      <c r="H113" s="25">
        <v>0</v>
      </c>
      <c r="I113" s="22"/>
      <c r="J113" s="25">
        <v>0</v>
      </c>
      <c r="K113" s="25">
        <v>0</v>
      </c>
      <c r="L113" s="22"/>
      <c r="M113" s="26"/>
      <c r="N113" s="25">
        <v>0</v>
      </c>
      <c r="O113" s="22" t="s">
        <v>621</v>
      </c>
      <c r="P113" s="26">
        <v>44999</v>
      </c>
      <c r="Q113" s="26">
        <v>45003</v>
      </c>
      <c r="R113" s="26">
        <v>45012</v>
      </c>
      <c r="S113" s="25">
        <v>26300</v>
      </c>
      <c r="T113" s="25">
        <v>26300</v>
      </c>
      <c r="U113" s="25">
        <v>26300</v>
      </c>
      <c r="V113" s="27" t="s">
        <v>626</v>
      </c>
      <c r="W113" s="27" t="s">
        <v>627</v>
      </c>
      <c r="X113" s="25">
        <v>0</v>
      </c>
    </row>
    <row r="114" spans="1:24" hidden="1" x14ac:dyDescent="0.2">
      <c r="A114" s="19">
        <v>901371128</v>
      </c>
      <c r="B114" s="19" t="s">
        <v>390</v>
      </c>
      <c r="C114" s="19" t="s">
        <v>567</v>
      </c>
      <c r="D114" s="23" t="str">
        <f t="shared" si="4"/>
        <v>901371128_FEGS7356</v>
      </c>
      <c r="E114" s="20">
        <v>3700</v>
      </c>
      <c r="F114" s="21">
        <v>44999</v>
      </c>
      <c r="G114" s="22" t="s">
        <v>628</v>
      </c>
      <c r="H114" s="25">
        <v>0</v>
      </c>
      <c r="I114" s="22"/>
      <c r="J114" s="25">
        <v>0</v>
      </c>
      <c r="K114" s="25">
        <v>0</v>
      </c>
      <c r="L114" s="22"/>
      <c r="M114" s="26"/>
      <c r="N114" s="25">
        <v>0</v>
      </c>
      <c r="O114" s="22" t="s">
        <v>621</v>
      </c>
      <c r="P114" s="26">
        <v>44999</v>
      </c>
      <c r="Q114" s="26">
        <v>45003</v>
      </c>
      <c r="R114" s="26">
        <v>45012</v>
      </c>
      <c r="S114" s="25">
        <v>26300</v>
      </c>
      <c r="T114" s="25">
        <v>26300</v>
      </c>
      <c r="U114" s="25">
        <v>26300</v>
      </c>
      <c r="V114" s="27" t="s">
        <v>626</v>
      </c>
      <c r="W114" s="27" t="s">
        <v>627</v>
      </c>
      <c r="X114" s="25">
        <v>0</v>
      </c>
    </row>
    <row r="115" spans="1:24" hidden="1" x14ac:dyDescent="0.2">
      <c r="A115" s="19">
        <v>901371128</v>
      </c>
      <c r="B115" s="19" t="s">
        <v>390</v>
      </c>
      <c r="C115" s="19" t="s">
        <v>568</v>
      </c>
      <c r="D115" s="23" t="str">
        <f t="shared" si="4"/>
        <v>901371128_FEGS7357</v>
      </c>
      <c r="E115" s="20">
        <v>3700</v>
      </c>
      <c r="F115" s="21">
        <v>44999</v>
      </c>
      <c r="G115" s="22" t="s">
        <v>628</v>
      </c>
      <c r="H115" s="25">
        <v>0</v>
      </c>
      <c r="I115" s="22"/>
      <c r="J115" s="25">
        <v>0</v>
      </c>
      <c r="K115" s="25">
        <v>0</v>
      </c>
      <c r="L115" s="22"/>
      <c r="M115" s="26"/>
      <c r="N115" s="25">
        <v>0</v>
      </c>
      <c r="O115" s="22" t="s">
        <v>621</v>
      </c>
      <c r="P115" s="26">
        <v>44999</v>
      </c>
      <c r="Q115" s="26">
        <v>45003</v>
      </c>
      <c r="R115" s="26">
        <v>45012</v>
      </c>
      <c r="S115" s="25">
        <v>26300</v>
      </c>
      <c r="T115" s="25">
        <v>26300</v>
      </c>
      <c r="U115" s="25">
        <v>26300</v>
      </c>
      <c r="V115" s="27" t="s">
        <v>626</v>
      </c>
      <c r="W115" s="27" t="s">
        <v>627</v>
      </c>
      <c r="X115" s="25">
        <v>0</v>
      </c>
    </row>
    <row r="116" spans="1:24" hidden="1" x14ac:dyDescent="0.2">
      <c r="A116" s="19">
        <v>901371128</v>
      </c>
      <c r="B116" s="19" t="s">
        <v>390</v>
      </c>
      <c r="C116" s="19" t="s">
        <v>569</v>
      </c>
      <c r="D116" s="23" t="str">
        <f t="shared" si="4"/>
        <v>901371128_FEGS7358</v>
      </c>
      <c r="E116" s="20">
        <v>3700</v>
      </c>
      <c r="F116" s="21">
        <v>44999</v>
      </c>
      <c r="G116" s="22" t="s">
        <v>628</v>
      </c>
      <c r="H116" s="25">
        <v>0</v>
      </c>
      <c r="I116" s="22"/>
      <c r="J116" s="25">
        <v>0</v>
      </c>
      <c r="K116" s="25">
        <v>0</v>
      </c>
      <c r="L116" s="22"/>
      <c r="M116" s="26"/>
      <c r="N116" s="25">
        <v>0</v>
      </c>
      <c r="O116" s="22" t="s">
        <v>621</v>
      </c>
      <c r="P116" s="26">
        <v>44999</v>
      </c>
      <c r="Q116" s="26">
        <v>45003</v>
      </c>
      <c r="R116" s="26">
        <v>45012</v>
      </c>
      <c r="S116" s="25">
        <v>26300</v>
      </c>
      <c r="T116" s="25">
        <v>26300</v>
      </c>
      <c r="U116" s="25">
        <v>26300</v>
      </c>
      <c r="V116" s="27" t="s">
        <v>626</v>
      </c>
      <c r="W116" s="27" t="s">
        <v>627</v>
      </c>
      <c r="X116" s="25">
        <v>0</v>
      </c>
    </row>
    <row r="117" spans="1:24" hidden="1" x14ac:dyDescent="0.2">
      <c r="A117" s="19">
        <v>901371128</v>
      </c>
      <c r="B117" s="19" t="s">
        <v>390</v>
      </c>
      <c r="C117" s="19" t="s">
        <v>570</v>
      </c>
      <c r="D117" s="23" t="str">
        <f t="shared" si="4"/>
        <v>901371128_FEGS7359</v>
      </c>
      <c r="E117" s="20">
        <v>3700</v>
      </c>
      <c r="F117" s="21">
        <v>44999</v>
      </c>
      <c r="G117" s="22" t="s">
        <v>628</v>
      </c>
      <c r="H117" s="25">
        <v>0</v>
      </c>
      <c r="I117" s="22"/>
      <c r="J117" s="25">
        <v>0</v>
      </c>
      <c r="K117" s="25">
        <v>0</v>
      </c>
      <c r="L117" s="22"/>
      <c r="M117" s="26"/>
      <c r="N117" s="25">
        <v>0</v>
      </c>
      <c r="O117" s="22" t="s">
        <v>621</v>
      </c>
      <c r="P117" s="26">
        <v>44999</v>
      </c>
      <c r="Q117" s="26">
        <v>45003</v>
      </c>
      <c r="R117" s="26">
        <v>45012</v>
      </c>
      <c r="S117" s="25">
        <v>26300</v>
      </c>
      <c r="T117" s="25">
        <v>26300</v>
      </c>
      <c r="U117" s="25">
        <v>26300</v>
      </c>
      <c r="V117" s="27" t="s">
        <v>626</v>
      </c>
      <c r="W117" s="27" t="s">
        <v>627</v>
      </c>
      <c r="X117" s="25">
        <v>0</v>
      </c>
    </row>
    <row r="118" spans="1:24" hidden="1" x14ac:dyDescent="0.2">
      <c r="A118" s="19">
        <v>901371128</v>
      </c>
      <c r="B118" s="19" t="s">
        <v>390</v>
      </c>
      <c r="C118" s="19" t="s">
        <v>571</v>
      </c>
      <c r="D118" s="23" t="str">
        <f t="shared" si="4"/>
        <v>901371128_FEGS7360</v>
      </c>
      <c r="E118" s="20">
        <v>3700</v>
      </c>
      <c r="F118" s="21">
        <v>44999</v>
      </c>
      <c r="G118" s="22" t="s">
        <v>628</v>
      </c>
      <c r="H118" s="25">
        <v>0</v>
      </c>
      <c r="I118" s="22"/>
      <c r="J118" s="25">
        <v>0</v>
      </c>
      <c r="K118" s="25">
        <v>0</v>
      </c>
      <c r="L118" s="22"/>
      <c r="M118" s="26"/>
      <c r="N118" s="25">
        <v>0</v>
      </c>
      <c r="O118" s="22" t="s">
        <v>621</v>
      </c>
      <c r="P118" s="26">
        <v>44999</v>
      </c>
      <c r="Q118" s="26">
        <v>45003</v>
      </c>
      <c r="R118" s="26">
        <v>45012</v>
      </c>
      <c r="S118" s="25">
        <v>26300</v>
      </c>
      <c r="T118" s="25">
        <v>26300</v>
      </c>
      <c r="U118" s="25">
        <v>26300</v>
      </c>
      <c r="V118" s="27" t="s">
        <v>626</v>
      </c>
      <c r="W118" s="27" t="s">
        <v>627</v>
      </c>
      <c r="X118" s="25">
        <v>0</v>
      </c>
    </row>
    <row r="119" spans="1:24" hidden="1" x14ac:dyDescent="0.2">
      <c r="A119" s="19">
        <v>901371128</v>
      </c>
      <c r="B119" s="19" t="s">
        <v>390</v>
      </c>
      <c r="C119" s="19" t="s">
        <v>572</v>
      </c>
      <c r="D119" s="23" t="str">
        <f t="shared" si="4"/>
        <v>901371128_FEGS7361</v>
      </c>
      <c r="E119" s="20">
        <v>3700</v>
      </c>
      <c r="F119" s="21">
        <v>44999</v>
      </c>
      <c r="G119" s="22" t="s">
        <v>628</v>
      </c>
      <c r="H119" s="25">
        <v>0</v>
      </c>
      <c r="I119" s="22"/>
      <c r="J119" s="25">
        <v>0</v>
      </c>
      <c r="K119" s="25">
        <v>0</v>
      </c>
      <c r="L119" s="22"/>
      <c r="M119" s="26"/>
      <c r="N119" s="25">
        <v>0</v>
      </c>
      <c r="O119" s="22" t="s">
        <v>621</v>
      </c>
      <c r="P119" s="26">
        <v>44999</v>
      </c>
      <c r="Q119" s="26">
        <v>45003</v>
      </c>
      <c r="R119" s="26">
        <v>45012</v>
      </c>
      <c r="S119" s="25">
        <v>26300</v>
      </c>
      <c r="T119" s="25">
        <v>26300</v>
      </c>
      <c r="U119" s="25">
        <v>26300</v>
      </c>
      <c r="V119" s="27" t="s">
        <v>626</v>
      </c>
      <c r="W119" s="27" t="s">
        <v>627</v>
      </c>
      <c r="X119" s="25">
        <v>0</v>
      </c>
    </row>
    <row r="120" spans="1:24" hidden="1" x14ac:dyDescent="0.2">
      <c r="A120" s="19">
        <v>901371128</v>
      </c>
      <c r="B120" s="19" t="s">
        <v>390</v>
      </c>
      <c r="C120" s="19" t="s">
        <v>573</v>
      </c>
      <c r="D120" s="23" t="str">
        <f t="shared" si="4"/>
        <v>901371128_FEGS7362</v>
      </c>
      <c r="E120" s="20">
        <v>3700</v>
      </c>
      <c r="F120" s="21">
        <v>44999</v>
      </c>
      <c r="G120" s="22" t="s">
        <v>628</v>
      </c>
      <c r="H120" s="25">
        <v>0</v>
      </c>
      <c r="I120" s="22"/>
      <c r="J120" s="25">
        <v>0</v>
      </c>
      <c r="K120" s="25">
        <v>0</v>
      </c>
      <c r="L120" s="22"/>
      <c r="M120" s="26"/>
      <c r="N120" s="25">
        <v>0</v>
      </c>
      <c r="O120" s="22" t="s">
        <v>621</v>
      </c>
      <c r="P120" s="26">
        <v>44999</v>
      </c>
      <c r="Q120" s="26">
        <v>45003</v>
      </c>
      <c r="R120" s="26">
        <v>45012</v>
      </c>
      <c r="S120" s="25">
        <v>26300</v>
      </c>
      <c r="T120" s="25">
        <v>26300</v>
      </c>
      <c r="U120" s="25">
        <v>26300</v>
      </c>
      <c r="V120" s="27" t="s">
        <v>626</v>
      </c>
      <c r="W120" s="27" t="s">
        <v>627</v>
      </c>
      <c r="X120" s="25">
        <v>0</v>
      </c>
    </row>
    <row r="121" spans="1:24" hidden="1" x14ac:dyDescent="0.2">
      <c r="A121" s="19">
        <v>901371128</v>
      </c>
      <c r="B121" s="19" t="s">
        <v>390</v>
      </c>
      <c r="C121" s="19" t="s">
        <v>574</v>
      </c>
      <c r="D121" s="23" t="str">
        <f t="shared" si="4"/>
        <v>901371128_FEGS7363</v>
      </c>
      <c r="E121" s="20">
        <v>14700</v>
      </c>
      <c r="F121" s="21">
        <v>44999</v>
      </c>
      <c r="G121" s="22" t="s">
        <v>628</v>
      </c>
      <c r="H121" s="25">
        <v>0</v>
      </c>
      <c r="I121" s="22"/>
      <c r="J121" s="25">
        <v>0</v>
      </c>
      <c r="K121" s="25">
        <v>0</v>
      </c>
      <c r="L121" s="22"/>
      <c r="M121" s="26"/>
      <c r="N121" s="25">
        <v>0</v>
      </c>
      <c r="O121" s="22" t="s">
        <v>621</v>
      </c>
      <c r="P121" s="26">
        <v>44999</v>
      </c>
      <c r="Q121" s="26">
        <v>45003</v>
      </c>
      <c r="R121" s="26">
        <v>45012</v>
      </c>
      <c r="S121" s="25">
        <v>15300</v>
      </c>
      <c r="T121" s="25">
        <v>15300</v>
      </c>
      <c r="U121" s="25">
        <v>15300</v>
      </c>
      <c r="V121" s="27" t="s">
        <v>626</v>
      </c>
      <c r="W121" s="27" t="s">
        <v>627</v>
      </c>
      <c r="X121" s="25">
        <v>0</v>
      </c>
    </row>
    <row r="122" spans="1:24" hidden="1" x14ac:dyDescent="0.2">
      <c r="A122" s="19">
        <v>901371128</v>
      </c>
      <c r="B122" s="19" t="s">
        <v>390</v>
      </c>
      <c r="C122" s="19" t="s">
        <v>575</v>
      </c>
      <c r="D122" s="23" t="str">
        <f t="shared" si="4"/>
        <v>901371128_FEGS7364</v>
      </c>
      <c r="E122" s="20">
        <v>3700</v>
      </c>
      <c r="F122" s="21">
        <v>44999</v>
      </c>
      <c r="G122" s="22" t="s">
        <v>628</v>
      </c>
      <c r="H122" s="25">
        <v>0</v>
      </c>
      <c r="I122" s="22"/>
      <c r="J122" s="25">
        <v>0</v>
      </c>
      <c r="K122" s="25">
        <v>0</v>
      </c>
      <c r="L122" s="22"/>
      <c r="M122" s="26"/>
      <c r="N122" s="25">
        <v>0</v>
      </c>
      <c r="O122" s="22" t="s">
        <v>621</v>
      </c>
      <c r="P122" s="26">
        <v>44999</v>
      </c>
      <c r="Q122" s="26">
        <v>45003</v>
      </c>
      <c r="R122" s="26">
        <v>45012</v>
      </c>
      <c r="S122" s="25">
        <v>26300</v>
      </c>
      <c r="T122" s="25">
        <v>26300</v>
      </c>
      <c r="U122" s="25">
        <v>26300</v>
      </c>
      <c r="V122" s="27" t="s">
        <v>626</v>
      </c>
      <c r="W122" s="27" t="s">
        <v>627</v>
      </c>
      <c r="X122" s="25">
        <v>0</v>
      </c>
    </row>
    <row r="123" spans="1:24" hidden="1" x14ac:dyDescent="0.2">
      <c r="A123" s="19">
        <v>901371128</v>
      </c>
      <c r="B123" s="19" t="s">
        <v>390</v>
      </c>
      <c r="C123" s="19" t="s">
        <v>576</v>
      </c>
      <c r="D123" s="23" t="str">
        <f t="shared" si="4"/>
        <v>901371128_FEGS7365</v>
      </c>
      <c r="E123" s="20">
        <v>3700</v>
      </c>
      <c r="F123" s="21">
        <v>44999</v>
      </c>
      <c r="G123" s="22" t="s">
        <v>628</v>
      </c>
      <c r="H123" s="25">
        <v>0</v>
      </c>
      <c r="I123" s="22"/>
      <c r="J123" s="25">
        <v>0</v>
      </c>
      <c r="K123" s="25">
        <v>0</v>
      </c>
      <c r="L123" s="22"/>
      <c r="M123" s="26"/>
      <c r="N123" s="25">
        <v>0</v>
      </c>
      <c r="O123" s="22" t="s">
        <v>621</v>
      </c>
      <c r="P123" s="26">
        <v>44999</v>
      </c>
      <c r="Q123" s="26">
        <v>45003</v>
      </c>
      <c r="R123" s="26">
        <v>45012</v>
      </c>
      <c r="S123" s="25">
        <v>26300</v>
      </c>
      <c r="T123" s="25">
        <v>26300</v>
      </c>
      <c r="U123" s="25">
        <v>26300</v>
      </c>
      <c r="V123" s="27" t="s">
        <v>626</v>
      </c>
      <c r="W123" s="27" t="s">
        <v>627</v>
      </c>
      <c r="X123" s="25">
        <v>0</v>
      </c>
    </row>
    <row r="124" spans="1:24" hidden="1" x14ac:dyDescent="0.2">
      <c r="A124" s="19">
        <v>901371128</v>
      </c>
      <c r="B124" s="19" t="s">
        <v>390</v>
      </c>
      <c r="C124" s="19" t="s">
        <v>577</v>
      </c>
      <c r="D124" s="23" t="str">
        <f t="shared" si="4"/>
        <v>901371128_FEGS7366</v>
      </c>
      <c r="E124" s="20">
        <v>14700</v>
      </c>
      <c r="F124" s="21">
        <v>44999</v>
      </c>
      <c r="G124" s="22" t="s">
        <v>628</v>
      </c>
      <c r="H124" s="25">
        <v>0</v>
      </c>
      <c r="I124" s="22"/>
      <c r="J124" s="25">
        <v>0</v>
      </c>
      <c r="K124" s="25">
        <v>0</v>
      </c>
      <c r="L124" s="22"/>
      <c r="M124" s="26"/>
      <c r="N124" s="25">
        <v>0</v>
      </c>
      <c r="O124" s="22" t="s">
        <v>621</v>
      </c>
      <c r="P124" s="26">
        <v>44999</v>
      </c>
      <c r="Q124" s="26">
        <v>45003</v>
      </c>
      <c r="R124" s="26">
        <v>45012</v>
      </c>
      <c r="S124" s="25">
        <v>15300</v>
      </c>
      <c r="T124" s="25">
        <v>15300</v>
      </c>
      <c r="U124" s="25">
        <v>15300</v>
      </c>
      <c r="V124" s="27" t="s">
        <v>626</v>
      </c>
      <c r="W124" s="27" t="s">
        <v>627</v>
      </c>
      <c r="X124" s="25">
        <v>0</v>
      </c>
    </row>
    <row r="125" spans="1:24" hidden="1" x14ac:dyDescent="0.2">
      <c r="A125" s="19">
        <v>901371128</v>
      </c>
      <c r="B125" s="19" t="s">
        <v>390</v>
      </c>
      <c r="C125" s="19" t="s">
        <v>578</v>
      </c>
      <c r="D125" s="23" t="str">
        <f t="shared" si="4"/>
        <v>901371128_FEGS7367</v>
      </c>
      <c r="E125" s="20">
        <v>3700</v>
      </c>
      <c r="F125" s="21">
        <v>44999</v>
      </c>
      <c r="G125" s="22" t="s">
        <v>628</v>
      </c>
      <c r="H125" s="25">
        <v>0</v>
      </c>
      <c r="I125" s="22"/>
      <c r="J125" s="25">
        <v>0</v>
      </c>
      <c r="K125" s="25">
        <v>0</v>
      </c>
      <c r="L125" s="22"/>
      <c r="M125" s="26"/>
      <c r="N125" s="25">
        <v>0</v>
      </c>
      <c r="O125" s="22" t="s">
        <v>621</v>
      </c>
      <c r="P125" s="26">
        <v>44999</v>
      </c>
      <c r="Q125" s="26">
        <v>45003</v>
      </c>
      <c r="R125" s="26">
        <v>45012</v>
      </c>
      <c r="S125" s="25">
        <v>26300</v>
      </c>
      <c r="T125" s="25">
        <v>26300</v>
      </c>
      <c r="U125" s="25">
        <v>26300</v>
      </c>
      <c r="V125" s="27" t="s">
        <v>626</v>
      </c>
      <c r="W125" s="27" t="s">
        <v>627</v>
      </c>
      <c r="X125" s="25">
        <v>0</v>
      </c>
    </row>
    <row r="126" spans="1:24" hidden="1" x14ac:dyDescent="0.2">
      <c r="A126" s="19">
        <v>901371128</v>
      </c>
      <c r="B126" s="19" t="s">
        <v>390</v>
      </c>
      <c r="C126" s="19" t="s">
        <v>579</v>
      </c>
      <c r="D126" s="23" t="str">
        <f t="shared" si="4"/>
        <v>901371128_FEGS7368</v>
      </c>
      <c r="E126" s="20">
        <v>3700</v>
      </c>
      <c r="F126" s="21">
        <v>44999</v>
      </c>
      <c r="G126" s="22" t="s">
        <v>628</v>
      </c>
      <c r="H126" s="25">
        <v>0</v>
      </c>
      <c r="I126" s="22"/>
      <c r="J126" s="25">
        <v>0</v>
      </c>
      <c r="K126" s="25">
        <v>0</v>
      </c>
      <c r="L126" s="22"/>
      <c r="M126" s="26"/>
      <c r="N126" s="25">
        <v>0</v>
      </c>
      <c r="O126" s="22" t="s">
        <v>621</v>
      </c>
      <c r="P126" s="26">
        <v>44999</v>
      </c>
      <c r="Q126" s="26">
        <v>45003</v>
      </c>
      <c r="R126" s="26">
        <v>45012</v>
      </c>
      <c r="S126" s="25">
        <v>26300</v>
      </c>
      <c r="T126" s="25">
        <v>26300</v>
      </c>
      <c r="U126" s="25">
        <v>26300</v>
      </c>
      <c r="V126" s="27" t="s">
        <v>626</v>
      </c>
      <c r="W126" s="27" t="s">
        <v>627</v>
      </c>
      <c r="X126" s="25">
        <v>0</v>
      </c>
    </row>
    <row r="127" spans="1:24" hidden="1" x14ac:dyDescent="0.2">
      <c r="A127" s="19">
        <v>901371128</v>
      </c>
      <c r="B127" s="19" t="s">
        <v>390</v>
      </c>
      <c r="C127" s="19" t="s">
        <v>580</v>
      </c>
      <c r="D127" s="23" t="str">
        <f t="shared" si="4"/>
        <v>901371128_FEGS7391</v>
      </c>
      <c r="E127" s="20">
        <v>3700</v>
      </c>
      <c r="F127" s="21">
        <v>45000</v>
      </c>
      <c r="G127" s="22" t="s">
        <v>628</v>
      </c>
      <c r="H127" s="25">
        <v>0</v>
      </c>
      <c r="I127" s="22"/>
      <c r="J127" s="25">
        <v>0</v>
      </c>
      <c r="K127" s="25">
        <v>0</v>
      </c>
      <c r="L127" s="22"/>
      <c r="M127" s="26"/>
      <c r="N127" s="25">
        <v>0</v>
      </c>
      <c r="O127" s="22" t="s">
        <v>621</v>
      </c>
      <c r="P127" s="26">
        <v>45000</v>
      </c>
      <c r="Q127" s="26">
        <v>45002</v>
      </c>
      <c r="R127" s="26">
        <v>45012</v>
      </c>
      <c r="S127" s="25">
        <v>26300</v>
      </c>
      <c r="T127" s="25">
        <v>26300</v>
      </c>
      <c r="U127" s="25">
        <v>26300</v>
      </c>
      <c r="V127" s="27" t="s">
        <v>626</v>
      </c>
      <c r="W127" s="27" t="s">
        <v>627</v>
      </c>
      <c r="X127" s="25">
        <v>0</v>
      </c>
    </row>
    <row r="128" spans="1:24" hidden="1" x14ac:dyDescent="0.2">
      <c r="A128" s="19">
        <v>901371128</v>
      </c>
      <c r="B128" s="19" t="s">
        <v>390</v>
      </c>
      <c r="C128" s="19" t="s">
        <v>581</v>
      </c>
      <c r="D128" s="23" t="str">
        <f t="shared" si="4"/>
        <v>901371128_FEGS7394</v>
      </c>
      <c r="E128" s="20">
        <v>3700</v>
      </c>
      <c r="F128" s="21">
        <v>45000</v>
      </c>
      <c r="G128" s="22" t="s">
        <v>628</v>
      </c>
      <c r="H128" s="25">
        <v>0</v>
      </c>
      <c r="I128" s="22"/>
      <c r="J128" s="25">
        <v>0</v>
      </c>
      <c r="K128" s="25">
        <v>0</v>
      </c>
      <c r="L128" s="22"/>
      <c r="M128" s="26"/>
      <c r="N128" s="25">
        <v>0</v>
      </c>
      <c r="O128" s="22" t="s">
        <v>621</v>
      </c>
      <c r="P128" s="26">
        <v>45000</v>
      </c>
      <c r="Q128" s="26">
        <v>45002</v>
      </c>
      <c r="R128" s="26">
        <v>45012</v>
      </c>
      <c r="S128" s="25">
        <v>26300</v>
      </c>
      <c r="T128" s="25">
        <v>26300</v>
      </c>
      <c r="U128" s="25">
        <v>26300</v>
      </c>
      <c r="V128" s="27" t="s">
        <v>626</v>
      </c>
      <c r="W128" s="27" t="s">
        <v>627</v>
      </c>
      <c r="X128" s="25">
        <v>0</v>
      </c>
    </row>
    <row r="129" spans="1:24" hidden="1" x14ac:dyDescent="0.2">
      <c r="A129" s="19">
        <v>901371128</v>
      </c>
      <c r="B129" s="19" t="s">
        <v>390</v>
      </c>
      <c r="C129" s="19" t="s">
        <v>582</v>
      </c>
      <c r="D129" s="23" t="str">
        <f t="shared" si="4"/>
        <v>901371128_FEGS7395</v>
      </c>
      <c r="E129" s="20">
        <v>3700</v>
      </c>
      <c r="F129" s="21">
        <v>45000</v>
      </c>
      <c r="G129" s="22" t="s">
        <v>628</v>
      </c>
      <c r="H129" s="25">
        <v>0</v>
      </c>
      <c r="I129" s="22"/>
      <c r="J129" s="25">
        <v>0</v>
      </c>
      <c r="K129" s="25">
        <v>0</v>
      </c>
      <c r="L129" s="22"/>
      <c r="M129" s="26"/>
      <c r="N129" s="25">
        <v>0</v>
      </c>
      <c r="O129" s="22" t="s">
        <v>621</v>
      </c>
      <c r="P129" s="26">
        <v>45000</v>
      </c>
      <c r="Q129" s="26">
        <v>45002</v>
      </c>
      <c r="R129" s="26">
        <v>45012</v>
      </c>
      <c r="S129" s="25">
        <v>26300</v>
      </c>
      <c r="T129" s="25">
        <v>26300</v>
      </c>
      <c r="U129" s="25">
        <v>26300</v>
      </c>
      <c r="V129" s="27" t="s">
        <v>626</v>
      </c>
      <c r="W129" s="27" t="s">
        <v>627</v>
      </c>
      <c r="X129" s="25">
        <v>0</v>
      </c>
    </row>
    <row r="130" spans="1:24" hidden="1" x14ac:dyDescent="0.2">
      <c r="A130" s="19">
        <v>901371128</v>
      </c>
      <c r="B130" s="19" t="s">
        <v>390</v>
      </c>
      <c r="C130" s="19" t="s">
        <v>583</v>
      </c>
      <c r="D130" s="23" t="str">
        <f t="shared" si="4"/>
        <v>901371128_FEGS7396</v>
      </c>
      <c r="E130" s="20">
        <v>3700</v>
      </c>
      <c r="F130" s="21">
        <v>45000</v>
      </c>
      <c r="G130" s="22" t="s">
        <v>628</v>
      </c>
      <c r="H130" s="25">
        <v>0</v>
      </c>
      <c r="I130" s="22"/>
      <c r="J130" s="25">
        <v>0</v>
      </c>
      <c r="K130" s="25">
        <v>0</v>
      </c>
      <c r="L130" s="22"/>
      <c r="M130" s="26"/>
      <c r="N130" s="25">
        <v>0</v>
      </c>
      <c r="O130" s="22" t="s">
        <v>621</v>
      </c>
      <c r="P130" s="26">
        <v>45000</v>
      </c>
      <c r="Q130" s="26">
        <v>45002</v>
      </c>
      <c r="R130" s="26">
        <v>45012</v>
      </c>
      <c r="S130" s="25">
        <v>26300</v>
      </c>
      <c r="T130" s="25">
        <v>26300</v>
      </c>
      <c r="U130" s="25">
        <v>26300</v>
      </c>
      <c r="V130" s="27" t="s">
        <v>626</v>
      </c>
      <c r="W130" s="27" t="s">
        <v>627</v>
      </c>
      <c r="X130" s="25">
        <v>0</v>
      </c>
    </row>
    <row r="131" spans="1:24" hidden="1" x14ac:dyDescent="0.2">
      <c r="A131" s="19">
        <v>901371128</v>
      </c>
      <c r="B131" s="19" t="s">
        <v>390</v>
      </c>
      <c r="C131" s="19" t="s">
        <v>584</v>
      </c>
      <c r="D131" s="23" t="str">
        <f t="shared" ref="D131:D162" si="5">+CONCATENATE(A131,"_",C131)</f>
        <v>901371128_FEGS7397</v>
      </c>
      <c r="E131" s="20">
        <v>3700</v>
      </c>
      <c r="F131" s="21">
        <v>45000</v>
      </c>
      <c r="G131" s="22" t="s">
        <v>628</v>
      </c>
      <c r="H131" s="25">
        <v>0</v>
      </c>
      <c r="I131" s="22"/>
      <c r="J131" s="25">
        <v>0</v>
      </c>
      <c r="K131" s="25">
        <v>0</v>
      </c>
      <c r="L131" s="22"/>
      <c r="M131" s="26"/>
      <c r="N131" s="25">
        <v>0</v>
      </c>
      <c r="O131" s="22" t="s">
        <v>621</v>
      </c>
      <c r="P131" s="26">
        <v>45000</v>
      </c>
      <c r="Q131" s="26">
        <v>45002</v>
      </c>
      <c r="R131" s="26">
        <v>45012</v>
      </c>
      <c r="S131" s="25">
        <v>26300</v>
      </c>
      <c r="T131" s="25">
        <v>26300</v>
      </c>
      <c r="U131" s="25">
        <v>26300</v>
      </c>
      <c r="V131" s="27" t="s">
        <v>626</v>
      </c>
      <c r="W131" s="27" t="s">
        <v>627</v>
      </c>
      <c r="X131" s="25">
        <v>0</v>
      </c>
    </row>
    <row r="132" spans="1:24" hidden="1" x14ac:dyDescent="0.2">
      <c r="A132" s="19">
        <v>901371128</v>
      </c>
      <c r="B132" s="19" t="s">
        <v>390</v>
      </c>
      <c r="C132" s="19" t="s">
        <v>585</v>
      </c>
      <c r="D132" s="23" t="str">
        <f t="shared" si="5"/>
        <v>901371128_FEGS7398</v>
      </c>
      <c r="E132" s="20">
        <v>3700</v>
      </c>
      <c r="F132" s="21">
        <v>45000</v>
      </c>
      <c r="G132" s="22" t="s">
        <v>628</v>
      </c>
      <c r="H132" s="25">
        <v>0</v>
      </c>
      <c r="I132" s="22"/>
      <c r="J132" s="25">
        <v>0</v>
      </c>
      <c r="K132" s="25">
        <v>0</v>
      </c>
      <c r="L132" s="22"/>
      <c r="M132" s="26"/>
      <c r="N132" s="25">
        <v>0</v>
      </c>
      <c r="O132" s="22" t="s">
        <v>621</v>
      </c>
      <c r="P132" s="26">
        <v>45000</v>
      </c>
      <c r="Q132" s="26">
        <v>45002</v>
      </c>
      <c r="R132" s="26">
        <v>45012</v>
      </c>
      <c r="S132" s="25">
        <v>26300</v>
      </c>
      <c r="T132" s="25">
        <v>26300</v>
      </c>
      <c r="U132" s="25">
        <v>26300</v>
      </c>
      <c r="V132" s="27" t="s">
        <v>626</v>
      </c>
      <c r="W132" s="27" t="s">
        <v>627</v>
      </c>
      <c r="X132" s="25">
        <v>0</v>
      </c>
    </row>
    <row r="133" spans="1:24" hidden="1" x14ac:dyDescent="0.2">
      <c r="A133" s="19">
        <v>901371128</v>
      </c>
      <c r="B133" s="19" t="s">
        <v>390</v>
      </c>
      <c r="C133" s="19" t="s">
        <v>586</v>
      </c>
      <c r="D133" s="23" t="str">
        <f t="shared" si="5"/>
        <v>901371128_FEGS7399</v>
      </c>
      <c r="E133" s="20">
        <v>3700</v>
      </c>
      <c r="F133" s="21">
        <v>45000</v>
      </c>
      <c r="G133" s="22" t="s">
        <v>628</v>
      </c>
      <c r="H133" s="25">
        <v>0</v>
      </c>
      <c r="I133" s="22"/>
      <c r="J133" s="25">
        <v>0</v>
      </c>
      <c r="K133" s="25">
        <v>0</v>
      </c>
      <c r="L133" s="22"/>
      <c r="M133" s="26"/>
      <c r="N133" s="25">
        <v>0</v>
      </c>
      <c r="O133" s="22" t="s">
        <v>621</v>
      </c>
      <c r="P133" s="26">
        <v>45000</v>
      </c>
      <c r="Q133" s="26">
        <v>45002</v>
      </c>
      <c r="R133" s="26">
        <v>45012</v>
      </c>
      <c r="S133" s="25">
        <v>26300</v>
      </c>
      <c r="T133" s="25">
        <v>26300</v>
      </c>
      <c r="U133" s="25">
        <v>26300</v>
      </c>
      <c r="V133" s="27" t="s">
        <v>626</v>
      </c>
      <c r="W133" s="27" t="s">
        <v>627</v>
      </c>
      <c r="X133" s="25">
        <v>0</v>
      </c>
    </row>
    <row r="134" spans="1:24" hidden="1" x14ac:dyDescent="0.2">
      <c r="A134" s="19">
        <v>901371128</v>
      </c>
      <c r="B134" s="19" t="s">
        <v>390</v>
      </c>
      <c r="C134" s="19" t="s">
        <v>587</v>
      </c>
      <c r="D134" s="23" t="str">
        <f t="shared" si="5"/>
        <v>901371128_FEGS7400</v>
      </c>
      <c r="E134" s="20">
        <v>3700</v>
      </c>
      <c r="F134" s="21">
        <v>45000</v>
      </c>
      <c r="G134" s="22" t="s">
        <v>628</v>
      </c>
      <c r="H134" s="25">
        <v>0</v>
      </c>
      <c r="I134" s="22"/>
      <c r="J134" s="25">
        <v>0</v>
      </c>
      <c r="K134" s="25">
        <v>0</v>
      </c>
      <c r="L134" s="22"/>
      <c r="M134" s="26"/>
      <c r="N134" s="25">
        <v>0</v>
      </c>
      <c r="O134" s="22" t="s">
        <v>621</v>
      </c>
      <c r="P134" s="26">
        <v>45000</v>
      </c>
      <c r="Q134" s="26">
        <v>45002</v>
      </c>
      <c r="R134" s="26">
        <v>45012</v>
      </c>
      <c r="S134" s="25">
        <v>26300</v>
      </c>
      <c r="T134" s="25">
        <v>26300</v>
      </c>
      <c r="U134" s="25">
        <v>26300</v>
      </c>
      <c r="V134" s="27" t="s">
        <v>626</v>
      </c>
      <c r="W134" s="27" t="s">
        <v>627</v>
      </c>
      <c r="X134" s="25">
        <v>0</v>
      </c>
    </row>
    <row r="135" spans="1:24" hidden="1" x14ac:dyDescent="0.2">
      <c r="A135" s="19">
        <v>901371128</v>
      </c>
      <c r="B135" s="19" t="s">
        <v>390</v>
      </c>
      <c r="C135" s="19" t="s">
        <v>588</v>
      </c>
      <c r="D135" s="23" t="str">
        <f t="shared" si="5"/>
        <v>901371128_FEGS7401</v>
      </c>
      <c r="E135" s="20">
        <v>3700</v>
      </c>
      <c r="F135" s="21">
        <v>45000</v>
      </c>
      <c r="G135" s="22" t="s">
        <v>628</v>
      </c>
      <c r="H135" s="25">
        <v>0</v>
      </c>
      <c r="I135" s="22"/>
      <c r="J135" s="25">
        <v>0</v>
      </c>
      <c r="K135" s="25">
        <v>0</v>
      </c>
      <c r="L135" s="22"/>
      <c r="M135" s="26"/>
      <c r="N135" s="25">
        <v>0</v>
      </c>
      <c r="O135" s="22" t="s">
        <v>621</v>
      </c>
      <c r="P135" s="26">
        <v>45000</v>
      </c>
      <c r="Q135" s="26">
        <v>45002</v>
      </c>
      <c r="R135" s="26">
        <v>45012</v>
      </c>
      <c r="S135" s="25">
        <v>26300</v>
      </c>
      <c r="T135" s="25">
        <v>26300</v>
      </c>
      <c r="U135" s="25">
        <v>26300</v>
      </c>
      <c r="V135" s="27" t="s">
        <v>626</v>
      </c>
      <c r="W135" s="27" t="s">
        <v>627</v>
      </c>
      <c r="X135" s="25">
        <v>0</v>
      </c>
    </row>
    <row r="136" spans="1:24" hidden="1" x14ac:dyDescent="0.2">
      <c r="A136" s="19">
        <v>901371128</v>
      </c>
      <c r="B136" s="19" t="s">
        <v>390</v>
      </c>
      <c r="C136" s="19" t="s">
        <v>589</v>
      </c>
      <c r="D136" s="23" t="str">
        <f t="shared" si="5"/>
        <v>901371128_FEGS7402</v>
      </c>
      <c r="E136" s="20">
        <v>3700</v>
      </c>
      <c r="F136" s="21">
        <v>45000</v>
      </c>
      <c r="G136" s="22" t="s">
        <v>628</v>
      </c>
      <c r="H136" s="25">
        <v>0</v>
      </c>
      <c r="I136" s="22"/>
      <c r="J136" s="25">
        <v>0</v>
      </c>
      <c r="K136" s="25">
        <v>0</v>
      </c>
      <c r="L136" s="22"/>
      <c r="M136" s="26"/>
      <c r="N136" s="25">
        <v>0</v>
      </c>
      <c r="O136" s="22" t="s">
        <v>621</v>
      </c>
      <c r="P136" s="26">
        <v>45000</v>
      </c>
      <c r="Q136" s="26">
        <v>45002</v>
      </c>
      <c r="R136" s="26">
        <v>45012</v>
      </c>
      <c r="S136" s="25">
        <v>26300</v>
      </c>
      <c r="T136" s="25">
        <v>26300</v>
      </c>
      <c r="U136" s="25">
        <v>26300</v>
      </c>
      <c r="V136" s="27" t="s">
        <v>626</v>
      </c>
      <c r="W136" s="27" t="s">
        <v>627</v>
      </c>
      <c r="X136" s="25">
        <v>0</v>
      </c>
    </row>
    <row r="137" spans="1:24" hidden="1" x14ac:dyDescent="0.2">
      <c r="A137" s="19">
        <v>901371128</v>
      </c>
      <c r="B137" s="19" t="s">
        <v>390</v>
      </c>
      <c r="C137" s="19" t="s">
        <v>590</v>
      </c>
      <c r="D137" s="23" t="str">
        <f t="shared" si="5"/>
        <v>901371128_FEGS7403</v>
      </c>
      <c r="E137" s="20">
        <v>3700</v>
      </c>
      <c r="F137" s="21">
        <v>45000</v>
      </c>
      <c r="G137" s="22" t="s">
        <v>628</v>
      </c>
      <c r="H137" s="25">
        <v>0</v>
      </c>
      <c r="I137" s="22"/>
      <c r="J137" s="25">
        <v>0</v>
      </c>
      <c r="K137" s="25">
        <v>0</v>
      </c>
      <c r="L137" s="22"/>
      <c r="M137" s="26"/>
      <c r="N137" s="25">
        <v>0</v>
      </c>
      <c r="O137" s="22" t="s">
        <v>621</v>
      </c>
      <c r="P137" s="26">
        <v>45000</v>
      </c>
      <c r="Q137" s="26">
        <v>45002</v>
      </c>
      <c r="R137" s="26">
        <v>45012</v>
      </c>
      <c r="S137" s="25">
        <v>26300</v>
      </c>
      <c r="T137" s="25">
        <v>26300</v>
      </c>
      <c r="U137" s="25">
        <v>26300</v>
      </c>
      <c r="V137" s="27" t="s">
        <v>626</v>
      </c>
      <c r="W137" s="27" t="s">
        <v>627</v>
      </c>
      <c r="X137" s="25">
        <v>0</v>
      </c>
    </row>
    <row r="138" spans="1:24" hidden="1" x14ac:dyDescent="0.2">
      <c r="A138" s="19">
        <v>901371128</v>
      </c>
      <c r="B138" s="19" t="s">
        <v>390</v>
      </c>
      <c r="C138" s="19" t="s">
        <v>591</v>
      </c>
      <c r="D138" s="23" t="str">
        <f t="shared" si="5"/>
        <v>901371128_FEGS7404</v>
      </c>
      <c r="E138" s="20">
        <v>14700</v>
      </c>
      <c r="F138" s="21">
        <v>45000</v>
      </c>
      <c r="G138" s="22" t="s">
        <v>628</v>
      </c>
      <c r="H138" s="25">
        <v>0</v>
      </c>
      <c r="I138" s="22"/>
      <c r="J138" s="25">
        <v>0</v>
      </c>
      <c r="K138" s="25">
        <v>0</v>
      </c>
      <c r="L138" s="22"/>
      <c r="M138" s="26"/>
      <c r="N138" s="25">
        <v>0</v>
      </c>
      <c r="O138" s="22" t="s">
        <v>621</v>
      </c>
      <c r="P138" s="26">
        <v>45000</v>
      </c>
      <c r="Q138" s="26">
        <v>45002</v>
      </c>
      <c r="R138" s="26">
        <v>45012</v>
      </c>
      <c r="S138" s="25">
        <v>15300</v>
      </c>
      <c r="T138" s="25">
        <v>15300</v>
      </c>
      <c r="U138" s="25">
        <v>15300</v>
      </c>
      <c r="V138" s="27" t="s">
        <v>626</v>
      </c>
      <c r="W138" s="27" t="s">
        <v>627</v>
      </c>
      <c r="X138" s="25">
        <v>0</v>
      </c>
    </row>
    <row r="139" spans="1:24" hidden="1" x14ac:dyDescent="0.2">
      <c r="A139" s="19">
        <v>901371128</v>
      </c>
      <c r="B139" s="19" t="s">
        <v>390</v>
      </c>
      <c r="C139" s="19" t="s">
        <v>592</v>
      </c>
      <c r="D139" s="23" t="str">
        <f t="shared" si="5"/>
        <v>901371128_FEGS7405</v>
      </c>
      <c r="E139" s="20">
        <v>3700</v>
      </c>
      <c r="F139" s="21">
        <v>45000</v>
      </c>
      <c r="G139" s="22" t="s">
        <v>628</v>
      </c>
      <c r="H139" s="25">
        <v>0</v>
      </c>
      <c r="I139" s="22"/>
      <c r="J139" s="25">
        <v>0</v>
      </c>
      <c r="K139" s="25">
        <v>0</v>
      </c>
      <c r="L139" s="22"/>
      <c r="M139" s="26"/>
      <c r="N139" s="25">
        <v>0</v>
      </c>
      <c r="O139" s="22" t="s">
        <v>621</v>
      </c>
      <c r="P139" s="26">
        <v>45000</v>
      </c>
      <c r="Q139" s="26">
        <v>45002</v>
      </c>
      <c r="R139" s="26">
        <v>45012</v>
      </c>
      <c r="S139" s="25">
        <v>26300</v>
      </c>
      <c r="T139" s="25">
        <v>26300</v>
      </c>
      <c r="U139" s="25">
        <v>26300</v>
      </c>
      <c r="V139" s="27" t="s">
        <v>626</v>
      </c>
      <c r="W139" s="27" t="s">
        <v>627</v>
      </c>
      <c r="X139" s="25">
        <v>0</v>
      </c>
    </row>
    <row r="140" spans="1:24" hidden="1" x14ac:dyDescent="0.2">
      <c r="A140" s="19">
        <v>901371128</v>
      </c>
      <c r="B140" s="19" t="s">
        <v>390</v>
      </c>
      <c r="C140" s="19" t="s">
        <v>593</v>
      </c>
      <c r="D140" s="23" t="str">
        <f t="shared" si="5"/>
        <v>901371128_FEGS7407</v>
      </c>
      <c r="E140" s="20">
        <v>3700</v>
      </c>
      <c r="F140" s="21">
        <v>45000</v>
      </c>
      <c r="G140" s="22" t="s">
        <v>628</v>
      </c>
      <c r="H140" s="25">
        <v>0</v>
      </c>
      <c r="I140" s="22"/>
      <c r="J140" s="25">
        <v>0</v>
      </c>
      <c r="K140" s="25">
        <v>0</v>
      </c>
      <c r="L140" s="22"/>
      <c r="M140" s="26"/>
      <c r="N140" s="25">
        <v>0</v>
      </c>
      <c r="O140" s="22" t="s">
        <v>621</v>
      </c>
      <c r="P140" s="26">
        <v>45000</v>
      </c>
      <c r="Q140" s="26">
        <v>45002</v>
      </c>
      <c r="R140" s="26">
        <v>45012</v>
      </c>
      <c r="S140" s="25">
        <v>26300</v>
      </c>
      <c r="T140" s="25">
        <v>26300</v>
      </c>
      <c r="U140" s="25">
        <v>26300</v>
      </c>
      <c r="V140" s="27" t="s">
        <v>626</v>
      </c>
      <c r="W140" s="27" t="s">
        <v>627</v>
      </c>
      <c r="X140" s="25">
        <v>0</v>
      </c>
    </row>
    <row r="141" spans="1:24" hidden="1" x14ac:dyDescent="0.2">
      <c r="A141" s="19">
        <v>901371128</v>
      </c>
      <c r="B141" s="19" t="s">
        <v>390</v>
      </c>
      <c r="C141" s="19" t="s">
        <v>594</v>
      </c>
      <c r="D141" s="23" t="str">
        <f t="shared" si="5"/>
        <v>901371128_FEGS7408</v>
      </c>
      <c r="E141" s="20">
        <v>3700</v>
      </c>
      <c r="F141" s="21">
        <v>45000</v>
      </c>
      <c r="G141" s="22" t="s">
        <v>628</v>
      </c>
      <c r="H141" s="25">
        <v>0</v>
      </c>
      <c r="I141" s="22"/>
      <c r="J141" s="25">
        <v>0</v>
      </c>
      <c r="K141" s="25">
        <v>0</v>
      </c>
      <c r="L141" s="22"/>
      <c r="M141" s="26"/>
      <c r="N141" s="25">
        <v>0</v>
      </c>
      <c r="O141" s="22" t="s">
        <v>621</v>
      </c>
      <c r="P141" s="26">
        <v>45000</v>
      </c>
      <c r="Q141" s="26">
        <v>45002</v>
      </c>
      <c r="R141" s="26">
        <v>45012</v>
      </c>
      <c r="S141" s="25">
        <v>26300</v>
      </c>
      <c r="T141" s="25">
        <v>26300</v>
      </c>
      <c r="U141" s="25">
        <v>26300</v>
      </c>
      <c r="V141" s="27" t="s">
        <v>626</v>
      </c>
      <c r="W141" s="27" t="s">
        <v>627</v>
      </c>
      <c r="X141" s="25">
        <v>0</v>
      </c>
    </row>
    <row r="142" spans="1:24" hidden="1" x14ac:dyDescent="0.2">
      <c r="A142" s="19">
        <v>901371128</v>
      </c>
      <c r="B142" s="19" t="s">
        <v>390</v>
      </c>
      <c r="C142" s="19" t="s">
        <v>595</v>
      </c>
      <c r="D142" s="23" t="str">
        <f t="shared" si="5"/>
        <v>901371128_FEGS7409</v>
      </c>
      <c r="E142" s="20">
        <v>14700</v>
      </c>
      <c r="F142" s="21">
        <v>45000</v>
      </c>
      <c r="G142" s="22" t="s">
        <v>628</v>
      </c>
      <c r="H142" s="25">
        <v>0</v>
      </c>
      <c r="I142" s="22"/>
      <c r="J142" s="25">
        <v>0</v>
      </c>
      <c r="K142" s="25">
        <v>0</v>
      </c>
      <c r="L142" s="22"/>
      <c r="M142" s="26"/>
      <c r="N142" s="25">
        <v>0</v>
      </c>
      <c r="O142" s="22" t="s">
        <v>621</v>
      </c>
      <c r="P142" s="26">
        <v>45000</v>
      </c>
      <c r="Q142" s="26">
        <v>45002</v>
      </c>
      <c r="R142" s="26">
        <v>45012</v>
      </c>
      <c r="S142" s="25">
        <v>15300</v>
      </c>
      <c r="T142" s="25">
        <v>15300</v>
      </c>
      <c r="U142" s="25">
        <v>15300</v>
      </c>
      <c r="V142" s="27" t="s">
        <v>626</v>
      </c>
      <c r="W142" s="27" t="s">
        <v>627</v>
      </c>
      <c r="X142" s="25">
        <v>0</v>
      </c>
    </row>
    <row r="143" spans="1:24" hidden="1" x14ac:dyDescent="0.2">
      <c r="A143" s="19">
        <v>901371128</v>
      </c>
      <c r="B143" s="19" t="s">
        <v>390</v>
      </c>
      <c r="C143" s="19" t="s">
        <v>596</v>
      </c>
      <c r="D143" s="23" t="str">
        <f t="shared" si="5"/>
        <v>901371128_FEGS7410</v>
      </c>
      <c r="E143" s="20">
        <v>3700</v>
      </c>
      <c r="F143" s="21">
        <v>45000</v>
      </c>
      <c r="G143" s="22" t="s">
        <v>628</v>
      </c>
      <c r="H143" s="25">
        <v>0</v>
      </c>
      <c r="I143" s="22"/>
      <c r="J143" s="25">
        <v>0</v>
      </c>
      <c r="K143" s="25">
        <v>0</v>
      </c>
      <c r="L143" s="22"/>
      <c r="M143" s="26"/>
      <c r="N143" s="25">
        <v>0</v>
      </c>
      <c r="O143" s="22" t="s">
        <v>621</v>
      </c>
      <c r="P143" s="26">
        <v>45000</v>
      </c>
      <c r="Q143" s="26">
        <v>45002</v>
      </c>
      <c r="R143" s="26">
        <v>45012</v>
      </c>
      <c r="S143" s="25">
        <v>26300</v>
      </c>
      <c r="T143" s="25">
        <v>26300</v>
      </c>
      <c r="U143" s="25">
        <v>26300</v>
      </c>
      <c r="V143" s="27" t="s">
        <v>626</v>
      </c>
      <c r="W143" s="27" t="s">
        <v>627</v>
      </c>
      <c r="X143" s="25">
        <v>0</v>
      </c>
    </row>
    <row r="144" spans="1:24" hidden="1" x14ac:dyDescent="0.2">
      <c r="A144" s="19">
        <v>901371128</v>
      </c>
      <c r="B144" s="19" t="s">
        <v>390</v>
      </c>
      <c r="C144" s="19" t="s">
        <v>597</v>
      </c>
      <c r="D144" s="23" t="str">
        <f t="shared" si="5"/>
        <v>901371128_FEGS7412</v>
      </c>
      <c r="E144" s="20">
        <v>3700</v>
      </c>
      <c r="F144" s="21">
        <v>45000</v>
      </c>
      <c r="G144" s="22" t="s">
        <v>628</v>
      </c>
      <c r="H144" s="25">
        <v>0</v>
      </c>
      <c r="I144" s="22"/>
      <c r="J144" s="25">
        <v>0</v>
      </c>
      <c r="K144" s="25">
        <v>0</v>
      </c>
      <c r="L144" s="22"/>
      <c r="M144" s="26"/>
      <c r="N144" s="25">
        <v>0</v>
      </c>
      <c r="O144" s="22" t="s">
        <v>621</v>
      </c>
      <c r="P144" s="26">
        <v>45000</v>
      </c>
      <c r="Q144" s="26">
        <v>45002</v>
      </c>
      <c r="R144" s="26">
        <v>45012</v>
      </c>
      <c r="S144" s="25">
        <v>26300</v>
      </c>
      <c r="T144" s="25">
        <v>26300</v>
      </c>
      <c r="U144" s="25">
        <v>26300</v>
      </c>
      <c r="V144" s="27" t="s">
        <v>626</v>
      </c>
      <c r="W144" s="27" t="s">
        <v>627</v>
      </c>
      <c r="X144" s="25">
        <v>0</v>
      </c>
    </row>
    <row r="145" spans="1:24" hidden="1" x14ac:dyDescent="0.2">
      <c r="A145" s="19">
        <v>901371128</v>
      </c>
      <c r="B145" s="19" t="s">
        <v>390</v>
      </c>
      <c r="C145" s="19" t="s">
        <v>451</v>
      </c>
      <c r="D145" s="23" t="str">
        <f t="shared" si="5"/>
        <v>901371128_FEGS5798</v>
      </c>
      <c r="E145" s="20">
        <v>297826</v>
      </c>
      <c r="F145" s="21">
        <v>44756</v>
      </c>
      <c r="G145" s="22" t="s">
        <v>629</v>
      </c>
      <c r="H145" s="25">
        <v>297826</v>
      </c>
      <c r="I145" s="22">
        <v>1910249279</v>
      </c>
      <c r="J145" s="25">
        <v>0</v>
      </c>
      <c r="K145" s="25">
        <v>0</v>
      </c>
      <c r="L145" s="22"/>
      <c r="M145" s="26"/>
      <c r="N145" s="25">
        <v>0</v>
      </c>
      <c r="O145" s="22" t="s">
        <v>622</v>
      </c>
      <c r="P145" s="26">
        <v>44756</v>
      </c>
      <c r="Q145" s="26">
        <v>44764</v>
      </c>
      <c r="R145" s="26"/>
      <c r="S145" s="25">
        <v>297826</v>
      </c>
      <c r="T145" s="25">
        <v>0</v>
      </c>
      <c r="U145" s="25">
        <v>0</v>
      </c>
      <c r="V145" s="27"/>
      <c r="W145" s="27"/>
      <c r="X145" s="25">
        <v>0</v>
      </c>
    </row>
    <row r="146" spans="1:24" hidden="1" x14ac:dyDescent="0.2">
      <c r="A146" s="19">
        <v>901371128</v>
      </c>
      <c r="B146" s="19" t="s">
        <v>390</v>
      </c>
      <c r="C146" s="19" t="s">
        <v>598</v>
      </c>
      <c r="D146" s="23" t="str">
        <f t="shared" si="5"/>
        <v>901371128_FEGS5218</v>
      </c>
      <c r="E146" s="20">
        <v>297826</v>
      </c>
      <c r="F146" s="21">
        <v>44721</v>
      </c>
      <c r="G146" s="22" t="s">
        <v>629</v>
      </c>
      <c r="H146" s="25">
        <v>297826</v>
      </c>
      <c r="I146" s="22">
        <v>1910249246</v>
      </c>
      <c r="J146" s="25">
        <v>0</v>
      </c>
      <c r="K146" s="25">
        <v>0</v>
      </c>
      <c r="L146" s="22"/>
      <c r="M146" s="26"/>
      <c r="N146" s="25">
        <v>0</v>
      </c>
      <c r="O146" s="22" t="s">
        <v>622</v>
      </c>
      <c r="P146" s="26">
        <v>44721</v>
      </c>
      <c r="Q146" s="26">
        <v>44734</v>
      </c>
      <c r="R146" s="26"/>
      <c r="S146" s="25">
        <v>417826</v>
      </c>
      <c r="T146" s="25">
        <v>0</v>
      </c>
      <c r="U146" s="25">
        <v>0</v>
      </c>
      <c r="V146" s="27"/>
      <c r="W146" s="27"/>
      <c r="X146" s="25">
        <v>0</v>
      </c>
    </row>
    <row r="147" spans="1:24" hidden="1" x14ac:dyDescent="0.2">
      <c r="A147" s="19">
        <v>901371128</v>
      </c>
      <c r="B147" s="19" t="s">
        <v>390</v>
      </c>
      <c r="C147" s="19" t="s">
        <v>435</v>
      </c>
      <c r="D147" s="23" t="str">
        <f t="shared" si="5"/>
        <v>901371128_FEGS2429</v>
      </c>
      <c r="E147" s="20">
        <v>276994</v>
      </c>
      <c r="F147" s="21">
        <v>44480</v>
      </c>
      <c r="G147" s="22" t="s">
        <v>629</v>
      </c>
      <c r="H147" s="25">
        <v>276994</v>
      </c>
      <c r="I147" s="22">
        <v>1910249295</v>
      </c>
      <c r="J147" s="25">
        <v>0</v>
      </c>
      <c r="K147" s="25">
        <v>0</v>
      </c>
      <c r="L147" s="22"/>
      <c r="M147" s="26"/>
      <c r="N147" s="25">
        <v>0</v>
      </c>
      <c r="O147" s="22" t="s">
        <v>622</v>
      </c>
      <c r="P147" s="26">
        <v>44480</v>
      </c>
      <c r="Q147" s="26">
        <v>44510</v>
      </c>
      <c r="R147" s="26"/>
      <c r="S147" s="25">
        <v>417826</v>
      </c>
      <c r="T147" s="25">
        <v>0</v>
      </c>
      <c r="U147" s="25">
        <v>0</v>
      </c>
      <c r="V147" s="27"/>
      <c r="W147" s="27"/>
      <c r="X147" s="25">
        <v>0</v>
      </c>
    </row>
    <row r="148" spans="1:24" hidden="1" x14ac:dyDescent="0.2">
      <c r="A148" s="18">
        <v>901371128</v>
      </c>
      <c r="B148" s="19" t="s">
        <v>390</v>
      </c>
      <c r="C148" s="19" t="s">
        <v>407</v>
      </c>
      <c r="D148" s="23" t="str">
        <f t="shared" si="5"/>
        <v>901371128_FEGS1109</v>
      </c>
      <c r="E148" s="20">
        <v>216994</v>
      </c>
      <c r="F148" s="21">
        <v>44326</v>
      </c>
      <c r="G148" s="22" t="s">
        <v>629</v>
      </c>
      <c r="H148" s="25">
        <v>216994</v>
      </c>
      <c r="I148" s="22">
        <v>1221797061</v>
      </c>
      <c r="J148" s="25">
        <v>0</v>
      </c>
      <c r="K148" s="25">
        <v>0</v>
      </c>
      <c r="L148" s="22"/>
      <c r="M148" s="26"/>
      <c r="N148" s="25">
        <v>0</v>
      </c>
      <c r="O148" s="22" t="s">
        <v>622</v>
      </c>
      <c r="P148" s="26">
        <v>44326</v>
      </c>
      <c r="Q148" s="26">
        <v>44359</v>
      </c>
      <c r="R148" s="26"/>
      <c r="S148" s="25">
        <v>216994</v>
      </c>
      <c r="T148" s="25">
        <v>0</v>
      </c>
      <c r="U148" s="25">
        <v>0</v>
      </c>
      <c r="V148" s="27"/>
      <c r="W148" s="27"/>
      <c r="X148" s="25">
        <v>216994</v>
      </c>
    </row>
    <row r="149" spans="1:24" hidden="1" x14ac:dyDescent="0.2">
      <c r="A149" s="19">
        <v>901371128</v>
      </c>
      <c r="B149" s="19" t="s">
        <v>390</v>
      </c>
      <c r="C149" s="19" t="s">
        <v>409</v>
      </c>
      <c r="D149" s="23" t="str">
        <f t="shared" si="5"/>
        <v>901371128_FEGS1113</v>
      </c>
      <c r="E149" s="20">
        <v>216994</v>
      </c>
      <c r="F149" s="21">
        <v>44326</v>
      </c>
      <c r="G149" s="22" t="s">
        <v>629</v>
      </c>
      <c r="H149" s="25">
        <v>216994</v>
      </c>
      <c r="I149" s="22">
        <v>1221797062</v>
      </c>
      <c r="J149" s="25">
        <v>0</v>
      </c>
      <c r="K149" s="25">
        <v>0</v>
      </c>
      <c r="L149" s="22"/>
      <c r="M149" s="26"/>
      <c r="N149" s="25">
        <v>0</v>
      </c>
      <c r="O149" s="22" t="s">
        <v>622</v>
      </c>
      <c r="P149" s="26">
        <v>44326</v>
      </c>
      <c r="Q149" s="26">
        <v>44361</v>
      </c>
      <c r="R149" s="26"/>
      <c r="S149" s="25">
        <v>216994</v>
      </c>
      <c r="T149" s="25">
        <v>0</v>
      </c>
      <c r="U149" s="25">
        <v>0</v>
      </c>
      <c r="V149" s="27"/>
      <c r="W149" s="27"/>
      <c r="X149" s="25">
        <v>216994</v>
      </c>
    </row>
    <row r="150" spans="1:24" hidden="1" x14ac:dyDescent="0.2">
      <c r="A150" s="19">
        <v>901371128</v>
      </c>
      <c r="B150" s="19" t="s">
        <v>390</v>
      </c>
      <c r="C150" s="19" t="s">
        <v>410</v>
      </c>
      <c r="D150" s="23" t="str">
        <f t="shared" si="5"/>
        <v>901371128_FEGS1114</v>
      </c>
      <c r="E150" s="20">
        <v>216994</v>
      </c>
      <c r="F150" s="21">
        <v>44326</v>
      </c>
      <c r="G150" s="22" t="s">
        <v>629</v>
      </c>
      <c r="H150" s="25">
        <v>216994</v>
      </c>
      <c r="I150" s="22">
        <v>1910249254</v>
      </c>
      <c r="J150" s="25">
        <v>0</v>
      </c>
      <c r="K150" s="25">
        <v>0</v>
      </c>
      <c r="L150" s="22"/>
      <c r="M150" s="26"/>
      <c r="N150" s="25">
        <v>0</v>
      </c>
      <c r="O150" s="22" t="s">
        <v>622</v>
      </c>
      <c r="P150" s="26">
        <v>44326</v>
      </c>
      <c r="Q150" s="26">
        <v>44361</v>
      </c>
      <c r="R150" s="26"/>
      <c r="S150" s="25">
        <v>216994</v>
      </c>
      <c r="T150" s="25">
        <v>0</v>
      </c>
      <c r="U150" s="25">
        <v>0</v>
      </c>
      <c r="V150" s="27"/>
      <c r="W150" s="27"/>
      <c r="X150" s="25">
        <v>0</v>
      </c>
    </row>
    <row r="151" spans="1:24" hidden="1" x14ac:dyDescent="0.2">
      <c r="A151" s="19">
        <v>901371128</v>
      </c>
      <c r="B151" s="19" t="s">
        <v>390</v>
      </c>
      <c r="C151" s="19" t="s">
        <v>412</v>
      </c>
      <c r="D151" s="23" t="str">
        <f t="shared" si="5"/>
        <v>901371128_FEGS1116</v>
      </c>
      <c r="E151" s="20">
        <v>216994</v>
      </c>
      <c r="F151" s="21">
        <v>44326</v>
      </c>
      <c r="G151" s="22" t="s">
        <v>629</v>
      </c>
      <c r="H151" s="25">
        <v>216994</v>
      </c>
      <c r="I151" s="22">
        <v>1910249255</v>
      </c>
      <c r="J151" s="25">
        <v>0</v>
      </c>
      <c r="K151" s="25">
        <v>0</v>
      </c>
      <c r="L151" s="22"/>
      <c r="M151" s="26"/>
      <c r="N151" s="25">
        <v>0</v>
      </c>
      <c r="O151" s="22" t="s">
        <v>622</v>
      </c>
      <c r="P151" s="26">
        <v>44326</v>
      </c>
      <c r="Q151" s="26">
        <v>44361</v>
      </c>
      <c r="R151" s="26"/>
      <c r="S151" s="25">
        <v>297826</v>
      </c>
      <c r="T151" s="25">
        <v>0</v>
      </c>
      <c r="U151" s="25">
        <v>0</v>
      </c>
      <c r="V151" s="27"/>
      <c r="W151" s="27"/>
      <c r="X151" s="25">
        <v>0</v>
      </c>
    </row>
    <row r="152" spans="1:24" hidden="1" x14ac:dyDescent="0.2">
      <c r="A152" s="19">
        <v>901371128</v>
      </c>
      <c r="B152" s="19" t="s">
        <v>390</v>
      </c>
      <c r="C152" s="19" t="s">
        <v>414</v>
      </c>
      <c r="D152" s="23" t="str">
        <f t="shared" si="5"/>
        <v>901371128_FEGS1118</v>
      </c>
      <c r="E152" s="20">
        <v>216994</v>
      </c>
      <c r="F152" s="21">
        <v>44326</v>
      </c>
      <c r="G152" s="22" t="s">
        <v>629</v>
      </c>
      <c r="H152" s="25">
        <v>216994</v>
      </c>
      <c r="I152" s="22">
        <v>1221797065</v>
      </c>
      <c r="J152" s="25">
        <v>0</v>
      </c>
      <c r="K152" s="25">
        <v>0</v>
      </c>
      <c r="L152" s="22"/>
      <c r="M152" s="26"/>
      <c r="N152" s="25">
        <v>0</v>
      </c>
      <c r="O152" s="22" t="s">
        <v>622</v>
      </c>
      <c r="P152" s="26">
        <v>44326</v>
      </c>
      <c r="Q152" s="26">
        <v>44361</v>
      </c>
      <c r="R152" s="26"/>
      <c r="S152" s="25">
        <v>216994</v>
      </c>
      <c r="T152" s="25">
        <v>0</v>
      </c>
      <c r="U152" s="25">
        <v>0</v>
      </c>
      <c r="V152" s="27"/>
      <c r="W152" s="27"/>
      <c r="X152" s="25">
        <v>216994</v>
      </c>
    </row>
    <row r="153" spans="1:24" hidden="1" x14ac:dyDescent="0.2">
      <c r="A153" s="19">
        <v>901371128</v>
      </c>
      <c r="B153" s="19" t="s">
        <v>390</v>
      </c>
      <c r="C153" s="19" t="s">
        <v>415</v>
      </c>
      <c r="D153" s="23" t="str">
        <f t="shared" si="5"/>
        <v>901371128_FEGS1119</v>
      </c>
      <c r="E153" s="20">
        <v>216994</v>
      </c>
      <c r="F153" s="21">
        <v>44326</v>
      </c>
      <c r="G153" s="22" t="s">
        <v>629</v>
      </c>
      <c r="H153" s="25">
        <v>216994</v>
      </c>
      <c r="I153" s="22">
        <v>1221797066</v>
      </c>
      <c r="J153" s="25">
        <v>0</v>
      </c>
      <c r="K153" s="25">
        <v>0</v>
      </c>
      <c r="L153" s="22"/>
      <c r="M153" s="26"/>
      <c r="N153" s="25">
        <v>0</v>
      </c>
      <c r="O153" s="22" t="s">
        <v>622</v>
      </c>
      <c r="P153" s="26">
        <v>44326</v>
      </c>
      <c r="Q153" s="26">
        <v>44361</v>
      </c>
      <c r="R153" s="26"/>
      <c r="S153" s="25">
        <v>216994</v>
      </c>
      <c r="T153" s="25">
        <v>0</v>
      </c>
      <c r="U153" s="25">
        <v>0</v>
      </c>
      <c r="V153" s="27"/>
      <c r="W153" s="27"/>
      <c r="X153" s="25">
        <v>216994</v>
      </c>
    </row>
    <row r="154" spans="1:24" hidden="1" x14ac:dyDescent="0.2">
      <c r="A154" s="19">
        <v>901371128</v>
      </c>
      <c r="B154" s="19" t="s">
        <v>390</v>
      </c>
      <c r="C154" s="19" t="s">
        <v>417</v>
      </c>
      <c r="D154" s="23" t="str">
        <f t="shared" si="5"/>
        <v>901371128_FEGS1123</v>
      </c>
      <c r="E154" s="20">
        <v>216994</v>
      </c>
      <c r="F154" s="21">
        <v>44326</v>
      </c>
      <c r="G154" s="22" t="s">
        <v>629</v>
      </c>
      <c r="H154" s="25">
        <v>216994</v>
      </c>
      <c r="I154" s="22">
        <v>1221797068</v>
      </c>
      <c r="J154" s="25">
        <v>0</v>
      </c>
      <c r="K154" s="25">
        <v>0</v>
      </c>
      <c r="L154" s="22"/>
      <c r="M154" s="26"/>
      <c r="N154" s="25">
        <v>0</v>
      </c>
      <c r="O154" s="22" t="s">
        <v>622</v>
      </c>
      <c r="P154" s="26">
        <v>44326</v>
      </c>
      <c r="Q154" s="26">
        <v>44361</v>
      </c>
      <c r="R154" s="26"/>
      <c r="S154" s="25">
        <v>216994</v>
      </c>
      <c r="T154" s="25">
        <v>0</v>
      </c>
      <c r="U154" s="25">
        <v>0</v>
      </c>
      <c r="V154" s="27"/>
      <c r="W154" s="27"/>
      <c r="X154" s="25">
        <v>216994</v>
      </c>
    </row>
    <row r="155" spans="1:24" hidden="1" x14ac:dyDescent="0.2">
      <c r="A155" s="19">
        <v>901371128</v>
      </c>
      <c r="B155" s="19" t="s">
        <v>390</v>
      </c>
      <c r="C155" s="19" t="s">
        <v>425</v>
      </c>
      <c r="D155" s="23" t="str">
        <f t="shared" si="5"/>
        <v>901371128_FEGS1258</v>
      </c>
      <c r="E155" s="20">
        <v>216994</v>
      </c>
      <c r="F155" s="21">
        <v>44362</v>
      </c>
      <c r="G155" s="22" t="s">
        <v>629</v>
      </c>
      <c r="H155" s="25">
        <v>216994</v>
      </c>
      <c r="I155" s="22">
        <v>1221816801</v>
      </c>
      <c r="J155" s="25">
        <v>0</v>
      </c>
      <c r="K155" s="25">
        <v>0</v>
      </c>
      <c r="L155" s="22"/>
      <c r="M155" s="26"/>
      <c r="N155" s="25">
        <v>0</v>
      </c>
      <c r="O155" s="22" t="s">
        <v>622</v>
      </c>
      <c r="P155" s="26">
        <v>44362</v>
      </c>
      <c r="Q155" s="26">
        <v>44389</v>
      </c>
      <c r="R155" s="26"/>
      <c r="S155" s="25">
        <v>216994</v>
      </c>
      <c r="T155" s="25">
        <v>0</v>
      </c>
      <c r="U155" s="25">
        <v>0</v>
      </c>
      <c r="V155" s="27"/>
      <c r="W155" s="27"/>
      <c r="X155" s="25">
        <v>216994</v>
      </c>
    </row>
    <row r="156" spans="1:24" hidden="1" x14ac:dyDescent="0.2">
      <c r="A156" s="19">
        <v>901371128</v>
      </c>
      <c r="B156" s="19" t="s">
        <v>390</v>
      </c>
      <c r="C156" s="19" t="s">
        <v>431</v>
      </c>
      <c r="D156" s="23" t="str">
        <f t="shared" si="5"/>
        <v>901371128_FEGS1853</v>
      </c>
      <c r="E156" s="20">
        <v>216994</v>
      </c>
      <c r="F156" s="21">
        <v>44389</v>
      </c>
      <c r="G156" s="22" t="s">
        <v>629</v>
      </c>
      <c r="H156" s="25">
        <v>216994</v>
      </c>
      <c r="I156" s="22">
        <v>1910249245</v>
      </c>
      <c r="J156" s="25">
        <v>0</v>
      </c>
      <c r="K156" s="25">
        <v>0</v>
      </c>
      <c r="L156" s="22"/>
      <c r="M156" s="26"/>
      <c r="N156" s="25">
        <v>0</v>
      </c>
      <c r="O156" s="22" t="s">
        <v>622</v>
      </c>
      <c r="P156" s="26">
        <v>44389</v>
      </c>
      <c r="Q156" s="26">
        <v>44435</v>
      </c>
      <c r="R156" s="26"/>
      <c r="S156" s="25">
        <v>297826</v>
      </c>
      <c r="T156" s="25">
        <v>0</v>
      </c>
      <c r="U156" s="25">
        <v>0</v>
      </c>
      <c r="V156" s="27"/>
      <c r="W156" s="27"/>
      <c r="X156" s="25">
        <v>0</v>
      </c>
    </row>
    <row r="157" spans="1:24" hidden="1" x14ac:dyDescent="0.2">
      <c r="A157" s="19">
        <v>901371128</v>
      </c>
      <c r="B157" s="19" t="s">
        <v>390</v>
      </c>
      <c r="C157" s="19" t="s">
        <v>432</v>
      </c>
      <c r="D157" s="23" t="str">
        <f t="shared" si="5"/>
        <v>901371128_FEGS2035</v>
      </c>
      <c r="E157" s="20">
        <v>216994</v>
      </c>
      <c r="F157" s="21">
        <v>44421</v>
      </c>
      <c r="G157" s="22" t="s">
        <v>629</v>
      </c>
      <c r="H157" s="25">
        <v>216994</v>
      </c>
      <c r="I157" s="22">
        <v>1910249248</v>
      </c>
      <c r="J157" s="25">
        <v>0</v>
      </c>
      <c r="K157" s="25">
        <v>0</v>
      </c>
      <c r="L157" s="22"/>
      <c r="M157" s="26"/>
      <c r="N157" s="25">
        <v>0</v>
      </c>
      <c r="O157" s="22" t="s">
        <v>622</v>
      </c>
      <c r="P157" s="26">
        <v>44421</v>
      </c>
      <c r="Q157" s="26">
        <v>44454</v>
      </c>
      <c r="R157" s="26"/>
      <c r="S157" s="25">
        <v>297826</v>
      </c>
      <c r="T157" s="25">
        <v>0</v>
      </c>
      <c r="U157" s="25">
        <v>0</v>
      </c>
      <c r="V157" s="27"/>
      <c r="W157" s="27"/>
      <c r="X157" s="25">
        <v>0</v>
      </c>
    </row>
    <row r="158" spans="1:24" hidden="1" x14ac:dyDescent="0.2">
      <c r="A158" s="19">
        <v>901371128</v>
      </c>
      <c r="B158" s="19" t="s">
        <v>390</v>
      </c>
      <c r="C158" s="19" t="s">
        <v>433</v>
      </c>
      <c r="D158" s="23" t="str">
        <f t="shared" si="5"/>
        <v>901371128_FEGS2045</v>
      </c>
      <c r="E158" s="20">
        <v>216994</v>
      </c>
      <c r="F158" s="21">
        <v>44421</v>
      </c>
      <c r="G158" s="22" t="s">
        <v>629</v>
      </c>
      <c r="H158" s="25">
        <v>216994</v>
      </c>
      <c r="I158" s="22">
        <v>1910249249</v>
      </c>
      <c r="J158" s="25">
        <v>0</v>
      </c>
      <c r="K158" s="25">
        <v>0</v>
      </c>
      <c r="L158" s="22"/>
      <c r="M158" s="26"/>
      <c r="N158" s="25">
        <v>0</v>
      </c>
      <c r="O158" s="22" t="s">
        <v>622</v>
      </c>
      <c r="P158" s="26">
        <v>44421</v>
      </c>
      <c r="Q158" s="26">
        <v>44454</v>
      </c>
      <c r="R158" s="26"/>
      <c r="S158" s="25">
        <v>297826</v>
      </c>
      <c r="T158" s="25">
        <v>0</v>
      </c>
      <c r="U158" s="25">
        <v>0</v>
      </c>
      <c r="V158" s="27"/>
      <c r="W158" s="27"/>
      <c r="X158" s="25">
        <v>0</v>
      </c>
    </row>
    <row r="159" spans="1:24" hidden="1" x14ac:dyDescent="0.2">
      <c r="A159" s="19">
        <v>901371128</v>
      </c>
      <c r="B159" s="19" t="s">
        <v>390</v>
      </c>
      <c r="C159" s="19" t="s">
        <v>434</v>
      </c>
      <c r="D159" s="23" t="str">
        <f t="shared" si="5"/>
        <v>901371128_FEGS2295</v>
      </c>
      <c r="E159" s="20">
        <v>216994</v>
      </c>
      <c r="F159" s="21">
        <v>44452</v>
      </c>
      <c r="G159" s="22" t="s">
        <v>629</v>
      </c>
      <c r="H159" s="25">
        <v>216994</v>
      </c>
      <c r="I159" s="22">
        <v>1910249250</v>
      </c>
      <c r="J159" s="25">
        <v>0</v>
      </c>
      <c r="K159" s="25">
        <v>0</v>
      </c>
      <c r="L159" s="22"/>
      <c r="M159" s="26"/>
      <c r="N159" s="25">
        <v>0</v>
      </c>
      <c r="O159" s="22" t="s">
        <v>622</v>
      </c>
      <c r="P159" s="26">
        <v>44452</v>
      </c>
      <c r="Q159" s="26">
        <v>44453</v>
      </c>
      <c r="R159" s="26"/>
      <c r="S159" s="25">
        <v>297826</v>
      </c>
      <c r="T159" s="25">
        <v>0</v>
      </c>
      <c r="U159" s="25">
        <v>0</v>
      </c>
      <c r="V159" s="27"/>
      <c r="W159" s="27"/>
      <c r="X159" s="25">
        <v>0</v>
      </c>
    </row>
    <row r="160" spans="1:24" hidden="1" x14ac:dyDescent="0.2">
      <c r="A160" s="19">
        <v>901371128</v>
      </c>
      <c r="B160" s="19" t="s">
        <v>390</v>
      </c>
      <c r="C160" s="19" t="s">
        <v>436</v>
      </c>
      <c r="D160" s="23" t="str">
        <f t="shared" si="5"/>
        <v>901371128_FEGS2590</v>
      </c>
      <c r="E160" s="20">
        <v>216994</v>
      </c>
      <c r="F160" s="21">
        <v>44484</v>
      </c>
      <c r="G160" s="22" t="s">
        <v>629</v>
      </c>
      <c r="H160" s="25">
        <v>216994</v>
      </c>
      <c r="I160" s="22">
        <v>1222187247</v>
      </c>
      <c r="J160" s="25">
        <v>0</v>
      </c>
      <c r="K160" s="25">
        <v>0</v>
      </c>
      <c r="L160" s="22"/>
      <c r="M160" s="26"/>
      <c r="N160" s="25">
        <v>0</v>
      </c>
      <c r="O160" s="22" t="s">
        <v>622</v>
      </c>
      <c r="P160" s="26">
        <v>44484</v>
      </c>
      <c r="Q160" s="26">
        <v>44485</v>
      </c>
      <c r="R160" s="26"/>
      <c r="S160" s="25">
        <v>246994</v>
      </c>
      <c r="T160" s="25">
        <v>0</v>
      </c>
      <c r="U160" s="25">
        <v>0</v>
      </c>
      <c r="V160" s="27"/>
      <c r="W160" s="27"/>
      <c r="X160" s="25">
        <v>0</v>
      </c>
    </row>
    <row r="161" spans="1:24" hidden="1" x14ac:dyDescent="0.2">
      <c r="A161" s="19">
        <v>901371128</v>
      </c>
      <c r="B161" s="19" t="s">
        <v>390</v>
      </c>
      <c r="C161" s="19" t="s">
        <v>437</v>
      </c>
      <c r="D161" s="23" t="str">
        <f t="shared" si="5"/>
        <v>901371128_FEGS2711</v>
      </c>
      <c r="E161" s="20">
        <v>216994</v>
      </c>
      <c r="F161" s="21">
        <v>44512</v>
      </c>
      <c r="G161" s="22" t="s">
        <v>629</v>
      </c>
      <c r="H161" s="25">
        <v>216994</v>
      </c>
      <c r="I161" s="22">
        <v>1910249257</v>
      </c>
      <c r="J161" s="25">
        <v>0</v>
      </c>
      <c r="K161" s="25">
        <v>0</v>
      </c>
      <c r="L161" s="22"/>
      <c r="M161" s="26"/>
      <c r="N161" s="25">
        <v>0</v>
      </c>
      <c r="O161" s="22" t="s">
        <v>622</v>
      </c>
      <c r="P161" s="26">
        <v>44512</v>
      </c>
      <c r="Q161" s="26">
        <v>44518</v>
      </c>
      <c r="R161" s="26"/>
      <c r="S161" s="25">
        <v>297826</v>
      </c>
      <c r="T161" s="25">
        <v>0</v>
      </c>
      <c r="U161" s="25">
        <v>0</v>
      </c>
      <c r="V161" s="27"/>
      <c r="W161" s="27"/>
      <c r="X161" s="25">
        <v>0</v>
      </c>
    </row>
    <row r="162" spans="1:24" hidden="1" x14ac:dyDescent="0.2">
      <c r="A162" s="19">
        <v>901371128</v>
      </c>
      <c r="B162" s="19" t="s">
        <v>390</v>
      </c>
      <c r="C162" s="19" t="s">
        <v>438</v>
      </c>
      <c r="D162" s="23" t="str">
        <f t="shared" si="5"/>
        <v>901371128_FEGS2979</v>
      </c>
      <c r="E162" s="20">
        <v>216994</v>
      </c>
      <c r="F162" s="21">
        <v>44540</v>
      </c>
      <c r="G162" s="22" t="s">
        <v>629</v>
      </c>
      <c r="H162" s="25">
        <v>216994</v>
      </c>
      <c r="I162" s="22">
        <v>1910249305</v>
      </c>
      <c r="J162" s="25">
        <v>0</v>
      </c>
      <c r="K162" s="25">
        <v>0</v>
      </c>
      <c r="L162" s="22"/>
      <c r="M162" s="26"/>
      <c r="N162" s="25">
        <v>0</v>
      </c>
      <c r="O162" s="22" t="s">
        <v>622</v>
      </c>
      <c r="P162" s="26">
        <v>44540</v>
      </c>
      <c r="Q162" s="26">
        <v>44552</v>
      </c>
      <c r="R162" s="26"/>
      <c r="S162" s="25">
        <v>297826</v>
      </c>
      <c r="T162" s="25">
        <v>0</v>
      </c>
      <c r="U162" s="25">
        <v>0</v>
      </c>
      <c r="V162" s="27"/>
      <c r="W162" s="27"/>
      <c r="X162" s="25">
        <v>0</v>
      </c>
    </row>
    <row r="163" spans="1:24" hidden="1" x14ac:dyDescent="0.2">
      <c r="A163" s="19">
        <v>901371128</v>
      </c>
      <c r="B163" s="19" t="s">
        <v>390</v>
      </c>
      <c r="C163" s="19" t="s">
        <v>439</v>
      </c>
      <c r="D163" s="23" t="str">
        <f t="shared" ref="D163:D194" si="6">+CONCATENATE(A163,"_",C163)</f>
        <v>901371128_FEGS3236</v>
      </c>
      <c r="E163" s="20">
        <v>216994</v>
      </c>
      <c r="F163" s="21">
        <v>44574</v>
      </c>
      <c r="G163" s="22" t="s">
        <v>629</v>
      </c>
      <c r="H163" s="25">
        <v>216994</v>
      </c>
      <c r="I163" s="22">
        <v>1910249251</v>
      </c>
      <c r="J163" s="25">
        <v>0</v>
      </c>
      <c r="K163" s="25">
        <v>0</v>
      </c>
      <c r="L163" s="22"/>
      <c r="M163" s="26"/>
      <c r="N163" s="25">
        <v>0</v>
      </c>
      <c r="O163" s="22" t="s">
        <v>622</v>
      </c>
      <c r="P163" s="26">
        <v>44574</v>
      </c>
      <c r="Q163" s="26">
        <v>44664</v>
      </c>
      <c r="R163" s="26"/>
      <c r="S163" s="25">
        <v>297826</v>
      </c>
      <c r="T163" s="25">
        <v>0</v>
      </c>
      <c r="U163" s="25">
        <v>0</v>
      </c>
      <c r="V163" s="27"/>
      <c r="W163" s="27"/>
      <c r="X163" s="25">
        <v>0</v>
      </c>
    </row>
    <row r="164" spans="1:24" hidden="1" x14ac:dyDescent="0.2">
      <c r="A164" s="19">
        <v>901371128</v>
      </c>
      <c r="B164" s="19" t="s">
        <v>390</v>
      </c>
      <c r="C164" s="19" t="s">
        <v>440</v>
      </c>
      <c r="D164" s="23" t="str">
        <f t="shared" si="6"/>
        <v>901371128_FEGS3664</v>
      </c>
      <c r="E164" s="20">
        <v>216994</v>
      </c>
      <c r="F164" s="21">
        <v>44588</v>
      </c>
      <c r="G164" s="22" t="s">
        <v>629</v>
      </c>
      <c r="H164" s="25">
        <v>216994</v>
      </c>
      <c r="I164" s="22">
        <v>1910249288</v>
      </c>
      <c r="J164" s="25">
        <v>0</v>
      </c>
      <c r="K164" s="25">
        <v>0</v>
      </c>
      <c r="L164" s="22"/>
      <c r="M164" s="26"/>
      <c r="N164" s="25">
        <v>0</v>
      </c>
      <c r="O164" s="22" t="s">
        <v>622</v>
      </c>
      <c r="P164" s="26">
        <v>44588</v>
      </c>
      <c r="Q164" s="26">
        <v>44610</v>
      </c>
      <c r="R164" s="26"/>
      <c r="S164" s="25">
        <v>217000</v>
      </c>
      <c r="T164" s="25">
        <v>0</v>
      </c>
      <c r="U164" s="25">
        <v>0</v>
      </c>
      <c r="V164" s="27"/>
      <c r="W164" s="27"/>
      <c r="X164" s="25">
        <v>0</v>
      </c>
    </row>
    <row r="165" spans="1:24" hidden="1" x14ac:dyDescent="0.2">
      <c r="A165" s="19">
        <v>901371128</v>
      </c>
      <c r="B165" s="19" t="s">
        <v>390</v>
      </c>
      <c r="C165" s="19" t="s">
        <v>444</v>
      </c>
      <c r="D165" s="23" t="str">
        <f t="shared" si="6"/>
        <v>901371128_FEGS4117</v>
      </c>
      <c r="E165" s="20">
        <v>216994</v>
      </c>
      <c r="F165" s="21">
        <v>44613</v>
      </c>
      <c r="G165" s="22" t="s">
        <v>629</v>
      </c>
      <c r="H165" s="25">
        <v>216994</v>
      </c>
      <c r="I165" s="22">
        <v>1910249283</v>
      </c>
      <c r="J165" s="25">
        <v>0</v>
      </c>
      <c r="K165" s="25">
        <v>0</v>
      </c>
      <c r="L165" s="22"/>
      <c r="M165" s="26"/>
      <c r="N165" s="25">
        <v>0</v>
      </c>
      <c r="O165" s="22" t="s">
        <v>622</v>
      </c>
      <c r="P165" s="26">
        <v>44613</v>
      </c>
      <c r="Q165" s="26">
        <v>44642</v>
      </c>
      <c r="R165" s="26"/>
      <c r="S165" s="25">
        <v>216994</v>
      </c>
      <c r="T165" s="25">
        <v>0</v>
      </c>
      <c r="U165" s="25">
        <v>0</v>
      </c>
      <c r="V165" s="27"/>
      <c r="W165" s="27"/>
      <c r="X165" s="25">
        <v>216994</v>
      </c>
    </row>
    <row r="166" spans="1:24" hidden="1" x14ac:dyDescent="0.2">
      <c r="A166" s="19">
        <v>901371128</v>
      </c>
      <c r="B166" s="19" t="s">
        <v>390</v>
      </c>
      <c r="C166" s="19" t="s">
        <v>445</v>
      </c>
      <c r="D166" s="23" t="str">
        <f t="shared" si="6"/>
        <v>901371128_FEGS4121</v>
      </c>
      <c r="E166" s="20">
        <v>216994</v>
      </c>
      <c r="F166" s="21">
        <v>44613</v>
      </c>
      <c r="G166" s="22" t="s">
        <v>629</v>
      </c>
      <c r="H166" s="25">
        <v>216994</v>
      </c>
      <c r="I166" s="22">
        <v>1910249284</v>
      </c>
      <c r="J166" s="25">
        <v>0</v>
      </c>
      <c r="K166" s="25">
        <v>0</v>
      </c>
      <c r="L166" s="22"/>
      <c r="M166" s="26"/>
      <c r="N166" s="25">
        <v>0</v>
      </c>
      <c r="O166" s="22" t="s">
        <v>622</v>
      </c>
      <c r="P166" s="26">
        <v>44613</v>
      </c>
      <c r="Q166" s="26">
        <v>44642</v>
      </c>
      <c r="R166" s="26"/>
      <c r="S166" s="25">
        <v>216994</v>
      </c>
      <c r="T166" s="25">
        <v>0</v>
      </c>
      <c r="U166" s="25">
        <v>0</v>
      </c>
      <c r="V166" s="27"/>
      <c r="W166" s="27"/>
      <c r="X166" s="25">
        <v>216994</v>
      </c>
    </row>
    <row r="167" spans="1:24" hidden="1" x14ac:dyDescent="0.2">
      <c r="A167" s="19">
        <v>901371128</v>
      </c>
      <c r="B167" s="19" t="s">
        <v>390</v>
      </c>
      <c r="C167" s="19" t="s">
        <v>446</v>
      </c>
      <c r="D167" s="23" t="str">
        <f t="shared" si="6"/>
        <v>901371128_FEGS4289</v>
      </c>
      <c r="E167" s="20">
        <v>216994</v>
      </c>
      <c r="F167" s="21">
        <v>44635</v>
      </c>
      <c r="G167" s="22" t="s">
        <v>629</v>
      </c>
      <c r="H167" s="25">
        <v>216994</v>
      </c>
      <c r="I167" s="22">
        <v>1910249285</v>
      </c>
      <c r="J167" s="25">
        <v>0</v>
      </c>
      <c r="K167" s="25">
        <v>0</v>
      </c>
      <c r="L167" s="22"/>
      <c r="M167" s="26"/>
      <c r="N167" s="25">
        <v>0</v>
      </c>
      <c r="O167" s="22" t="s">
        <v>622</v>
      </c>
      <c r="P167" s="26">
        <v>44635</v>
      </c>
      <c r="Q167" s="26">
        <v>44639</v>
      </c>
      <c r="R167" s="26"/>
      <c r="S167" s="25">
        <v>217000</v>
      </c>
      <c r="T167" s="25">
        <v>0</v>
      </c>
      <c r="U167" s="25">
        <v>0</v>
      </c>
      <c r="V167" s="27"/>
      <c r="W167" s="27"/>
      <c r="X167" s="25">
        <v>0</v>
      </c>
    </row>
    <row r="168" spans="1:24" hidden="1" x14ac:dyDescent="0.2">
      <c r="A168" s="19">
        <v>901371128</v>
      </c>
      <c r="B168" s="19" t="s">
        <v>390</v>
      </c>
      <c r="C168" s="19" t="s">
        <v>449</v>
      </c>
      <c r="D168" s="23" t="str">
        <f t="shared" si="6"/>
        <v>901371128_FEGS4408</v>
      </c>
      <c r="E168" s="20">
        <v>216994</v>
      </c>
      <c r="F168" s="21">
        <v>44637</v>
      </c>
      <c r="G168" s="22" t="s">
        <v>629</v>
      </c>
      <c r="H168" s="25">
        <v>216994</v>
      </c>
      <c r="I168" s="22">
        <v>1221943316</v>
      </c>
      <c r="J168" s="25">
        <v>0</v>
      </c>
      <c r="K168" s="25">
        <v>0</v>
      </c>
      <c r="L168" s="22"/>
      <c r="M168" s="26"/>
      <c r="N168" s="25">
        <v>0</v>
      </c>
      <c r="O168" s="22" t="s">
        <v>622</v>
      </c>
      <c r="P168" s="26">
        <v>44637</v>
      </c>
      <c r="Q168" s="26">
        <v>44667</v>
      </c>
      <c r="R168" s="26"/>
      <c r="S168" s="25">
        <v>216994</v>
      </c>
      <c r="T168" s="25">
        <v>0</v>
      </c>
      <c r="U168" s="25">
        <v>0</v>
      </c>
      <c r="V168" s="27"/>
      <c r="W168" s="27"/>
      <c r="X168" s="25">
        <v>216994</v>
      </c>
    </row>
    <row r="169" spans="1:24" hidden="1" x14ac:dyDescent="0.2">
      <c r="A169" s="19">
        <v>901371128</v>
      </c>
      <c r="B169" s="19" t="s">
        <v>390</v>
      </c>
      <c r="C169" s="19" t="s">
        <v>452</v>
      </c>
      <c r="D169" s="23" t="str">
        <f t="shared" si="6"/>
        <v>901371128_FEGS5799</v>
      </c>
      <c r="E169" s="20">
        <v>216994</v>
      </c>
      <c r="F169" s="21">
        <v>44756</v>
      </c>
      <c r="G169" s="22" t="s">
        <v>629</v>
      </c>
      <c r="H169" s="25">
        <v>216994</v>
      </c>
      <c r="I169" s="22">
        <v>1910249280</v>
      </c>
      <c r="J169" s="25">
        <v>0</v>
      </c>
      <c r="K169" s="25">
        <v>0</v>
      </c>
      <c r="L169" s="22"/>
      <c r="M169" s="26"/>
      <c r="N169" s="25">
        <v>0</v>
      </c>
      <c r="O169" s="22" t="s">
        <v>622</v>
      </c>
      <c r="P169" s="26">
        <v>44756</v>
      </c>
      <c r="Q169" s="26">
        <v>44764</v>
      </c>
      <c r="R169" s="26"/>
      <c r="S169" s="25">
        <v>216994</v>
      </c>
      <c r="T169" s="25">
        <v>0</v>
      </c>
      <c r="U169" s="25">
        <v>0</v>
      </c>
      <c r="V169" s="27"/>
      <c r="W169" s="27"/>
      <c r="X169" s="25">
        <v>0</v>
      </c>
    </row>
    <row r="170" spans="1:24" hidden="1" x14ac:dyDescent="0.2">
      <c r="A170" s="19">
        <v>901371128</v>
      </c>
      <c r="B170" s="19" t="s">
        <v>390</v>
      </c>
      <c r="C170" s="19" t="s">
        <v>454</v>
      </c>
      <c r="D170" s="23" t="str">
        <f t="shared" si="6"/>
        <v>901371128_FEGS6221</v>
      </c>
      <c r="E170" s="20">
        <v>216994</v>
      </c>
      <c r="F170" s="21">
        <v>44784</v>
      </c>
      <c r="G170" s="22" t="s">
        <v>629</v>
      </c>
      <c r="H170" s="25">
        <v>216994</v>
      </c>
      <c r="I170" s="22">
        <v>1222194672</v>
      </c>
      <c r="J170" s="25">
        <v>0</v>
      </c>
      <c r="K170" s="25">
        <v>0</v>
      </c>
      <c r="L170" s="22"/>
      <c r="M170" s="26"/>
      <c r="N170" s="25">
        <v>0</v>
      </c>
      <c r="O170" s="22" t="s">
        <v>622</v>
      </c>
      <c r="P170" s="26">
        <v>44784</v>
      </c>
      <c r="Q170" s="26">
        <v>44789</v>
      </c>
      <c r="R170" s="26"/>
      <c r="S170" s="25">
        <v>216994</v>
      </c>
      <c r="T170" s="25">
        <v>0</v>
      </c>
      <c r="U170" s="25">
        <v>0</v>
      </c>
      <c r="V170" s="27"/>
      <c r="W170" s="27"/>
      <c r="X170" s="25">
        <v>216994</v>
      </c>
    </row>
    <row r="171" spans="1:24" hidden="1" x14ac:dyDescent="0.2">
      <c r="A171" s="19">
        <v>901371128</v>
      </c>
      <c r="B171" s="19" t="s">
        <v>390</v>
      </c>
      <c r="C171" s="19" t="s">
        <v>420</v>
      </c>
      <c r="D171" s="23" t="str">
        <f t="shared" si="6"/>
        <v>901371128_FEGS1251</v>
      </c>
      <c r="E171" s="20">
        <v>161664</v>
      </c>
      <c r="F171" s="21">
        <v>44362</v>
      </c>
      <c r="G171" s="22" t="s">
        <v>629</v>
      </c>
      <c r="H171" s="25">
        <v>161664</v>
      </c>
      <c r="I171" s="22">
        <v>1910249307</v>
      </c>
      <c r="J171" s="25">
        <v>0</v>
      </c>
      <c r="K171" s="25">
        <v>0</v>
      </c>
      <c r="L171" s="22"/>
      <c r="M171" s="26"/>
      <c r="N171" s="25">
        <v>0</v>
      </c>
      <c r="O171" s="22" t="s">
        <v>622</v>
      </c>
      <c r="P171" s="26">
        <v>44362</v>
      </c>
      <c r="Q171" s="26">
        <v>44389</v>
      </c>
      <c r="R171" s="26"/>
      <c r="S171" s="25">
        <v>161664</v>
      </c>
      <c r="T171" s="25">
        <v>0</v>
      </c>
      <c r="U171" s="25">
        <v>0</v>
      </c>
      <c r="V171" s="27"/>
      <c r="W171" s="27"/>
      <c r="X171" s="25">
        <v>0</v>
      </c>
    </row>
    <row r="172" spans="1:24" hidden="1" x14ac:dyDescent="0.2">
      <c r="A172" s="19">
        <v>901371128</v>
      </c>
      <c r="B172" s="19" t="s">
        <v>390</v>
      </c>
      <c r="C172" s="19" t="s">
        <v>427</v>
      </c>
      <c r="D172" s="23" t="str">
        <f t="shared" si="6"/>
        <v>901371128_FEGS1261</v>
      </c>
      <c r="E172" s="20">
        <v>140832</v>
      </c>
      <c r="F172" s="21">
        <v>44362</v>
      </c>
      <c r="G172" s="22" t="s">
        <v>629</v>
      </c>
      <c r="H172" s="25">
        <v>140832</v>
      </c>
      <c r="I172" s="22">
        <v>1910249309</v>
      </c>
      <c r="J172" s="25">
        <v>0</v>
      </c>
      <c r="K172" s="25">
        <v>0</v>
      </c>
      <c r="L172" s="22"/>
      <c r="M172" s="26"/>
      <c r="N172" s="25">
        <v>0</v>
      </c>
      <c r="O172" s="22" t="s">
        <v>622</v>
      </c>
      <c r="P172" s="26">
        <v>44362</v>
      </c>
      <c r="Q172" s="26">
        <v>44389</v>
      </c>
      <c r="R172" s="26"/>
      <c r="S172" s="25">
        <v>200832</v>
      </c>
      <c r="T172" s="25">
        <v>0</v>
      </c>
      <c r="U172" s="25">
        <v>0</v>
      </c>
      <c r="V172" s="27"/>
      <c r="W172" s="27"/>
      <c r="X172" s="25">
        <v>0</v>
      </c>
    </row>
    <row r="173" spans="1:24" hidden="1" x14ac:dyDescent="0.2">
      <c r="A173" s="19">
        <v>901371128</v>
      </c>
      <c r="B173" s="19" t="s">
        <v>390</v>
      </c>
      <c r="C173" s="19" t="s">
        <v>416</v>
      </c>
      <c r="D173" s="23" t="str">
        <f t="shared" si="6"/>
        <v>901371128_FEGS1121</v>
      </c>
      <c r="E173" s="20">
        <v>120000</v>
      </c>
      <c r="F173" s="21">
        <v>44326</v>
      </c>
      <c r="G173" s="22" t="s">
        <v>629</v>
      </c>
      <c r="H173" s="25">
        <v>120000</v>
      </c>
      <c r="I173" s="22">
        <v>1221797067</v>
      </c>
      <c r="J173" s="25">
        <v>0</v>
      </c>
      <c r="K173" s="25">
        <v>0</v>
      </c>
      <c r="L173" s="22"/>
      <c r="M173" s="26"/>
      <c r="N173" s="25">
        <v>0</v>
      </c>
      <c r="O173" s="22" t="s">
        <v>622</v>
      </c>
      <c r="P173" s="26">
        <v>44326</v>
      </c>
      <c r="Q173" s="26">
        <v>44361</v>
      </c>
      <c r="R173" s="26"/>
      <c r="S173" s="25">
        <v>120000</v>
      </c>
      <c r="T173" s="25">
        <v>0</v>
      </c>
      <c r="U173" s="25">
        <v>0</v>
      </c>
      <c r="V173" s="27"/>
      <c r="W173" s="27"/>
      <c r="X173" s="25">
        <v>120000</v>
      </c>
    </row>
    <row r="174" spans="1:24" hidden="1" x14ac:dyDescent="0.2">
      <c r="A174" s="19">
        <v>901371128</v>
      </c>
      <c r="B174" s="19" t="s">
        <v>390</v>
      </c>
      <c r="C174" s="19" t="s">
        <v>443</v>
      </c>
      <c r="D174" s="23" t="str">
        <f t="shared" si="6"/>
        <v>901371128_FEGS3771</v>
      </c>
      <c r="E174" s="20">
        <v>110832</v>
      </c>
      <c r="F174" s="21">
        <v>44603</v>
      </c>
      <c r="G174" s="22" t="s">
        <v>629</v>
      </c>
      <c r="H174" s="25">
        <v>110832</v>
      </c>
      <c r="I174" s="22">
        <v>1910249261</v>
      </c>
      <c r="J174" s="25">
        <v>0</v>
      </c>
      <c r="K174" s="25">
        <v>0</v>
      </c>
      <c r="L174" s="22"/>
      <c r="M174" s="26"/>
      <c r="N174" s="25">
        <v>0</v>
      </c>
      <c r="O174" s="22" t="s">
        <v>622</v>
      </c>
      <c r="P174" s="26">
        <v>44603</v>
      </c>
      <c r="Q174" s="26">
        <v>44667</v>
      </c>
      <c r="R174" s="26"/>
      <c r="S174" s="25">
        <v>110832</v>
      </c>
      <c r="T174" s="25">
        <v>0</v>
      </c>
      <c r="U174" s="25">
        <v>0</v>
      </c>
      <c r="V174" s="27"/>
      <c r="W174" s="27"/>
      <c r="X174" s="25">
        <v>0</v>
      </c>
    </row>
    <row r="175" spans="1:24" hidden="1" x14ac:dyDescent="0.2">
      <c r="A175" s="19">
        <v>901371128</v>
      </c>
      <c r="B175" s="19" t="s">
        <v>390</v>
      </c>
      <c r="C175" s="19" t="s">
        <v>411</v>
      </c>
      <c r="D175" s="23" t="str">
        <f t="shared" si="6"/>
        <v>901371128_FEGS1115</v>
      </c>
      <c r="E175" s="20">
        <v>80832</v>
      </c>
      <c r="F175" s="21">
        <v>44326</v>
      </c>
      <c r="G175" s="22" t="s">
        <v>629</v>
      </c>
      <c r="H175" s="25">
        <v>80832</v>
      </c>
      <c r="I175" s="22">
        <v>1221797063</v>
      </c>
      <c r="J175" s="25">
        <v>0</v>
      </c>
      <c r="K175" s="25">
        <v>0</v>
      </c>
      <c r="L175" s="22"/>
      <c r="M175" s="26"/>
      <c r="N175" s="25">
        <v>0</v>
      </c>
      <c r="O175" s="22" t="s">
        <v>622</v>
      </c>
      <c r="P175" s="26">
        <v>44326</v>
      </c>
      <c r="Q175" s="26">
        <v>44361</v>
      </c>
      <c r="R175" s="26"/>
      <c r="S175" s="25">
        <v>80832</v>
      </c>
      <c r="T175" s="25">
        <v>0</v>
      </c>
      <c r="U175" s="25">
        <v>0</v>
      </c>
      <c r="V175" s="27"/>
      <c r="W175" s="27"/>
      <c r="X175" s="25">
        <v>80832</v>
      </c>
    </row>
    <row r="176" spans="1:24" hidden="1" x14ac:dyDescent="0.2">
      <c r="A176" s="19">
        <v>901371128</v>
      </c>
      <c r="B176" s="19" t="s">
        <v>390</v>
      </c>
      <c r="C176" s="19" t="s">
        <v>413</v>
      </c>
      <c r="D176" s="23" t="str">
        <f t="shared" si="6"/>
        <v>901371128_FEGS1117</v>
      </c>
      <c r="E176" s="20">
        <v>80832</v>
      </c>
      <c r="F176" s="21">
        <v>44326</v>
      </c>
      <c r="G176" s="22" t="s">
        <v>629</v>
      </c>
      <c r="H176" s="25">
        <v>80832</v>
      </c>
      <c r="I176" s="22">
        <v>1221797064</v>
      </c>
      <c r="J176" s="25">
        <v>0</v>
      </c>
      <c r="K176" s="25">
        <v>0</v>
      </c>
      <c r="L176" s="22"/>
      <c r="M176" s="26"/>
      <c r="N176" s="25">
        <v>0</v>
      </c>
      <c r="O176" s="22" t="s">
        <v>622</v>
      </c>
      <c r="P176" s="26">
        <v>44326</v>
      </c>
      <c r="Q176" s="26">
        <v>44361</v>
      </c>
      <c r="R176" s="26"/>
      <c r="S176" s="25">
        <v>80832</v>
      </c>
      <c r="T176" s="25">
        <v>0</v>
      </c>
      <c r="U176" s="25">
        <v>0</v>
      </c>
      <c r="V176" s="27"/>
      <c r="W176" s="27"/>
      <c r="X176" s="25">
        <v>80832</v>
      </c>
    </row>
    <row r="177" spans="1:24" hidden="1" x14ac:dyDescent="0.2">
      <c r="A177" s="19">
        <v>901371128</v>
      </c>
      <c r="B177" s="19" t="s">
        <v>390</v>
      </c>
      <c r="C177" s="19" t="s">
        <v>418</v>
      </c>
      <c r="D177" s="23" t="str">
        <f t="shared" si="6"/>
        <v>901371128_FEGS1247</v>
      </c>
      <c r="E177" s="20">
        <v>80832</v>
      </c>
      <c r="F177" s="21">
        <v>44362</v>
      </c>
      <c r="G177" s="22" t="s">
        <v>629</v>
      </c>
      <c r="H177" s="25">
        <v>80832</v>
      </c>
      <c r="I177" s="22">
        <v>1221816793</v>
      </c>
      <c r="J177" s="25">
        <v>0</v>
      </c>
      <c r="K177" s="25">
        <v>0</v>
      </c>
      <c r="L177" s="22"/>
      <c r="M177" s="26"/>
      <c r="N177" s="25">
        <v>0</v>
      </c>
      <c r="O177" s="22" t="s">
        <v>622</v>
      </c>
      <c r="P177" s="26">
        <v>44362</v>
      </c>
      <c r="Q177" s="26">
        <v>44389</v>
      </c>
      <c r="R177" s="26"/>
      <c r="S177" s="25">
        <v>80832</v>
      </c>
      <c r="T177" s="25">
        <v>0</v>
      </c>
      <c r="U177" s="25">
        <v>0</v>
      </c>
      <c r="V177" s="27"/>
      <c r="W177" s="27"/>
      <c r="X177" s="25">
        <v>80832</v>
      </c>
    </row>
    <row r="178" spans="1:24" hidden="1" x14ac:dyDescent="0.2">
      <c r="A178" s="19">
        <v>901371128</v>
      </c>
      <c r="B178" s="19" t="s">
        <v>390</v>
      </c>
      <c r="C178" s="19" t="s">
        <v>419</v>
      </c>
      <c r="D178" s="23" t="str">
        <f t="shared" si="6"/>
        <v>901371128_FEGS1248</v>
      </c>
      <c r="E178" s="20">
        <v>80832</v>
      </c>
      <c r="F178" s="21">
        <v>44362</v>
      </c>
      <c r="G178" s="22" t="s">
        <v>629</v>
      </c>
      <c r="H178" s="25">
        <v>80832</v>
      </c>
      <c r="I178" s="22">
        <v>1221816794</v>
      </c>
      <c r="J178" s="25">
        <v>0</v>
      </c>
      <c r="K178" s="25">
        <v>0</v>
      </c>
      <c r="L178" s="22"/>
      <c r="M178" s="26"/>
      <c r="N178" s="25">
        <v>0</v>
      </c>
      <c r="O178" s="22" t="s">
        <v>622</v>
      </c>
      <c r="P178" s="26">
        <v>44362</v>
      </c>
      <c r="Q178" s="26">
        <v>44389</v>
      </c>
      <c r="R178" s="26"/>
      <c r="S178" s="25">
        <v>80832</v>
      </c>
      <c r="T178" s="25">
        <v>0</v>
      </c>
      <c r="U178" s="25">
        <v>0</v>
      </c>
      <c r="V178" s="27"/>
      <c r="W178" s="27"/>
      <c r="X178" s="25">
        <v>80832</v>
      </c>
    </row>
    <row r="179" spans="1:24" hidden="1" x14ac:dyDescent="0.2">
      <c r="A179" s="19">
        <v>901371128</v>
      </c>
      <c r="B179" s="19" t="s">
        <v>390</v>
      </c>
      <c r="C179" s="19" t="s">
        <v>421</v>
      </c>
      <c r="D179" s="23" t="str">
        <f t="shared" si="6"/>
        <v>901371128_FEGS1252</v>
      </c>
      <c r="E179" s="20">
        <v>80832</v>
      </c>
      <c r="F179" s="21">
        <v>44362</v>
      </c>
      <c r="G179" s="22" t="s">
        <v>629</v>
      </c>
      <c r="H179" s="25">
        <v>80832</v>
      </c>
      <c r="I179" s="22">
        <v>1910249308</v>
      </c>
      <c r="J179" s="25">
        <v>0</v>
      </c>
      <c r="K179" s="25">
        <v>0</v>
      </c>
      <c r="L179" s="22"/>
      <c r="M179" s="26"/>
      <c r="N179" s="25">
        <v>0</v>
      </c>
      <c r="O179" s="22" t="s">
        <v>622</v>
      </c>
      <c r="P179" s="26">
        <v>44362</v>
      </c>
      <c r="Q179" s="26">
        <v>44389</v>
      </c>
      <c r="R179" s="26"/>
      <c r="S179" s="25">
        <v>161664</v>
      </c>
      <c r="T179" s="25">
        <v>0</v>
      </c>
      <c r="U179" s="25">
        <v>0</v>
      </c>
      <c r="V179" s="27"/>
      <c r="W179" s="27"/>
      <c r="X179" s="25">
        <v>0</v>
      </c>
    </row>
    <row r="180" spans="1:24" hidden="1" x14ac:dyDescent="0.2">
      <c r="A180" s="19">
        <v>901371128</v>
      </c>
      <c r="B180" s="19" t="s">
        <v>390</v>
      </c>
      <c r="C180" s="19" t="s">
        <v>422</v>
      </c>
      <c r="D180" s="23" t="str">
        <f t="shared" si="6"/>
        <v>901371128_FEGS1254</v>
      </c>
      <c r="E180" s="20">
        <v>80832</v>
      </c>
      <c r="F180" s="21">
        <v>44362</v>
      </c>
      <c r="G180" s="22" t="s">
        <v>629</v>
      </c>
      <c r="H180" s="25">
        <v>80832</v>
      </c>
      <c r="I180" s="22">
        <v>1221816797</v>
      </c>
      <c r="J180" s="25">
        <v>0</v>
      </c>
      <c r="K180" s="25">
        <v>0</v>
      </c>
      <c r="L180" s="22"/>
      <c r="M180" s="26"/>
      <c r="N180" s="25">
        <v>0</v>
      </c>
      <c r="O180" s="22" t="s">
        <v>622</v>
      </c>
      <c r="P180" s="26">
        <v>44362</v>
      </c>
      <c r="Q180" s="26">
        <v>44389</v>
      </c>
      <c r="R180" s="26"/>
      <c r="S180" s="25">
        <v>80832</v>
      </c>
      <c r="T180" s="25">
        <v>0</v>
      </c>
      <c r="U180" s="25">
        <v>0</v>
      </c>
      <c r="V180" s="27"/>
      <c r="W180" s="27"/>
      <c r="X180" s="25">
        <v>80832</v>
      </c>
    </row>
    <row r="181" spans="1:24" hidden="1" x14ac:dyDescent="0.2">
      <c r="A181" s="19">
        <v>901371128</v>
      </c>
      <c r="B181" s="19" t="s">
        <v>390</v>
      </c>
      <c r="C181" s="19" t="s">
        <v>423</v>
      </c>
      <c r="D181" s="23" t="str">
        <f t="shared" si="6"/>
        <v>901371128_FEGS1255</v>
      </c>
      <c r="E181" s="20">
        <v>80832</v>
      </c>
      <c r="F181" s="21">
        <v>44362</v>
      </c>
      <c r="G181" s="22" t="s">
        <v>629</v>
      </c>
      <c r="H181" s="25">
        <v>80832</v>
      </c>
      <c r="I181" s="22">
        <v>1221816798</v>
      </c>
      <c r="J181" s="25">
        <v>0</v>
      </c>
      <c r="K181" s="25">
        <v>0</v>
      </c>
      <c r="L181" s="22"/>
      <c r="M181" s="26"/>
      <c r="N181" s="25">
        <v>0</v>
      </c>
      <c r="O181" s="22" t="s">
        <v>622</v>
      </c>
      <c r="P181" s="26">
        <v>44362</v>
      </c>
      <c r="Q181" s="26">
        <v>44389</v>
      </c>
      <c r="R181" s="26"/>
      <c r="S181" s="25">
        <v>80832</v>
      </c>
      <c r="T181" s="25">
        <v>0</v>
      </c>
      <c r="U181" s="25">
        <v>0</v>
      </c>
      <c r="V181" s="27"/>
      <c r="W181" s="27"/>
      <c r="X181" s="25">
        <v>80832</v>
      </c>
    </row>
    <row r="182" spans="1:24" hidden="1" x14ac:dyDescent="0.2">
      <c r="A182" s="19">
        <v>901371128</v>
      </c>
      <c r="B182" s="19" t="s">
        <v>390</v>
      </c>
      <c r="C182" s="19" t="s">
        <v>424</v>
      </c>
      <c r="D182" s="23" t="str">
        <f t="shared" si="6"/>
        <v>901371128_FEGS1256</v>
      </c>
      <c r="E182" s="20">
        <v>80832</v>
      </c>
      <c r="F182" s="21">
        <v>44362</v>
      </c>
      <c r="G182" s="22" t="s">
        <v>629</v>
      </c>
      <c r="H182" s="25">
        <v>80832</v>
      </c>
      <c r="I182" s="22">
        <v>1221816799</v>
      </c>
      <c r="J182" s="25">
        <v>0</v>
      </c>
      <c r="K182" s="25">
        <v>0</v>
      </c>
      <c r="L182" s="22"/>
      <c r="M182" s="26"/>
      <c r="N182" s="25">
        <v>0</v>
      </c>
      <c r="O182" s="22" t="s">
        <v>622</v>
      </c>
      <c r="P182" s="26">
        <v>44362</v>
      </c>
      <c r="Q182" s="26">
        <v>44389</v>
      </c>
      <c r="R182" s="26"/>
      <c r="S182" s="25">
        <v>80832</v>
      </c>
      <c r="T182" s="25">
        <v>0</v>
      </c>
      <c r="U182" s="25">
        <v>0</v>
      </c>
      <c r="V182" s="27"/>
      <c r="W182" s="27"/>
      <c r="X182" s="25">
        <v>80832</v>
      </c>
    </row>
    <row r="183" spans="1:24" hidden="1" x14ac:dyDescent="0.2">
      <c r="A183" s="19">
        <v>901371128</v>
      </c>
      <c r="B183" s="19" t="s">
        <v>390</v>
      </c>
      <c r="C183" s="19" t="s">
        <v>426</v>
      </c>
      <c r="D183" s="23" t="str">
        <f t="shared" si="6"/>
        <v>901371128_FEGS1260</v>
      </c>
      <c r="E183" s="20">
        <v>80832</v>
      </c>
      <c r="F183" s="21">
        <v>44362</v>
      </c>
      <c r="G183" s="22" t="s">
        <v>629</v>
      </c>
      <c r="H183" s="25">
        <v>80832</v>
      </c>
      <c r="I183" s="22">
        <v>1221816803</v>
      </c>
      <c r="J183" s="25">
        <v>0</v>
      </c>
      <c r="K183" s="25">
        <v>0</v>
      </c>
      <c r="L183" s="22"/>
      <c r="M183" s="26"/>
      <c r="N183" s="25">
        <v>0</v>
      </c>
      <c r="O183" s="22" t="s">
        <v>622</v>
      </c>
      <c r="P183" s="26">
        <v>44362</v>
      </c>
      <c r="Q183" s="26">
        <v>44389</v>
      </c>
      <c r="R183" s="26"/>
      <c r="S183" s="25">
        <v>80832</v>
      </c>
      <c r="T183" s="25">
        <v>0</v>
      </c>
      <c r="U183" s="25">
        <v>0</v>
      </c>
      <c r="V183" s="27"/>
      <c r="W183" s="27"/>
      <c r="X183" s="25">
        <v>80832</v>
      </c>
    </row>
    <row r="184" spans="1:24" hidden="1" x14ac:dyDescent="0.2">
      <c r="A184" s="19">
        <v>901371128</v>
      </c>
      <c r="B184" s="19" t="s">
        <v>390</v>
      </c>
      <c r="C184" s="19" t="s">
        <v>428</v>
      </c>
      <c r="D184" s="23" t="str">
        <f t="shared" si="6"/>
        <v>901371128_FEGS1262</v>
      </c>
      <c r="E184" s="20">
        <v>80832</v>
      </c>
      <c r="F184" s="21">
        <v>44362</v>
      </c>
      <c r="G184" s="22" t="s">
        <v>629</v>
      </c>
      <c r="H184" s="25">
        <v>80832</v>
      </c>
      <c r="I184" s="22">
        <v>1221816804</v>
      </c>
      <c r="J184" s="25">
        <v>0</v>
      </c>
      <c r="K184" s="25">
        <v>0</v>
      </c>
      <c r="L184" s="22"/>
      <c r="M184" s="26"/>
      <c r="N184" s="25">
        <v>0</v>
      </c>
      <c r="O184" s="22" t="s">
        <v>622</v>
      </c>
      <c r="P184" s="26">
        <v>44362</v>
      </c>
      <c r="Q184" s="26">
        <v>44389</v>
      </c>
      <c r="R184" s="26"/>
      <c r="S184" s="25">
        <v>80832</v>
      </c>
      <c r="T184" s="25">
        <v>0</v>
      </c>
      <c r="U184" s="25">
        <v>0</v>
      </c>
      <c r="V184" s="27"/>
      <c r="W184" s="27"/>
      <c r="X184" s="25">
        <v>80832</v>
      </c>
    </row>
    <row r="185" spans="1:24" hidden="1" x14ac:dyDescent="0.2">
      <c r="A185" s="19">
        <v>901371128</v>
      </c>
      <c r="B185" s="19" t="s">
        <v>390</v>
      </c>
      <c r="C185" s="19" t="s">
        <v>429</v>
      </c>
      <c r="D185" s="23" t="str">
        <f t="shared" si="6"/>
        <v>901371128_FEGS1263</v>
      </c>
      <c r="E185" s="20">
        <v>80832</v>
      </c>
      <c r="F185" s="21">
        <v>44362</v>
      </c>
      <c r="G185" s="22" t="s">
        <v>629</v>
      </c>
      <c r="H185" s="25">
        <v>80832</v>
      </c>
      <c r="I185" s="22">
        <v>1221816805</v>
      </c>
      <c r="J185" s="25">
        <v>0</v>
      </c>
      <c r="K185" s="25">
        <v>0</v>
      </c>
      <c r="L185" s="22"/>
      <c r="M185" s="26"/>
      <c r="N185" s="25">
        <v>0</v>
      </c>
      <c r="O185" s="22" t="s">
        <v>622</v>
      </c>
      <c r="P185" s="26">
        <v>44362</v>
      </c>
      <c r="Q185" s="26">
        <v>44389</v>
      </c>
      <c r="R185" s="26"/>
      <c r="S185" s="25">
        <v>80832</v>
      </c>
      <c r="T185" s="25">
        <v>0</v>
      </c>
      <c r="U185" s="25">
        <v>0</v>
      </c>
      <c r="V185" s="27"/>
      <c r="W185" s="27"/>
      <c r="X185" s="25">
        <v>80832</v>
      </c>
    </row>
    <row r="186" spans="1:24" hidden="1" x14ac:dyDescent="0.2">
      <c r="A186" s="19">
        <v>901371128</v>
      </c>
      <c r="B186" s="19" t="s">
        <v>390</v>
      </c>
      <c r="C186" s="19" t="s">
        <v>430</v>
      </c>
      <c r="D186" s="23" t="str">
        <f t="shared" si="6"/>
        <v>901371128_FEGS1850</v>
      </c>
      <c r="E186" s="20">
        <v>80832</v>
      </c>
      <c r="F186" s="21">
        <v>44389</v>
      </c>
      <c r="G186" s="22" t="s">
        <v>629</v>
      </c>
      <c r="H186" s="25">
        <v>80832</v>
      </c>
      <c r="I186" s="22">
        <v>1910249252</v>
      </c>
      <c r="J186" s="25">
        <v>0</v>
      </c>
      <c r="K186" s="25">
        <v>0</v>
      </c>
      <c r="L186" s="22"/>
      <c r="M186" s="26"/>
      <c r="N186" s="25">
        <v>0</v>
      </c>
      <c r="O186" s="22" t="s">
        <v>622</v>
      </c>
      <c r="P186" s="26">
        <v>44389</v>
      </c>
      <c r="Q186" s="26">
        <v>44435</v>
      </c>
      <c r="R186" s="26"/>
      <c r="S186" s="25">
        <v>80832</v>
      </c>
      <c r="T186" s="25">
        <v>0</v>
      </c>
      <c r="U186" s="25">
        <v>0</v>
      </c>
      <c r="V186" s="27"/>
      <c r="W186" s="27"/>
      <c r="X186" s="25">
        <v>80832</v>
      </c>
    </row>
    <row r="187" spans="1:24" hidden="1" x14ac:dyDescent="0.2">
      <c r="A187" s="19">
        <v>901371128</v>
      </c>
      <c r="B187" s="19" t="s">
        <v>390</v>
      </c>
      <c r="C187" s="19" t="s">
        <v>441</v>
      </c>
      <c r="D187" s="23" t="str">
        <f t="shared" si="6"/>
        <v>901371128_FEGS3764</v>
      </c>
      <c r="E187" s="20">
        <v>80832</v>
      </c>
      <c r="F187" s="21">
        <v>44603</v>
      </c>
      <c r="G187" s="22" t="s">
        <v>629</v>
      </c>
      <c r="H187" s="25">
        <v>80832</v>
      </c>
      <c r="I187" s="22">
        <v>1910249264</v>
      </c>
      <c r="J187" s="25">
        <v>0</v>
      </c>
      <c r="K187" s="25">
        <v>0</v>
      </c>
      <c r="L187" s="22"/>
      <c r="M187" s="26"/>
      <c r="N187" s="25">
        <v>0</v>
      </c>
      <c r="O187" s="22" t="s">
        <v>622</v>
      </c>
      <c r="P187" s="26">
        <v>44603</v>
      </c>
      <c r="Q187" s="26">
        <v>44733</v>
      </c>
      <c r="R187" s="26"/>
      <c r="S187" s="25">
        <v>80832</v>
      </c>
      <c r="T187" s="25">
        <v>0</v>
      </c>
      <c r="U187" s="25">
        <v>0</v>
      </c>
      <c r="V187" s="27"/>
      <c r="W187" s="27"/>
      <c r="X187" s="25">
        <v>80832</v>
      </c>
    </row>
    <row r="188" spans="1:24" hidden="1" x14ac:dyDescent="0.2">
      <c r="A188" s="19">
        <v>901371128</v>
      </c>
      <c r="B188" s="19" t="s">
        <v>390</v>
      </c>
      <c r="C188" s="19" t="s">
        <v>442</v>
      </c>
      <c r="D188" s="23" t="str">
        <f t="shared" si="6"/>
        <v>901371128_FEGS3767</v>
      </c>
      <c r="E188" s="20">
        <v>80832</v>
      </c>
      <c r="F188" s="21">
        <v>44603</v>
      </c>
      <c r="G188" s="22" t="s">
        <v>629</v>
      </c>
      <c r="H188" s="25">
        <v>80832</v>
      </c>
      <c r="I188" s="22">
        <v>1910249294</v>
      </c>
      <c r="J188" s="25">
        <v>0</v>
      </c>
      <c r="K188" s="25">
        <v>0</v>
      </c>
      <c r="L188" s="22"/>
      <c r="M188" s="26"/>
      <c r="N188" s="25">
        <v>0</v>
      </c>
      <c r="O188" s="22" t="s">
        <v>622</v>
      </c>
      <c r="P188" s="26">
        <v>44603</v>
      </c>
      <c r="Q188" s="26">
        <v>44667</v>
      </c>
      <c r="R188" s="26"/>
      <c r="S188" s="25">
        <v>80832</v>
      </c>
      <c r="T188" s="25">
        <v>0</v>
      </c>
      <c r="U188" s="25">
        <v>0</v>
      </c>
      <c r="V188" s="27"/>
      <c r="W188" s="27"/>
      <c r="X188" s="25">
        <v>0</v>
      </c>
    </row>
    <row r="189" spans="1:24" hidden="1" x14ac:dyDescent="0.2">
      <c r="A189" s="19">
        <v>901371128</v>
      </c>
      <c r="B189" s="19" t="s">
        <v>390</v>
      </c>
      <c r="C189" s="19" t="s">
        <v>447</v>
      </c>
      <c r="D189" s="23" t="str">
        <f t="shared" si="6"/>
        <v>901371128_FEGS4291</v>
      </c>
      <c r="E189" s="20">
        <v>80832</v>
      </c>
      <c r="F189" s="21">
        <v>44635</v>
      </c>
      <c r="G189" s="22" t="s">
        <v>629</v>
      </c>
      <c r="H189" s="25">
        <v>80832</v>
      </c>
      <c r="I189" s="22">
        <v>1910249265</v>
      </c>
      <c r="J189" s="25">
        <v>0</v>
      </c>
      <c r="K189" s="25">
        <v>0</v>
      </c>
      <c r="L189" s="22"/>
      <c r="M189" s="26"/>
      <c r="N189" s="25">
        <v>0</v>
      </c>
      <c r="O189" s="22" t="s">
        <v>622</v>
      </c>
      <c r="P189" s="26">
        <v>44635</v>
      </c>
      <c r="Q189" s="26">
        <v>44639</v>
      </c>
      <c r="R189" s="26"/>
      <c r="S189" s="25">
        <v>80832</v>
      </c>
      <c r="T189" s="25">
        <v>0</v>
      </c>
      <c r="U189" s="25">
        <v>0</v>
      </c>
      <c r="V189" s="27"/>
      <c r="W189" s="27"/>
      <c r="X189" s="25">
        <v>0</v>
      </c>
    </row>
    <row r="190" spans="1:24" hidden="1" x14ac:dyDescent="0.2">
      <c r="A190" s="19">
        <v>901371128</v>
      </c>
      <c r="B190" s="19" t="s">
        <v>390</v>
      </c>
      <c r="C190" s="19" t="s">
        <v>448</v>
      </c>
      <c r="D190" s="23" t="str">
        <f t="shared" si="6"/>
        <v>901371128_FEGS4293</v>
      </c>
      <c r="E190" s="20">
        <v>80832</v>
      </c>
      <c r="F190" s="21">
        <v>44635</v>
      </c>
      <c r="G190" s="22" t="s">
        <v>629</v>
      </c>
      <c r="H190" s="25">
        <v>80832</v>
      </c>
      <c r="I190" s="22">
        <v>1910249286</v>
      </c>
      <c r="J190" s="25">
        <v>0</v>
      </c>
      <c r="K190" s="25">
        <v>0</v>
      </c>
      <c r="L190" s="22"/>
      <c r="M190" s="26"/>
      <c r="N190" s="25">
        <v>0</v>
      </c>
      <c r="O190" s="22" t="s">
        <v>622</v>
      </c>
      <c r="P190" s="26">
        <v>44635</v>
      </c>
      <c r="Q190" s="26">
        <v>44639</v>
      </c>
      <c r="R190" s="26"/>
      <c r="S190" s="25">
        <v>80832</v>
      </c>
      <c r="T190" s="25">
        <v>0</v>
      </c>
      <c r="U190" s="25">
        <v>0</v>
      </c>
      <c r="V190" s="27"/>
      <c r="W190" s="27"/>
      <c r="X190" s="25">
        <v>0</v>
      </c>
    </row>
    <row r="191" spans="1:24" hidden="1" x14ac:dyDescent="0.2">
      <c r="A191" s="19">
        <v>901371128</v>
      </c>
      <c r="B191" s="19" t="s">
        <v>390</v>
      </c>
      <c r="C191" s="19" t="s">
        <v>450</v>
      </c>
      <c r="D191" s="23" t="str">
        <f t="shared" si="6"/>
        <v>901371128_FEGS4409</v>
      </c>
      <c r="E191" s="20">
        <v>80832</v>
      </c>
      <c r="F191" s="21">
        <v>44637</v>
      </c>
      <c r="G191" s="22" t="s">
        <v>629</v>
      </c>
      <c r="H191" s="25">
        <v>80832</v>
      </c>
      <c r="I191" s="22">
        <v>1221943317</v>
      </c>
      <c r="J191" s="25">
        <v>0</v>
      </c>
      <c r="K191" s="25">
        <v>0</v>
      </c>
      <c r="L191" s="22"/>
      <c r="M191" s="26"/>
      <c r="N191" s="25">
        <v>0</v>
      </c>
      <c r="O191" s="22" t="s">
        <v>622</v>
      </c>
      <c r="P191" s="26">
        <v>44637</v>
      </c>
      <c r="Q191" s="26">
        <v>44667</v>
      </c>
      <c r="R191" s="26"/>
      <c r="S191" s="25">
        <v>80832</v>
      </c>
      <c r="T191" s="25">
        <v>0</v>
      </c>
      <c r="U191" s="25">
        <v>0</v>
      </c>
      <c r="V191" s="27"/>
      <c r="W191" s="27"/>
      <c r="X191" s="25">
        <v>80832</v>
      </c>
    </row>
    <row r="192" spans="1:24" hidden="1" x14ac:dyDescent="0.2">
      <c r="A192" s="19">
        <v>901371128</v>
      </c>
      <c r="B192" s="19" t="s">
        <v>390</v>
      </c>
      <c r="C192" s="19" t="s">
        <v>453</v>
      </c>
      <c r="D192" s="23" t="str">
        <f t="shared" si="6"/>
        <v>901371128_FEGS5800</v>
      </c>
      <c r="E192" s="20">
        <v>80832</v>
      </c>
      <c r="F192" s="21">
        <v>44756</v>
      </c>
      <c r="G192" s="22" t="s">
        <v>629</v>
      </c>
      <c r="H192" s="25">
        <v>80832</v>
      </c>
      <c r="I192" s="22">
        <v>1910249281</v>
      </c>
      <c r="J192" s="25">
        <v>0</v>
      </c>
      <c r="K192" s="25">
        <v>0</v>
      </c>
      <c r="L192" s="22"/>
      <c r="M192" s="26"/>
      <c r="N192" s="25">
        <v>0</v>
      </c>
      <c r="O192" s="22" t="s">
        <v>622</v>
      </c>
      <c r="P192" s="26">
        <v>44756</v>
      </c>
      <c r="Q192" s="26">
        <v>44764</v>
      </c>
      <c r="R192" s="26"/>
      <c r="S192" s="25">
        <v>80832</v>
      </c>
      <c r="T192" s="25">
        <v>0</v>
      </c>
      <c r="U192" s="25">
        <v>0</v>
      </c>
      <c r="V192" s="27"/>
      <c r="W192" s="27"/>
      <c r="X192" s="25">
        <v>0</v>
      </c>
    </row>
    <row r="193" spans="1:24" hidden="1" x14ac:dyDescent="0.2">
      <c r="A193" s="19">
        <v>901371128</v>
      </c>
      <c r="B193" s="19" t="s">
        <v>390</v>
      </c>
      <c r="C193" s="19" t="s">
        <v>455</v>
      </c>
      <c r="D193" s="23" t="str">
        <f t="shared" si="6"/>
        <v>901371128_FEGS6222</v>
      </c>
      <c r="E193" s="20">
        <v>80832</v>
      </c>
      <c r="F193" s="21">
        <v>44784</v>
      </c>
      <c r="G193" s="22" t="s">
        <v>629</v>
      </c>
      <c r="H193" s="25">
        <v>80832</v>
      </c>
      <c r="I193" s="22">
        <v>1222194673</v>
      </c>
      <c r="J193" s="25">
        <v>0</v>
      </c>
      <c r="K193" s="25">
        <v>0</v>
      </c>
      <c r="L193" s="22"/>
      <c r="M193" s="26"/>
      <c r="N193" s="25">
        <v>0</v>
      </c>
      <c r="O193" s="22" t="s">
        <v>622</v>
      </c>
      <c r="P193" s="26">
        <v>44784</v>
      </c>
      <c r="Q193" s="26">
        <v>44789</v>
      </c>
      <c r="R193" s="26"/>
      <c r="S193" s="25">
        <v>80832</v>
      </c>
      <c r="T193" s="25">
        <v>0</v>
      </c>
      <c r="U193" s="25">
        <v>0</v>
      </c>
      <c r="V193" s="27"/>
      <c r="W193" s="27"/>
      <c r="X193" s="25">
        <v>80832</v>
      </c>
    </row>
    <row r="194" spans="1:24" hidden="1" x14ac:dyDescent="0.2">
      <c r="A194" s="19">
        <v>901371128</v>
      </c>
      <c r="B194" s="19" t="s">
        <v>390</v>
      </c>
      <c r="C194" s="19" t="s">
        <v>408</v>
      </c>
      <c r="D194" s="23" t="str">
        <f t="shared" si="6"/>
        <v>901371128_FEGS1112</v>
      </c>
      <c r="E194" s="20">
        <v>60000</v>
      </c>
      <c r="F194" s="21">
        <v>44326</v>
      </c>
      <c r="G194" s="22" t="s">
        <v>629</v>
      </c>
      <c r="H194" s="25">
        <v>0</v>
      </c>
      <c r="I194" s="22"/>
      <c r="J194" s="25">
        <v>0</v>
      </c>
      <c r="K194" s="25">
        <v>0</v>
      </c>
      <c r="L194" s="22"/>
      <c r="M194" s="26"/>
      <c r="N194" s="25">
        <v>0</v>
      </c>
      <c r="O194" s="22" t="s">
        <v>622</v>
      </c>
      <c r="P194" s="26">
        <v>44326</v>
      </c>
      <c r="Q194" s="26">
        <v>44361</v>
      </c>
      <c r="R194" s="26"/>
      <c r="S194" s="25">
        <v>120000</v>
      </c>
      <c r="T194" s="25">
        <v>0</v>
      </c>
      <c r="U194" s="25">
        <v>0</v>
      </c>
      <c r="V194" s="27"/>
      <c r="W194" s="27"/>
      <c r="X194" s="25">
        <v>0</v>
      </c>
    </row>
    <row r="195" spans="1:24" hidden="1" x14ac:dyDescent="0.2">
      <c r="A195" s="19">
        <v>901371128</v>
      </c>
      <c r="B195" s="19" t="s">
        <v>390</v>
      </c>
      <c r="C195" s="19" t="s">
        <v>599</v>
      </c>
      <c r="D195" s="23" t="str">
        <f t="shared" ref="D195" si="7">+CONCATENATE(A195,"_",C195)</f>
        <v>901371128_FEGS2150</v>
      </c>
      <c r="E195" s="20">
        <v>122300</v>
      </c>
      <c r="F195" s="21">
        <v>44446</v>
      </c>
      <c r="G195" s="22" t="s">
        <v>629</v>
      </c>
      <c r="H195" s="25">
        <v>0</v>
      </c>
      <c r="I195" s="22"/>
      <c r="J195" s="25">
        <v>687692159.63999999</v>
      </c>
      <c r="K195" s="25">
        <v>0</v>
      </c>
      <c r="L195" s="22">
        <v>2201106133</v>
      </c>
      <c r="M195" s="26">
        <v>44453</v>
      </c>
      <c r="N195" s="25">
        <v>687692159.63999999</v>
      </c>
      <c r="O195" s="22"/>
      <c r="P195" s="26"/>
      <c r="Q195" s="26"/>
      <c r="R195" s="26"/>
      <c r="S195" s="25">
        <v>0</v>
      </c>
      <c r="T195" s="25">
        <v>0</v>
      </c>
      <c r="U195" s="25">
        <v>0</v>
      </c>
      <c r="V195" s="27"/>
      <c r="W195" s="27"/>
      <c r="X195" s="25">
        <v>0</v>
      </c>
    </row>
    <row r="196" spans="1:24" x14ac:dyDescent="0.2">
      <c r="A196" s="19">
        <v>901371128</v>
      </c>
      <c r="B196" s="19" t="s">
        <v>390</v>
      </c>
      <c r="C196" s="19" t="s">
        <v>674</v>
      </c>
      <c r="D196" s="23" t="s">
        <v>675</v>
      </c>
      <c r="E196" s="20">
        <v>2382000</v>
      </c>
      <c r="F196" s="21">
        <v>45310</v>
      </c>
      <c r="G196" s="22" t="s">
        <v>628</v>
      </c>
      <c r="H196" s="25">
        <v>0</v>
      </c>
      <c r="I196" s="22"/>
      <c r="J196" s="25">
        <v>0</v>
      </c>
      <c r="K196" s="25">
        <v>0</v>
      </c>
      <c r="L196" s="22"/>
      <c r="M196" s="26"/>
      <c r="N196" s="25">
        <v>0</v>
      </c>
      <c r="O196" s="22" t="s">
        <v>621</v>
      </c>
      <c r="P196" s="26">
        <v>45310</v>
      </c>
      <c r="Q196" s="26">
        <v>45323</v>
      </c>
      <c r="R196" s="26"/>
      <c r="S196" s="25">
        <v>2382000</v>
      </c>
      <c r="T196" s="25">
        <f>+S196</f>
        <v>2382000</v>
      </c>
      <c r="U196" s="25">
        <f>+T196</f>
        <v>2382000</v>
      </c>
      <c r="V196" s="27" t="s">
        <v>676</v>
      </c>
      <c r="W196" s="27" t="s">
        <v>677</v>
      </c>
      <c r="X196" s="25">
        <v>0</v>
      </c>
    </row>
  </sheetData>
  <sheetProtection formatCells="0" formatColumns="0" formatRows="0" insertColumns="0" insertRows="0" insertHyperlinks="0" deleteColumns="0" deleteRows="0" sort="0" autoFilter="0" pivotTables="0"/>
  <autoFilter ref="A2:X196">
    <filterColumn colId="4">
      <filters>
        <filter val="2.382.000,00"/>
      </filters>
    </filterColumn>
    <filterColumn colId="6">
      <filters>
        <filter val="Factura devuelta"/>
      </filters>
    </filterColumn>
  </autoFilter>
  <pageMargins left="0.69999998807907104" right="0.69999998807907104" top="0.75" bottom="0.75" header="0.30000001192092896" footer="0.30000001192092896"/>
  <pageSetup orientation="portrait" errors="blank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opLeftCell="A11" zoomScaleNormal="100" workbookViewId="0">
      <selection activeCell="I20" sqref="I20"/>
    </sheetView>
  </sheetViews>
  <sheetFormatPr baseColWidth="10" defaultRowHeight="12.5" x14ac:dyDescent="0.25"/>
  <cols>
    <col min="1" max="1" width="1.09765625" style="43" customWidth="1"/>
    <col min="2" max="2" width="11.19921875" style="43"/>
    <col min="3" max="3" width="19.296875" style="43" customWidth="1"/>
    <col min="4" max="4" width="12.69921875" style="43" customWidth="1"/>
    <col min="5" max="8" width="11.19921875" style="43"/>
    <col min="9" max="9" width="24.796875" style="43" customWidth="1"/>
    <col min="10" max="10" width="15.3984375" style="43" customWidth="1"/>
    <col min="11" max="11" width="1.8984375" style="43" customWidth="1"/>
    <col min="12" max="12" width="11.19921875" style="43"/>
    <col min="13" max="13" width="22.5" style="43" bestFit="1" customWidth="1"/>
    <col min="14" max="225" width="11.19921875" style="43"/>
    <col min="226" max="226" width="4.8984375" style="43" customWidth="1"/>
    <col min="227" max="227" width="11.19921875" style="43"/>
    <col min="228" max="228" width="19.296875" style="43" customWidth="1"/>
    <col min="229" max="229" width="12.69921875" style="43" customWidth="1"/>
    <col min="230" max="233" width="11.19921875" style="43"/>
    <col min="234" max="234" width="24.796875" style="43" customWidth="1"/>
    <col min="235" max="235" width="15.3984375" style="43" customWidth="1"/>
    <col min="236" max="236" width="1.8984375" style="43" customWidth="1"/>
    <col min="237" max="481" width="11.19921875" style="43"/>
    <col min="482" max="482" width="4.8984375" style="43" customWidth="1"/>
    <col min="483" max="483" width="11.19921875" style="43"/>
    <col min="484" max="484" width="19.296875" style="43" customWidth="1"/>
    <col min="485" max="485" width="12.69921875" style="43" customWidth="1"/>
    <col min="486" max="489" width="11.19921875" style="43"/>
    <col min="490" max="490" width="24.796875" style="43" customWidth="1"/>
    <col min="491" max="491" width="15.3984375" style="43" customWidth="1"/>
    <col min="492" max="492" width="1.8984375" style="43" customWidth="1"/>
    <col min="493" max="737" width="11.19921875" style="43"/>
    <col min="738" max="738" width="4.8984375" style="43" customWidth="1"/>
    <col min="739" max="739" width="11.19921875" style="43"/>
    <col min="740" max="740" width="19.296875" style="43" customWidth="1"/>
    <col min="741" max="741" width="12.69921875" style="43" customWidth="1"/>
    <col min="742" max="745" width="11.19921875" style="43"/>
    <col min="746" max="746" width="24.796875" style="43" customWidth="1"/>
    <col min="747" max="747" width="15.3984375" style="43" customWidth="1"/>
    <col min="748" max="748" width="1.8984375" style="43" customWidth="1"/>
    <col min="749" max="993" width="11.19921875" style="43"/>
    <col min="994" max="994" width="4.8984375" style="43" customWidth="1"/>
    <col min="995" max="995" width="11.19921875" style="43"/>
    <col min="996" max="996" width="19.296875" style="43" customWidth="1"/>
    <col min="997" max="997" width="12.69921875" style="43" customWidth="1"/>
    <col min="998" max="1001" width="11.19921875" style="43"/>
    <col min="1002" max="1002" width="24.796875" style="43" customWidth="1"/>
    <col min="1003" max="1003" width="15.3984375" style="43" customWidth="1"/>
    <col min="1004" max="1004" width="1.8984375" style="43" customWidth="1"/>
    <col min="1005" max="1249" width="11.19921875" style="43"/>
    <col min="1250" max="1250" width="4.8984375" style="43" customWidth="1"/>
    <col min="1251" max="1251" width="11.19921875" style="43"/>
    <col min="1252" max="1252" width="19.296875" style="43" customWidth="1"/>
    <col min="1253" max="1253" width="12.69921875" style="43" customWidth="1"/>
    <col min="1254" max="1257" width="11.19921875" style="43"/>
    <col min="1258" max="1258" width="24.796875" style="43" customWidth="1"/>
    <col min="1259" max="1259" width="15.3984375" style="43" customWidth="1"/>
    <col min="1260" max="1260" width="1.8984375" style="43" customWidth="1"/>
    <col min="1261" max="1505" width="11.19921875" style="43"/>
    <col min="1506" max="1506" width="4.8984375" style="43" customWidth="1"/>
    <col min="1507" max="1507" width="11.19921875" style="43"/>
    <col min="1508" max="1508" width="19.296875" style="43" customWidth="1"/>
    <col min="1509" max="1509" width="12.69921875" style="43" customWidth="1"/>
    <col min="1510" max="1513" width="11.19921875" style="43"/>
    <col min="1514" max="1514" width="24.796875" style="43" customWidth="1"/>
    <col min="1515" max="1515" width="15.3984375" style="43" customWidth="1"/>
    <col min="1516" max="1516" width="1.8984375" style="43" customWidth="1"/>
    <col min="1517" max="1761" width="11.19921875" style="43"/>
    <col min="1762" max="1762" width="4.8984375" style="43" customWidth="1"/>
    <col min="1763" max="1763" width="11.19921875" style="43"/>
    <col min="1764" max="1764" width="19.296875" style="43" customWidth="1"/>
    <col min="1765" max="1765" width="12.69921875" style="43" customWidth="1"/>
    <col min="1766" max="1769" width="11.19921875" style="43"/>
    <col min="1770" max="1770" width="24.796875" style="43" customWidth="1"/>
    <col min="1771" max="1771" width="15.3984375" style="43" customWidth="1"/>
    <col min="1772" max="1772" width="1.8984375" style="43" customWidth="1"/>
    <col min="1773" max="2017" width="11.19921875" style="43"/>
    <col min="2018" max="2018" width="4.8984375" style="43" customWidth="1"/>
    <col min="2019" max="2019" width="11.19921875" style="43"/>
    <col min="2020" max="2020" width="19.296875" style="43" customWidth="1"/>
    <col min="2021" max="2021" width="12.69921875" style="43" customWidth="1"/>
    <col min="2022" max="2025" width="11.19921875" style="43"/>
    <col min="2026" max="2026" width="24.796875" style="43" customWidth="1"/>
    <col min="2027" max="2027" width="15.3984375" style="43" customWidth="1"/>
    <col min="2028" max="2028" width="1.8984375" style="43" customWidth="1"/>
    <col min="2029" max="2273" width="11.19921875" style="43"/>
    <col min="2274" max="2274" width="4.8984375" style="43" customWidth="1"/>
    <col min="2275" max="2275" width="11.19921875" style="43"/>
    <col min="2276" max="2276" width="19.296875" style="43" customWidth="1"/>
    <col min="2277" max="2277" width="12.69921875" style="43" customWidth="1"/>
    <col min="2278" max="2281" width="11.19921875" style="43"/>
    <col min="2282" max="2282" width="24.796875" style="43" customWidth="1"/>
    <col min="2283" max="2283" width="15.3984375" style="43" customWidth="1"/>
    <col min="2284" max="2284" width="1.8984375" style="43" customWidth="1"/>
    <col min="2285" max="2529" width="11.19921875" style="43"/>
    <col min="2530" max="2530" width="4.8984375" style="43" customWidth="1"/>
    <col min="2531" max="2531" width="11.19921875" style="43"/>
    <col min="2532" max="2532" width="19.296875" style="43" customWidth="1"/>
    <col min="2533" max="2533" width="12.69921875" style="43" customWidth="1"/>
    <col min="2534" max="2537" width="11.19921875" style="43"/>
    <col min="2538" max="2538" width="24.796875" style="43" customWidth="1"/>
    <col min="2539" max="2539" width="15.3984375" style="43" customWidth="1"/>
    <col min="2540" max="2540" width="1.8984375" style="43" customWidth="1"/>
    <col min="2541" max="2785" width="11.19921875" style="43"/>
    <col min="2786" max="2786" width="4.8984375" style="43" customWidth="1"/>
    <col min="2787" max="2787" width="11.19921875" style="43"/>
    <col min="2788" max="2788" width="19.296875" style="43" customWidth="1"/>
    <col min="2789" max="2789" width="12.69921875" style="43" customWidth="1"/>
    <col min="2790" max="2793" width="11.19921875" style="43"/>
    <col min="2794" max="2794" width="24.796875" style="43" customWidth="1"/>
    <col min="2795" max="2795" width="15.3984375" style="43" customWidth="1"/>
    <col min="2796" max="2796" width="1.8984375" style="43" customWidth="1"/>
    <col min="2797" max="3041" width="11.19921875" style="43"/>
    <col min="3042" max="3042" width="4.8984375" style="43" customWidth="1"/>
    <col min="3043" max="3043" width="11.19921875" style="43"/>
    <col min="3044" max="3044" width="19.296875" style="43" customWidth="1"/>
    <col min="3045" max="3045" width="12.69921875" style="43" customWidth="1"/>
    <col min="3046" max="3049" width="11.19921875" style="43"/>
    <col min="3050" max="3050" width="24.796875" style="43" customWidth="1"/>
    <col min="3051" max="3051" width="15.3984375" style="43" customWidth="1"/>
    <col min="3052" max="3052" width="1.8984375" style="43" customWidth="1"/>
    <col min="3053" max="3297" width="11.19921875" style="43"/>
    <col min="3298" max="3298" width="4.8984375" style="43" customWidth="1"/>
    <col min="3299" max="3299" width="11.19921875" style="43"/>
    <col min="3300" max="3300" width="19.296875" style="43" customWidth="1"/>
    <col min="3301" max="3301" width="12.69921875" style="43" customWidth="1"/>
    <col min="3302" max="3305" width="11.19921875" style="43"/>
    <col min="3306" max="3306" width="24.796875" style="43" customWidth="1"/>
    <col min="3307" max="3307" width="15.3984375" style="43" customWidth="1"/>
    <col min="3308" max="3308" width="1.8984375" style="43" customWidth="1"/>
    <col min="3309" max="3553" width="11.19921875" style="43"/>
    <col min="3554" max="3554" width="4.8984375" style="43" customWidth="1"/>
    <col min="3555" max="3555" width="11.19921875" style="43"/>
    <col min="3556" max="3556" width="19.296875" style="43" customWidth="1"/>
    <col min="3557" max="3557" width="12.69921875" style="43" customWidth="1"/>
    <col min="3558" max="3561" width="11.19921875" style="43"/>
    <col min="3562" max="3562" width="24.796875" style="43" customWidth="1"/>
    <col min="3563" max="3563" width="15.3984375" style="43" customWidth="1"/>
    <col min="3564" max="3564" width="1.8984375" style="43" customWidth="1"/>
    <col min="3565" max="3809" width="11.19921875" style="43"/>
    <col min="3810" max="3810" width="4.8984375" style="43" customWidth="1"/>
    <col min="3811" max="3811" width="11.19921875" style="43"/>
    <col min="3812" max="3812" width="19.296875" style="43" customWidth="1"/>
    <col min="3813" max="3813" width="12.69921875" style="43" customWidth="1"/>
    <col min="3814" max="3817" width="11.19921875" style="43"/>
    <col min="3818" max="3818" width="24.796875" style="43" customWidth="1"/>
    <col min="3819" max="3819" width="15.3984375" style="43" customWidth="1"/>
    <col min="3820" max="3820" width="1.8984375" style="43" customWidth="1"/>
    <col min="3821" max="4065" width="11.19921875" style="43"/>
    <col min="4066" max="4066" width="4.8984375" style="43" customWidth="1"/>
    <col min="4067" max="4067" width="11.19921875" style="43"/>
    <col min="4068" max="4068" width="19.296875" style="43" customWidth="1"/>
    <col min="4069" max="4069" width="12.69921875" style="43" customWidth="1"/>
    <col min="4070" max="4073" width="11.19921875" style="43"/>
    <col min="4074" max="4074" width="24.796875" style="43" customWidth="1"/>
    <col min="4075" max="4075" width="15.3984375" style="43" customWidth="1"/>
    <col min="4076" max="4076" width="1.8984375" style="43" customWidth="1"/>
    <col min="4077" max="4321" width="11.19921875" style="43"/>
    <col min="4322" max="4322" width="4.8984375" style="43" customWidth="1"/>
    <col min="4323" max="4323" width="11.19921875" style="43"/>
    <col min="4324" max="4324" width="19.296875" style="43" customWidth="1"/>
    <col min="4325" max="4325" width="12.69921875" style="43" customWidth="1"/>
    <col min="4326" max="4329" width="11.19921875" style="43"/>
    <col min="4330" max="4330" width="24.796875" style="43" customWidth="1"/>
    <col min="4331" max="4331" width="15.3984375" style="43" customWidth="1"/>
    <col min="4332" max="4332" width="1.8984375" style="43" customWidth="1"/>
    <col min="4333" max="4577" width="11.19921875" style="43"/>
    <col min="4578" max="4578" width="4.8984375" style="43" customWidth="1"/>
    <col min="4579" max="4579" width="11.19921875" style="43"/>
    <col min="4580" max="4580" width="19.296875" style="43" customWidth="1"/>
    <col min="4581" max="4581" width="12.69921875" style="43" customWidth="1"/>
    <col min="4582" max="4585" width="11.19921875" style="43"/>
    <col min="4586" max="4586" width="24.796875" style="43" customWidth="1"/>
    <col min="4587" max="4587" width="15.3984375" style="43" customWidth="1"/>
    <col min="4588" max="4588" width="1.8984375" style="43" customWidth="1"/>
    <col min="4589" max="4833" width="11.19921875" style="43"/>
    <col min="4834" max="4834" width="4.8984375" style="43" customWidth="1"/>
    <col min="4835" max="4835" width="11.19921875" style="43"/>
    <col min="4836" max="4836" width="19.296875" style="43" customWidth="1"/>
    <col min="4837" max="4837" width="12.69921875" style="43" customWidth="1"/>
    <col min="4838" max="4841" width="11.19921875" style="43"/>
    <col min="4842" max="4842" width="24.796875" style="43" customWidth="1"/>
    <col min="4843" max="4843" width="15.3984375" style="43" customWidth="1"/>
    <col min="4844" max="4844" width="1.8984375" style="43" customWidth="1"/>
    <col min="4845" max="5089" width="11.19921875" style="43"/>
    <col min="5090" max="5090" width="4.8984375" style="43" customWidth="1"/>
    <col min="5091" max="5091" width="11.19921875" style="43"/>
    <col min="5092" max="5092" width="19.296875" style="43" customWidth="1"/>
    <col min="5093" max="5093" width="12.69921875" style="43" customWidth="1"/>
    <col min="5094" max="5097" width="11.19921875" style="43"/>
    <col min="5098" max="5098" width="24.796875" style="43" customWidth="1"/>
    <col min="5099" max="5099" width="15.3984375" style="43" customWidth="1"/>
    <col min="5100" max="5100" width="1.8984375" style="43" customWidth="1"/>
    <col min="5101" max="5345" width="11.19921875" style="43"/>
    <col min="5346" max="5346" width="4.8984375" style="43" customWidth="1"/>
    <col min="5347" max="5347" width="11.19921875" style="43"/>
    <col min="5348" max="5348" width="19.296875" style="43" customWidth="1"/>
    <col min="5349" max="5349" width="12.69921875" style="43" customWidth="1"/>
    <col min="5350" max="5353" width="11.19921875" style="43"/>
    <col min="5354" max="5354" width="24.796875" style="43" customWidth="1"/>
    <col min="5355" max="5355" width="15.3984375" style="43" customWidth="1"/>
    <col min="5356" max="5356" width="1.8984375" style="43" customWidth="1"/>
    <col min="5357" max="5601" width="11.19921875" style="43"/>
    <col min="5602" max="5602" width="4.8984375" style="43" customWidth="1"/>
    <col min="5603" max="5603" width="11.19921875" style="43"/>
    <col min="5604" max="5604" width="19.296875" style="43" customWidth="1"/>
    <col min="5605" max="5605" width="12.69921875" style="43" customWidth="1"/>
    <col min="5606" max="5609" width="11.19921875" style="43"/>
    <col min="5610" max="5610" width="24.796875" style="43" customWidth="1"/>
    <col min="5611" max="5611" width="15.3984375" style="43" customWidth="1"/>
    <col min="5612" max="5612" width="1.8984375" style="43" customWidth="1"/>
    <col min="5613" max="5857" width="11.19921875" style="43"/>
    <col min="5858" max="5858" width="4.8984375" style="43" customWidth="1"/>
    <col min="5859" max="5859" width="11.19921875" style="43"/>
    <col min="5860" max="5860" width="19.296875" style="43" customWidth="1"/>
    <col min="5861" max="5861" width="12.69921875" style="43" customWidth="1"/>
    <col min="5862" max="5865" width="11.19921875" style="43"/>
    <col min="5866" max="5866" width="24.796875" style="43" customWidth="1"/>
    <col min="5867" max="5867" width="15.3984375" style="43" customWidth="1"/>
    <col min="5868" max="5868" width="1.8984375" style="43" customWidth="1"/>
    <col min="5869" max="6113" width="11.19921875" style="43"/>
    <col min="6114" max="6114" width="4.8984375" style="43" customWidth="1"/>
    <col min="6115" max="6115" width="11.19921875" style="43"/>
    <col min="6116" max="6116" width="19.296875" style="43" customWidth="1"/>
    <col min="6117" max="6117" width="12.69921875" style="43" customWidth="1"/>
    <col min="6118" max="6121" width="11.19921875" style="43"/>
    <col min="6122" max="6122" width="24.796875" style="43" customWidth="1"/>
    <col min="6123" max="6123" width="15.3984375" style="43" customWidth="1"/>
    <col min="6124" max="6124" width="1.8984375" style="43" customWidth="1"/>
    <col min="6125" max="6369" width="11.19921875" style="43"/>
    <col min="6370" max="6370" width="4.8984375" style="43" customWidth="1"/>
    <col min="6371" max="6371" width="11.19921875" style="43"/>
    <col min="6372" max="6372" width="19.296875" style="43" customWidth="1"/>
    <col min="6373" max="6373" width="12.69921875" style="43" customWidth="1"/>
    <col min="6374" max="6377" width="11.19921875" style="43"/>
    <col min="6378" max="6378" width="24.796875" style="43" customWidth="1"/>
    <col min="6379" max="6379" width="15.3984375" style="43" customWidth="1"/>
    <col min="6380" max="6380" width="1.8984375" style="43" customWidth="1"/>
    <col min="6381" max="6625" width="11.19921875" style="43"/>
    <col min="6626" max="6626" width="4.8984375" style="43" customWidth="1"/>
    <col min="6627" max="6627" width="11.19921875" style="43"/>
    <col min="6628" max="6628" width="19.296875" style="43" customWidth="1"/>
    <col min="6629" max="6629" width="12.69921875" style="43" customWidth="1"/>
    <col min="6630" max="6633" width="11.19921875" style="43"/>
    <col min="6634" max="6634" width="24.796875" style="43" customWidth="1"/>
    <col min="6635" max="6635" width="15.3984375" style="43" customWidth="1"/>
    <col min="6636" max="6636" width="1.8984375" style="43" customWidth="1"/>
    <col min="6637" max="6881" width="11.19921875" style="43"/>
    <col min="6882" max="6882" width="4.8984375" style="43" customWidth="1"/>
    <col min="6883" max="6883" width="11.19921875" style="43"/>
    <col min="6884" max="6884" width="19.296875" style="43" customWidth="1"/>
    <col min="6885" max="6885" width="12.69921875" style="43" customWidth="1"/>
    <col min="6886" max="6889" width="11.19921875" style="43"/>
    <col min="6890" max="6890" width="24.796875" style="43" customWidth="1"/>
    <col min="6891" max="6891" width="15.3984375" style="43" customWidth="1"/>
    <col min="6892" max="6892" width="1.8984375" style="43" customWidth="1"/>
    <col min="6893" max="7137" width="11.19921875" style="43"/>
    <col min="7138" max="7138" width="4.8984375" style="43" customWidth="1"/>
    <col min="7139" max="7139" width="11.19921875" style="43"/>
    <col min="7140" max="7140" width="19.296875" style="43" customWidth="1"/>
    <col min="7141" max="7141" width="12.69921875" style="43" customWidth="1"/>
    <col min="7142" max="7145" width="11.19921875" style="43"/>
    <col min="7146" max="7146" width="24.796875" style="43" customWidth="1"/>
    <col min="7147" max="7147" width="15.3984375" style="43" customWidth="1"/>
    <col min="7148" max="7148" width="1.8984375" style="43" customWidth="1"/>
    <col min="7149" max="7393" width="11.19921875" style="43"/>
    <col min="7394" max="7394" width="4.8984375" style="43" customWidth="1"/>
    <col min="7395" max="7395" width="11.19921875" style="43"/>
    <col min="7396" max="7396" width="19.296875" style="43" customWidth="1"/>
    <col min="7397" max="7397" width="12.69921875" style="43" customWidth="1"/>
    <col min="7398" max="7401" width="11.19921875" style="43"/>
    <col min="7402" max="7402" width="24.796875" style="43" customWidth="1"/>
    <col min="7403" max="7403" width="15.3984375" style="43" customWidth="1"/>
    <col min="7404" max="7404" width="1.8984375" style="43" customWidth="1"/>
    <col min="7405" max="7649" width="11.19921875" style="43"/>
    <col min="7650" max="7650" width="4.8984375" style="43" customWidth="1"/>
    <col min="7651" max="7651" width="11.19921875" style="43"/>
    <col min="7652" max="7652" width="19.296875" style="43" customWidth="1"/>
    <col min="7653" max="7653" width="12.69921875" style="43" customWidth="1"/>
    <col min="7654" max="7657" width="11.19921875" style="43"/>
    <col min="7658" max="7658" width="24.796875" style="43" customWidth="1"/>
    <col min="7659" max="7659" width="15.3984375" style="43" customWidth="1"/>
    <col min="7660" max="7660" width="1.8984375" style="43" customWidth="1"/>
    <col min="7661" max="7905" width="11.19921875" style="43"/>
    <col min="7906" max="7906" width="4.8984375" style="43" customWidth="1"/>
    <col min="7907" max="7907" width="11.19921875" style="43"/>
    <col min="7908" max="7908" width="19.296875" style="43" customWidth="1"/>
    <col min="7909" max="7909" width="12.69921875" style="43" customWidth="1"/>
    <col min="7910" max="7913" width="11.19921875" style="43"/>
    <col min="7914" max="7914" width="24.796875" style="43" customWidth="1"/>
    <col min="7915" max="7915" width="15.3984375" style="43" customWidth="1"/>
    <col min="7916" max="7916" width="1.8984375" style="43" customWidth="1"/>
    <col min="7917" max="8161" width="11.19921875" style="43"/>
    <col min="8162" max="8162" width="4.8984375" style="43" customWidth="1"/>
    <col min="8163" max="8163" width="11.19921875" style="43"/>
    <col min="8164" max="8164" width="19.296875" style="43" customWidth="1"/>
    <col min="8165" max="8165" width="12.69921875" style="43" customWidth="1"/>
    <col min="8166" max="8169" width="11.19921875" style="43"/>
    <col min="8170" max="8170" width="24.796875" style="43" customWidth="1"/>
    <col min="8171" max="8171" width="15.3984375" style="43" customWidth="1"/>
    <col min="8172" max="8172" width="1.8984375" style="43" customWidth="1"/>
    <col min="8173" max="8417" width="11.19921875" style="43"/>
    <col min="8418" max="8418" width="4.8984375" style="43" customWidth="1"/>
    <col min="8419" max="8419" width="11.19921875" style="43"/>
    <col min="8420" max="8420" width="19.296875" style="43" customWidth="1"/>
    <col min="8421" max="8421" width="12.69921875" style="43" customWidth="1"/>
    <col min="8422" max="8425" width="11.19921875" style="43"/>
    <col min="8426" max="8426" width="24.796875" style="43" customWidth="1"/>
    <col min="8427" max="8427" width="15.3984375" style="43" customWidth="1"/>
    <col min="8428" max="8428" width="1.8984375" style="43" customWidth="1"/>
    <col min="8429" max="8673" width="11.19921875" style="43"/>
    <col min="8674" max="8674" width="4.8984375" style="43" customWidth="1"/>
    <col min="8675" max="8675" width="11.19921875" style="43"/>
    <col min="8676" max="8676" width="19.296875" style="43" customWidth="1"/>
    <col min="8677" max="8677" width="12.69921875" style="43" customWidth="1"/>
    <col min="8678" max="8681" width="11.19921875" style="43"/>
    <col min="8682" max="8682" width="24.796875" style="43" customWidth="1"/>
    <col min="8683" max="8683" width="15.3984375" style="43" customWidth="1"/>
    <col min="8684" max="8684" width="1.8984375" style="43" customWidth="1"/>
    <col min="8685" max="8929" width="11.19921875" style="43"/>
    <col min="8930" max="8930" width="4.8984375" style="43" customWidth="1"/>
    <col min="8931" max="8931" width="11.19921875" style="43"/>
    <col min="8932" max="8932" width="19.296875" style="43" customWidth="1"/>
    <col min="8933" max="8933" width="12.69921875" style="43" customWidth="1"/>
    <col min="8934" max="8937" width="11.19921875" style="43"/>
    <col min="8938" max="8938" width="24.796875" style="43" customWidth="1"/>
    <col min="8939" max="8939" width="15.3984375" style="43" customWidth="1"/>
    <col min="8940" max="8940" width="1.8984375" style="43" customWidth="1"/>
    <col min="8941" max="9185" width="11.19921875" style="43"/>
    <col min="9186" max="9186" width="4.8984375" style="43" customWidth="1"/>
    <col min="9187" max="9187" width="11.19921875" style="43"/>
    <col min="9188" max="9188" width="19.296875" style="43" customWidth="1"/>
    <col min="9189" max="9189" width="12.69921875" style="43" customWidth="1"/>
    <col min="9190" max="9193" width="11.19921875" style="43"/>
    <col min="9194" max="9194" width="24.796875" style="43" customWidth="1"/>
    <col min="9195" max="9195" width="15.3984375" style="43" customWidth="1"/>
    <col min="9196" max="9196" width="1.8984375" style="43" customWidth="1"/>
    <col min="9197" max="9441" width="11.19921875" style="43"/>
    <col min="9442" max="9442" width="4.8984375" style="43" customWidth="1"/>
    <col min="9443" max="9443" width="11.19921875" style="43"/>
    <col min="9444" max="9444" width="19.296875" style="43" customWidth="1"/>
    <col min="9445" max="9445" width="12.69921875" style="43" customWidth="1"/>
    <col min="9446" max="9449" width="11.19921875" style="43"/>
    <col min="9450" max="9450" width="24.796875" style="43" customWidth="1"/>
    <col min="9451" max="9451" width="15.3984375" style="43" customWidth="1"/>
    <col min="9452" max="9452" width="1.8984375" style="43" customWidth="1"/>
    <col min="9453" max="9697" width="11.19921875" style="43"/>
    <col min="9698" max="9698" width="4.8984375" style="43" customWidth="1"/>
    <col min="9699" max="9699" width="11.19921875" style="43"/>
    <col min="9700" max="9700" width="19.296875" style="43" customWidth="1"/>
    <col min="9701" max="9701" width="12.69921875" style="43" customWidth="1"/>
    <col min="9702" max="9705" width="11.19921875" style="43"/>
    <col min="9706" max="9706" width="24.796875" style="43" customWidth="1"/>
    <col min="9707" max="9707" width="15.3984375" style="43" customWidth="1"/>
    <col min="9708" max="9708" width="1.8984375" style="43" customWidth="1"/>
    <col min="9709" max="9953" width="11.19921875" style="43"/>
    <col min="9954" max="9954" width="4.8984375" style="43" customWidth="1"/>
    <col min="9955" max="9955" width="11.19921875" style="43"/>
    <col min="9956" max="9956" width="19.296875" style="43" customWidth="1"/>
    <col min="9957" max="9957" width="12.69921875" style="43" customWidth="1"/>
    <col min="9958" max="9961" width="11.19921875" style="43"/>
    <col min="9962" max="9962" width="24.796875" style="43" customWidth="1"/>
    <col min="9963" max="9963" width="15.3984375" style="43" customWidth="1"/>
    <col min="9964" max="9964" width="1.8984375" style="43" customWidth="1"/>
    <col min="9965" max="10209" width="11.19921875" style="43"/>
    <col min="10210" max="10210" width="4.8984375" style="43" customWidth="1"/>
    <col min="10211" max="10211" width="11.19921875" style="43"/>
    <col min="10212" max="10212" width="19.296875" style="43" customWidth="1"/>
    <col min="10213" max="10213" width="12.69921875" style="43" customWidth="1"/>
    <col min="10214" max="10217" width="11.19921875" style="43"/>
    <col min="10218" max="10218" width="24.796875" style="43" customWidth="1"/>
    <col min="10219" max="10219" width="15.3984375" style="43" customWidth="1"/>
    <col min="10220" max="10220" width="1.8984375" style="43" customWidth="1"/>
    <col min="10221" max="10465" width="11.19921875" style="43"/>
    <col min="10466" max="10466" width="4.8984375" style="43" customWidth="1"/>
    <col min="10467" max="10467" width="11.19921875" style="43"/>
    <col min="10468" max="10468" width="19.296875" style="43" customWidth="1"/>
    <col min="10469" max="10469" width="12.69921875" style="43" customWidth="1"/>
    <col min="10470" max="10473" width="11.19921875" style="43"/>
    <col min="10474" max="10474" width="24.796875" style="43" customWidth="1"/>
    <col min="10475" max="10475" width="15.3984375" style="43" customWidth="1"/>
    <col min="10476" max="10476" width="1.8984375" style="43" customWidth="1"/>
    <col min="10477" max="10721" width="11.19921875" style="43"/>
    <col min="10722" max="10722" width="4.8984375" style="43" customWidth="1"/>
    <col min="10723" max="10723" width="11.19921875" style="43"/>
    <col min="10724" max="10724" width="19.296875" style="43" customWidth="1"/>
    <col min="10725" max="10725" width="12.69921875" style="43" customWidth="1"/>
    <col min="10726" max="10729" width="11.19921875" style="43"/>
    <col min="10730" max="10730" width="24.796875" style="43" customWidth="1"/>
    <col min="10731" max="10731" width="15.3984375" style="43" customWidth="1"/>
    <col min="10732" max="10732" width="1.8984375" style="43" customWidth="1"/>
    <col min="10733" max="10977" width="11.19921875" style="43"/>
    <col min="10978" max="10978" width="4.8984375" style="43" customWidth="1"/>
    <col min="10979" max="10979" width="11.19921875" style="43"/>
    <col min="10980" max="10980" width="19.296875" style="43" customWidth="1"/>
    <col min="10981" max="10981" width="12.69921875" style="43" customWidth="1"/>
    <col min="10982" max="10985" width="11.19921875" style="43"/>
    <col min="10986" max="10986" width="24.796875" style="43" customWidth="1"/>
    <col min="10987" max="10987" width="15.3984375" style="43" customWidth="1"/>
    <col min="10988" max="10988" width="1.8984375" style="43" customWidth="1"/>
    <col min="10989" max="11233" width="11.19921875" style="43"/>
    <col min="11234" max="11234" width="4.8984375" style="43" customWidth="1"/>
    <col min="11235" max="11235" width="11.19921875" style="43"/>
    <col min="11236" max="11236" width="19.296875" style="43" customWidth="1"/>
    <col min="11237" max="11237" width="12.69921875" style="43" customWidth="1"/>
    <col min="11238" max="11241" width="11.19921875" style="43"/>
    <col min="11242" max="11242" width="24.796875" style="43" customWidth="1"/>
    <col min="11243" max="11243" width="15.3984375" style="43" customWidth="1"/>
    <col min="11244" max="11244" width="1.8984375" style="43" customWidth="1"/>
    <col min="11245" max="11489" width="11.19921875" style="43"/>
    <col min="11490" max="11490" width="4.8984375" style="43" customWidth="1"/>
    <col min="11491" max="11491" width="11.19921875" style="43"/>
    <col min="11492" max="11492" width="19.296875" style="43" customWidth="1"/>
    <col min="11493" max="11493" width="12.69921875" style="43" customWidth="1"/>
    <col min="11494" max="11497" width="11.19921875" style="43"/>
    <col min="11498" max="11498" width="24.796875" style="43" customWidth="1"/>
    <col min="11499" max="11499" width="15.3984375" style="43" customWidth="1"/>
    <col min="11500" max="11500" width="1.8984375" style="43" customWidth="1"/>
    <col min="11501" max="11745" width="11.19921875" style="43"/>
    <col min="11746" max="11746" width="4.8984375" style="43" customWidth="1"/>
    <col min="11747" max="11747" width="11.19921875" style="43"/>
    <col min="11748" max="11748" width="19.296875" style="43" customWidth="1"/>
    <col min="11749" max="11749" width="12.69921875" style="43" customWidth="1"/>
    <col min="11750" max="11753" width="11.19921875" style="43"/>
    <col min="11754" max="11754" width="24.796875" style="43" customWidth="1"/>
    <col min="11755" max="11755" width="15.3984375" style="43" customWidth="1"/>
    <col min="11756" max="11756" width="1.8984375" style="43" customWidth="1"/>
    <col min="11757" max="12001" width="11.19921875" style="43"/>
    <col min="12002" max="12002" width="4.8984375" style="43" customWidth="1"/>
    <col min="12003" max="12003" width="11.19921875" style="43"/>
    <col min="12004" max="12004" width="19.296875" style="43" customWidth="1"/>
    <col min="12005" max="12005" width="12.69921875" style="43" customWidth="1"/>
    <col min="12006" max="12009" width="11.19921875" style="43"/>
    <col min="12010" max="12010" width="24.796875" style="43" customWidth="1"/>
    <col min="12011" max="12011" width="15.3984375" style="43" customWidth="1"/>
    <col min="12012" max="12012" width="1.8984375" style="43" customWidth="1"/>
    <col min="12013" max="12257" width="11.19921875" style="43"/>
    <col min="12258" max="12258" width="4.8984375" style="43" customWidth="1"/>
    <col min="12259" max="12259" width="11.19921875" style="43"/>
    <col min="12260" max="12260" width="19.296875" style="43" customWidth="1"/>
    <col min="12261" max="12261" width="12.69921875" style="43" customWidth="1"/>
    <col min="12262" max="12265" width="11.19921875" style="43"/>
    <col min="12266" max="12266" width="24.796875" style="43" customWidth="1"/>
    <col min="12267" max="12267" width="15.3984375" style="43" customWidth="1"/>
    <col min="12268" max="12268" width="1.8984375" style="43" customWidth="1"/>
    <col min="12269" max="12513" width="11.19921875" style="43"/>
    <col min="12514" max="12514" width="4.8984375" style="43" customWidth="1"/>
    <col min="12515" max="12515" width="11.19921875" style="43"/>
    <col min="12516" max="12516" width="19.296875" style="43" customWidth="1"/>
    <col min="12517" max="12517" width="12.69921875" style="43" customWidth="1"/>
    <col min="12518" max="12521" width="11.19921875" style="43"/>
    <col min="12522" max="12522" width="24.796875" style="43" customWidth="1"/>
    <col min="12523" max="12523" width="15.3984375" style="43" customWidth="1"/>
    <col min="12524" max="12524" width="1.8984375" style="43" customWidth="1"/>
    <col min="12525" max="12769" width="11.19921875" style="43"/>
    <col min="12770" max="12770" width="4.8984375" style="43" customWidth="1"/>
    <col min="12771" max="12771" width="11.19921875" style="43"/>
    <col min="12772" max="12772" width="19.296875" style="43" customWidth="1"/>
    <col min="12773" max="12773" width="12.69921875" style="43" customWidth="1"/>
    <col min="12774" max="12777" width="11.19921875" style="43"/>
    <col min="12778" max="12778" width="24.796875" style="43" customWidth="1"/>
    <col min="12779" max="12779" width="15.3984375" style="43" customWidth="1"/>
    <col min="12780" max="12780" width="1.8984375" style="43" customWidth="1"/>
    <col min="12781" max="13025" width="11.19921875" style="43"/>
    <col min="13026" max="13026" width="4.8984375" style="43" customWidth="1"/>
    <col min="13027" max="13027" width="11.19921875" style="43"/>
    <col min="13028" max="13028" width="19.296875" style="43" customWidth="1"/>
    <col min="13029" max="13029" width="12.69921875" style="43" customWidth="1"/>
    <col min="13030" max="13033" width="11.19921875" style="43"/>
    <col min="13034" max="13034" width="24.796875" style="43" customWidth="1"/>
    <col min="13035" max="13035" width="15.3984375" style="43" customWidth="1"/>
    <col min="13036" max="13036" width="1.8984375" style="43" customWidth="1"/>
    <col min="13037" max="13281" width="11.19921875" style="43"/>
    <col min="13282" max="13282" width="4.8984375" style="43" customWidth="1"/>
    <col min="13283" max="13283" width="11.19921875" style="43"/>
    <col min="13284" max="13284" width="19.296875" style="43" customWidth="1"/>
    <col min="13285" max="13285" width="12.69921875" style="43" customWidth="1"/>
    <col min="13286" max="13289" width="11.19921875" style="43"/>
    <col min="13290" max="13290" width="24.796875" style="43" customWidth="1"/>
    <col min="13291" max="13291" width="15.3984375" style="43" customWidth="1"/>
    <col min="13292" max="13292" width="1.8984375" style="43" customWidth="1"/>
    <col min="13293" max="13537" width="11.19921875" style="43"/>
    <col min="13538" max="13538" width="4.8984375" style="43" customWidth="1"/>
    <col min="13539" max="13539" width="11.19921875" style="43"/>
    <col min="13540" max="13540" width="19.296875" style="43" customWidth="1"/>
    <col min="13541" max="13541" width="12.69921875" style="43" customWidth="1"/>
    <col min="13542" max="13545" width="11.19921875" style="43"/>
    <col min="13546" max="13546" width="24.796875" style="43" customWidth="1"/>
    <col min="13547" max="13547" width="15.3984375" style="43" customWidth="1"/>
    <col min="13548" max="13548" width="1.8984375" style="43" customWidth="1"/>
    <col min="13549" max="13793" width="11.19921875" style="43"/>
    <col min="13794" max="13794" width="4.8984375" style="43" customWidth="1"/>
    <col min="13795" max="13795" width="11.19921875" style="43"/>
    <col min="13796" max="13796" width="19.296875" style="43" customWidth="1"/>
    <col min="13797" max="13797" width="12.69921875" style="43" customWidth="1"/>
    <col min="13798" max="13801" width="11.19921875" style="43"/>
    <col min="13802" max="13802" width="24.796875" style="43" customWidth="1"/>
    <col min="13803" max="13803" width="15.3984375" style="43" customWidth="1"/>
    <col min="13804" max="13804" width="1.8984375" style="43" customWidth="1"/>
    <col min="13805" max="14049" width="11.19921875" style="43"/>
    <col min="14050" max="14050" width="4.8984375" style="43" customWidth="1"/>
    <col min="14051" max="14051" width="11.19921875" style="43"/>
    <col min="14052" max="14052" width="19.296875" style="43" customWidth="1"/>
    <col min="14053" max="14053" width="12.69921875" style="43" customWidth="1"/>
    <col min="14054" max="14057" width="11.19921875" style="43"/>
    <col min="14058" max="14058" width="24.796875" style="43" customWidth="1"/>
    <col min="14059" max="14059" width="15.3984375" style="43" customWidth="1"/>
    <col min="14060" max="14060" width="1.8984375" style="43" customWidth="1"/>
    <col min="14061" max="14305" width="11.19921875" style="43"/>
    <col min="14306" max="14306" width="4.8984375" style="43" customWidth="1"/>
    <col min="14307" max="14307" width="11.19921875" style="43"/>
    <col min="14308" max="14308" width="19.296875" style="43" customWidth="1"/>
    <col min="14309" max="14309" width="12.69921875" style="43" customWidth="1"/>
    <col min="14310" max="14313" width="11.19921875" style="43"/>
    <col min="14314" max="14314" width="24.796875" style="43" customWidth="1"/>
    <col min="14315" max="14315" width="15.3984375" style="43" customWidth="1"/>
    <col min="14316" max="14316" width="1.8984375" style="43" customWidth="1"/>
    <col min="14317" max="14561" width="11.19921875" style="43"/>
    <col min="14562" max="14562" width="4.8984375" style="43" customWidth="1"/>
    <col min="14563" max="14563" width="11.19921875" style="43"/>
    <col min="14564" max="14564" width="19.296875" style="43" customWidth="1"/>
    <col min="14565" max="14565" width="12.69921875" style="43" customWidth="1"/>
    <col min="14566" max="14569" width="11.19921875" style="43"/>
    <col min="14570" max="14570" width="24.796875" style="43" customWidth="1"/>
    <col min="14571" max="14571" width="15.3984375" style="43" customWidth="1"/>
    <col min="14572" max="14572" width="1.8984375" style="43" customWidth="1"/>
    <col min="14573" max="14817" width="11.19921875" style="43"/>
    <col min="14818" max="14818" width="4.8984375" style="43" customWidth="1"/>
    <col min="14819" max="14819" width="11.19921875" style="43"/>
    <col min="14820" max="14820" width="19.296875" style="43" customWidth="1"/>
    <col min="14821" max="14821" width="12.69921875" style="43" customWidth="1"/>
    <col min="14822" max="14825" width="11.19921875" style="43"/>
    <col min="14826" max="14826" width="24.796875" style="43" customWidth="1"/>
    <col min="14827" max="14827" width="15.3984375" style="43" customWidth="1"/>
    <col min="14828" max="14828" width="1.8984375" style="43" customWidth="1"/>
    <col min="14829" max="15073" width="11.19921875" style="43"/>
    <col min="15074" max="15074" width="4.8984375" style="43" customWidth="1"/>
    <col min="15075" max="15075" width="11.19921875" style="43"/>
    <col min="15076" max="15076" width="19.296875" style="43" customWidth="1"/>
    <col min="15077" max="15077" width="12.69921875" style="43" customWidth="1"/>
    <col min="15078" max="15081" width="11.19921875" style="43"/>
    <col min="15082" max="15082" width="24.796875" style="43" customWidth="1"/>
    <col min="15083" max="15083" width="15.3984375" style="43" customWidth="1"/>
    <col min="15084" max="15084" width="1.8984375" style="43" customWidth="1"/>
    <col min="15085" max="15329" width="11.19921875" style="43"/>
    <col min="15330" max="15330" width="4.8984375" style="43" customWidth="1"/>
    <col min="15331" max="15331" width="11.19921875" style="43"/>
    <col min="15332" max="15332" width="19.296875" style="43" customWidth="1"/>
    <col min="15333" max="15333" width="12.69921875" style="43" customWidth="1"/>
    <col min="15334" max="15337" width="11.19921875" style="43"/>
    <col min="15338" max="15338" width="24.796875" style="43" customWidth="1"/>
    <col min="15339" max="15339" width="15.3984375" style="43" customWidth="1"/>
    <col min="15340" max="15340" width="1.8984375" style="43" customWidth="1"/>
    <col min="15341" max="15585" width="11.19921875" style="43"/>
    <col min="15586" max="15586" width="4.8984375" style="43" customWidth="1"/>
    <col min="15587" max="15587" width="11.19921875" style="43"/>
    <col min="15588" max="15588" width="19.296875" style="43" customWidth="1"/>
    <col min="15589" max="15589" width="12.69921875" style="43" customWidth="1"/>
    <col min="15590" max="15593" width="11.19921875" style="43"/>
    <col min="15594" max="15594" width="24.796875" style="43" customWidth="1"/>
    <col min="15595" max="15595" width="15.3984375" style="43" customWidth="1"/>
    <col min="15596" max="15596" width="1.8984375" style="43" customWidth="1"/>
    <col min="15597" max="15841" width="11.19921875" style="43"/>
    <col min="15842" max="15842" width="4.8984375" style="43" customWidth="1"/>
    <col min="15843" max="15843" width="11.19921875" style="43"/>
    <col min="15844" max="15844" width="19.296875" style="43" customWidth="1"/>
    <col min="15845" max="15845" width="12.69921875" style="43" customWidth="1"/>
    <col min="15846" max="15849" width="11.19921875" style="43"/>
    <col min="15850" max="15850" width="24.796875" style="43" customWidth="1"/>
    <col min="15851" max="15851" width="15.3984375" style="43" customWidth="1"/>
    <col min="15852" max="15852" width="1.8984375" style="43" customWidth="1"/>
    <col min="15853" max="16097" width="11.19921875" style="43"/>
    <col min="16098" max="16098" width="4.8984375" style="43" customWidth="1"/>
    <col min="16099" max="16099" width="11.19921875" style="43"/>
    <col min="16100" max="16100" width="19.296875" style="43" customWidth="1"/>
    <col min="16101" max="16101" width="12.69921875" style="43" customWidth="1"/>
    <col min="16102" max="16105" width="11.19921875" style="43"/>
    <col min="16106" max="16106" width="24.796875" style="43" customWidth="1"/>
    <col min="16107" max="16107" width="15.3984375" style="43" customWidth="1"/>
    <col min="16108" max="16108" width="1.8984375" style="43" customWidth="1"/>
    <col min="16109" max="16384" width="11.19921875" style="43"/>
  </cols>
  <sheetData>
    <row r="1" spans="2:13" ht="6" customHeight="1" thickBot="1" x14ac:dyDescent="0.3"/>
    <row r="2" spans="2:13" ht="19.5" customHeight="1" x14ac:dyDescent="0.25">
      <c r="B2" s="44"/>
      <c r="C2" s="45"/>
      <c r="D2" s="92" t="s">
        <v>635</v>
      </c>
      <c r="E2" s="93"/>
      <c r="F2" s="93"/>
      <c r="G2" s="93"/>
      <c r="H2" s="93"/>
      <c r="I2" s="94"/>
      <c r="J2" s="98" t="s">
        <v>636</v>
      </c>
    </row>
    <row r="3" spans="2:13" ht="15.75" customHeight="1" thickBot="1" x14ac:dyDescent="0.3">
      <c r="B3" s="46"/>
      <c r="C3" s="47"/>
      <c r="D3" s="95"/>
      <c r="E3" s="96"/>
      <c r="F3" s="96"/>
      <c r="G3" s="96"/>
      <c r="H3" s="96"/>
      <c r="I3" s="97"/>
      <c r="J3" s="99"/>
    </row>
    <row r="4" spans="2:13" ht="13" x14ac:dyDescent="0.25">
      <c r="B4" s="46"/>
      <c r="C4" s="47"/>
      <c r="D4" s="48"/>
      <c r="E4" s="49"/>
      <c r="F4" s="49"/>
      <c r="G4" s="49"/>
      <c r="H4" s="49"/>
      <c r="I4" s="50"/>
      <c r="J4" s="51"/>
    </row>
    <row r="5" spans="2:13" ht="13" x14ac:dyDescent="0.25">
      <c r="B5" s="46"/>
      <c r="C5" s="47"/>
      <c r="D5" s="52" t="s">
        <v>637</v>
      </c>
      <c r="E5" s="53"/>
      <c r="F5" s="53"/>
      <c r="G5" s="53"/>
      <c r="H5" s="53"/>
      <c r="I5" s="54"/>
      <c r="J5" s="54" t="s">
        <v>638</v>
      </c>
    </row>
    <row r="6" spans="2:13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3" x14ac:dyDescent="0.25">
      <c r="B7" s="61"/>
      <c r="J7" s="62"/>
    </row>
    <row r="8" spans="2:13" x14ac:dyDescent="0.25">
      <c r="B8" s="61"/>
      <c r="J8" s="62"/>
    </row>
    <row r="9" spans="2:13" x14ac:dyDescent="0.25">
      <c r="B9" s="61"/>
      <c r="J9" s="62"/>
    </row>
    <row r="10" spans="2:13" ht="13" x14ac:dyDescent="0.3">
      <c r="B10" s="61"/>
      <c r="C10" s="63" t="s">
        <v>670</v>
      </c>
      <c r="E10" s="64"/>
      <c r="H10" s="65"/>
      <c r="J10" s="62"/>
      <c r="M10" s="65"/>
    </row>
    <row r="11" spans="2:13" x14ac:dyDescent="0.25">
      <c r="B11" s="61"/>
      <c r="J11" s="62"/>
    </row>
    <row r="12" spans="2:13" ht="13" x14ac:dyDescent="0.3">
      <c r="B12" s="61"/>
      <c r="C12" s="63" t="s">
        <v>668</v>
      </c>
      <c r="J12" s="62"/>
    </row>
    <row r="13" spans="2:13" ht="13" x14ac:dyDescent="0.3">
      <c r="B13" s="61"/>
      <c r="C13" s="63" t="s">
        <v>669</v>
      </c>
      <c r="J13" s="62"/>
    </row>
    <row r="14" spans="2:13" x14ac:dyDescent="0.25">
      <c r="B14" s="61"/>
      <c r="J14" s="62"/>
    </row>
    <row r="15" spans="2:13" x14ac:dyDescent="0.25">
      <c r="B15" s="61"/>
      <c r="C15" s="43" t="s">
        <v>639</v>
      </c>
      <c r="J15" s="62"/>
    </row>
    <row r="16" spans="2:13" x14ac:dyDescent="0.25">
      <c r="B16" s="61"/>
      <c r="C16" s="66"/>
      <c r="J16" s="62"/>
    </row>
    <row r="17" spans="2:10" ht="13" x14ac:dyDescent="0.3">
      <c r="B17" s="61"/>
      <c r="C17" s="43" t="s">
        <v>640</v>
      </c>
      <c r="D17" s="64"/>
      <c r="H17" s="67"/>
      <c r="I17" s="68"/>
      <c r="J17" s="62"/>
    </row>
    <row r="18" spans="2:10" ht="13" x14ac:dyDescent="0.3">
      <c r="B18" s="61"/>
      <c r="C18" s="63" t="s">
        <v>641</v>
      </c>
      <c r="D18" s="63"/>
      <c r="E18" s="63"/>
      <c r="F18" s="63"/>
      <c r="H18" s="69">
        <v>194</v>
      </c>
      <c r="I18" s="70">
        <f>8926344+2382000</f>
        <v>11308344</v>
      </c>
      <c r="J18" s="62"/>
    </row>
    <row r="19" spans="2:10" x14ac:dyDescent="0.25">
      <c r="B19" s="61"/>
      <c r="C19" s="43" t="s">
        <v>642</v>
      </c>
      <c r="H19" s="71">
        <v>0</v>
      </c>
      <c r="I19" s="72">
        <v>0</v>
      </c>
      <c r="J19" s="62"/>
    </row>
    <row r="20" spans="2:10" x14ac:dyDescent="0.25">
      <c r="B20" s="61"/>
      <c r="C20" s="43" t="s">
        <v>643</v>
      </c>
      <c r="H20" s="71">
        <v>143</v>
      </c>
      <c r="I20" s="72">
        <f>811400+2382000</f>
        <v>3193400</v>
      </c>
      <c r="J20" s="62"/>
    </row>
    <row r="21" spans="2:10" x14ac:dyDescent="0.25">
      <c r="B21" s="61"/>
      <c r="C21" s="43" t="s">
        <v>644</v>
      </c>
      <c r="H21" s="71">
        <v>0</v>
      </c>
      <c r="I21" s="72">
        <v>0</v>
      </c>
      <c r="J21" s="62"/>
    </row>
    <row r="22" spans="2:10" x14ac:dyDescent="0.25">
      <c r="B22" s="61"/>
      <c r="C22" s="43" t="s">
        <v>645</v>
      </c>
      <c r="H22" s="71">
        <v>0</v>
      </c>
      <c r="I22" s="72">
        <v>0</v>
      </c>
      <c r="J22" s="62"/>
    </row>
    <row r="23" spans="2:10" x14ac:dyDescent="0.25">
      <c r="B23" s="61"/>
      <c r="C23" s="43" t="s">
        <v>646</v>
      </c>
      <c r="H23" s="71">
        <v>0</v>
      </c>
      <c r="I23" s="72">
        <v>0</v>
      </c>
      <c r="J23" s="62"/>
    </row>
    <row r="24" spans="2:10" ht="13" thickBot="1" x14ac:dyDescent="0.3">
      <c r="B24" s="61"/>
      <c r="C24" s="43" t="s">
        <v>647</v>
      </c>
      <c r="H24" s="73">
        <v>0</v>
      </c>
      <c r="I24" s="74">
        <v>0</v>
      </c>
      <c r="J24" s="62"/>
    </row>
    <row r="25" spans="2:10" ht="13" x14ac:dyDescent="0.3">
      <c r="B25" s="61"/>
      <c r="C25" s="63" t="s">
        <v>648</v>
      </c>
      <c r="D25" s="63"/>
      <c r="E25" s="63"/>
      <c r="F25" s="63"/>
      <c r="H25" s="69">
        <f>H19+H20+H21+H22+H24+H23</f>
        <v>143</v>
      </c>
      <c r="I25" s="70">
        <f>I19+I20+I21+I22+I24+I23</f>
        <v>3193400</v>
      </c>
      <c r="J25" s="62"/>
    </row>
    <row r="26" spans="2:10" x14ac:dyDescent="0.25">
      <c r="B26" s="61"/>
      <c r="C26" s="43" t="s">
        <v>649</v>
      </c>
      <c r="H26" s="71">
        <v>51</v>
      </c>
      <c r="I26" s="72">
        <f>7992644+122300</f>
        <v>8114944</v>
      </c>
      <c r="J26" s="62"/>
    </row>
    <row r="27" spans="2:10" ht="13" thickBot="1" x14ac:dyDescent="0.3">
      <c r="B27" s="61"/>
      <c r="C27" s="43" t="s">
        <v>650</v>
      </c>
      <c r="H27" s="73">
        <v>0</v>
      </c>
      <c r="I27" s="74">
        <v>0</v>
      </c>
      <c r="J27" s="62"/>
    </row>
    <row r="28" spans="2:10" ht="13" x14ac:dyDescent="0.3">
      <c r="B28" s="61"/>
      <c r="C28" s="63" t="s">
        <v>651</v>
      </c>
      <c r="D28" s="63"/>
      <c r="E28" s="63"/>
      <c r="F28" s="63"/>
      <c r="H28" s="69">
        <f>H26+H27</f>
        <v>51</v>
      </c>
      <c r="I28" s="70">
        <f>I26+I27</f>
        <v>8114944</v>
      </c>
      <c r="J28" s="62"/>
    </row>
    <row r="29" spans="2:10" ht="13.5" thickBot="1" x14ac:dyDescent="0.35">
      <c r="B29" s="61"/>
      <c r="C29" s="43" t="s">
        <v>652</v>
      </c>
      <c r="D29" s="63"/>
      <c r="E29" s="63"/>
      <c r="F29" s="63"/>
      <c r="H29" s="73">
        <v>0</v>
      </c>
      <c r="I29" s="74">
        <v>0</v>
      </c>
      <c r="J29" s="62"/>
    </row>
    <row r="30" spans="2:10" ht="13" x14ac:dyDescent="0.3">
      <c r="B30" s="61"/>
      <c r="C30" s="63" t="s">
        <v>653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 x14ac:dyDescent="0.3">
      <c r="B31" s="61"/>
      <c r="C31" s="63"/>
      <c r="D31" s="63"/>
      <c r="E31" s="63"/>
      <c r="F31" s="63"/>
      <c r="H31" s="75"/>
      <c r="I31" s="70"/>
      <c r="J31" s="62"/>
    </row>
    <row r="32" spans="2:10" ht="13.5" thickBot="1" x14ac:dyDescent="0.35">
      <c r="B32" s="61"/>
      <c r="C32" s="63" t="s">
        <v>654</v>
      </c>
      <c r="D32" s="63"/>
      <c r="H32" s="76">
        <f>H25+H28+H30</f>
        <v>194</v>
      </c>
      <c r="I32" s="77">
        <f>I25+I28+I30</f>
        <v>11308344</v>
      </c>
      <c r="J32" s="62"/>
    </row>
    <row r="33" spans="2:10" ht="13.5" thickTop="1" x14ac:dyDescent="0.3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 x14ac:dyDescent="0.25">
      <c r="B34" s="61"/>
      <c r="G34" s="78"/>
      <c r="H34" s="78"/>
      <c r="I34" s="78"/>
      <c r="J34" s="62"/>
    </row>
    <row r="35" spans="2:10" x14ac:dyDescent="0.25">
      <c r="B35" s="61"/>
      <c r="G35" s="78"/>
      <c r="H35" s="78"/>
      <c r="I35" s="78"/>
      <c r="J35" s="62"/>
    </row>
    <row r="36" spans="2:10" ht="13" x14ac:dyDescent="0.3">
      <c r="B36" s="61"/>
      <c r="C36" s="63"/>
      <c r="G36" s="78"/>
      <c r="H36" s="78"/>
      <c r="I36" s="78"/>
      <c r="J36" s="62"/>
    </row>
    <row r="37" spans="2:10" ht="13.5" thickBot="1" x14ac:dyDescent="0.35">
      <c r="B37" s="61"/>
      <c r="C37" s="79" t="s">
        <v>671</v>
      </c>
      <c r="D37" s="80"/>
      <c r="H37" s="79" t="s">
        <v>655</v>
      </c>
      <c r="I37" s="80"/>
      <c r="J37" s="62"/>
    </row>
    <row r="38" spans="2:10" ht="13" x14ac:dyDescent="0.3">
      <c r="B38" s="61"/>
      <c r="C38" s="63" t="s">
        <v>672</v>
      </c>
      <c r="D38" s="78"/>
      <c r="H38" s="81" t="s">
        <v>656</v>
      </c>
      <c r="I38" s="78"/>
      <c r="J38" s="62"/>
    </row>
    <row r="39" spans="2:10" ht="13" x14ac:dyDescent="0.3">
      <c r="B39" s="61"/>
      <c r="C39" s="63" t="s">
        <v>673</v>
      </c>
      <c r="H39" s="63" t="s">
        <v>657</v>
      </c>
      <c r="I39" s="78"/>
      <c r="J39" s="62"/>
    </row>
    <row r="40" spans="2:10" x14ac:dyDescent="0.25">
      <c r="B40" s="61"/>
      <c r="G40" s="78"/>
      <c r="H40" s="78"/>
      <c r="I40" s="78"/>
      <c r="J40" s="62"/>
    </row>
    <row r="41" spans="2:10" ht="12.75" customHeight="1" x14ac:dyDescent="0.25">
      <c r="B41" s="61"/>
      <c r="C41" s="100" t="s">
        <v>658</v>
      </c>
      <c r="D41" s="100"/>
      <c r="E41" s="100"/>
      <c r="F41" s="100"/>
      <c r="G41" s="100"/>
      <c r="H41" s="100"/>
      <c r="I41" s="100"/>
      <c r="J41" s="62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18" sqref="C18"/>
    </sheetView>
  </sheetViews>
  <sheetFormatPr baseColWidth="10" defaultColWidth="12.59765625" defaultRowHeight="12.5" x14ac:dyDescent="0.25"/>
  <cols>
    <col min="1" max="1" width="4.8984375" style="43" customWidth="1"/>
    <col min="2" max="2" width="12.59765625" style="43"/>
    <col min="3" max="3" width="14.09765625" style="43" customWidth="1"/>
    <col min="4" max="4" width="24.19921875" style="43" customWidth="1"/>
    <col min="5" max="8" width="12.59765625" style="43"/>
    <col min="9" max="9" width="27.19921875" style="43" customWidth="1"/>
    <col min="10" max="10" width="13.796875" style="43" customWidth="1"/>
    <col min="11" max="11" width="1.8984375" style="43" customWidth="1"/>
    <col min="12" max="16384" width="12.59765625" style="43"/>
  </cols>
  <sheetData>
    <row r="1" spans="2:10" ht="18" customHeight="1" thickBot="1" x14ac:dyDescent="0.3"/>
    <row r="2" spans="2:10" ht="19.5" customHeight="1" x14ac:dyDescent="0.25">
      <c r="B2" s="44"/>
      <c r="C2" s="45"/>
      <c r="D2" s="92" t="s">
        <v>659</v>
      </c>
      <c r="E2" s="93"/>
      <c r="F2" s="93"/>
      <c r="G2" s="93"/>
      <c r="H2" s="93"/>
      <c r="I2" s="94"/>
      <c r="J2" s="98" t="s">
        <v>636</v>
      </c>
    </row>
    <row r="3" spans="2:10" ht="15.75" customHeight="1" thickBot="1" x14ac:dyDescent="0.3">
      <c r="B3" s="46"/>
      <c r="C3" s="47"/>
      <c r="D3" s="95"/>
      <c r="E3" s="96"/>
      <c r="F3" s="96"/>
      <c r="G3" s="96"/>
      <c r="H3" s="96"/>
      <c r="I3" s="97"/>
      <c r="J3" s="99"/>
    </row>
    <row r="4" spans="2:10" ht="13" x14ac:dyDescent="0.25">
      <c r="B4" s="46"/>
      <c r="C4" s="47"/>
      <c r="E4" s="49"/>
      <c r="F4" s="49"/>
      <c r="G4" s="49"/>
      <c r="H4" s="49"/>
      <c r="I4" s="50"/>
      <c r="J4" s="51"/>
    </row>
    <row r="5" spans="2:10" ht="13" x14ac:dyDescent="0.25">
      <c r="B5" s="46"/>
      <c r="C5" s="47"/>
      <c r="D5" s="101" t="s">
        <v>660</v>
      </c>
      <c r="E5" s="102"/>
      <c r="F5" s="102"/>
      <c r="G5" s="102"/>
      <c r="H5" s="102"/>
      <c r="I5" s="103"/>
      <c r="J5" s="54" t="s">
        <v>661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ht="13" x14ac:dyDescent="0.3">
      <c r="B9" s="61"/>
      <c r="C9" s="63" t="s">
        <v>670</v>
      </c>
      <c r="D9" s="65"/>
      <c r="E9" s="64"/>
      <c r="J9" s="62"/>
    </row>
    <row r="10" spans="2:10" ht="13" x14ac:dyDescent="0.3">
      <c r="B10" s="61"/>
      <c r="C10" s="63"/>
      <c r="J10" s="62"/>
    </row>
    <row r="11" spans="2:10" ht="13" x14ac:dyDescent="0.3">
      <c r="B11" s="61"/>
      <c r="C11" s="63" t="s">
        <v>668</v>
      </c>
      <c r="J11" s="62"/>
    </row>
    <row r="12" spans="2:10" ht="13" x14ac:dyDescent="0.3">
      <c r="B12" s="61"/>
      <c r="C12" s="63" t="s">
        <v>669</v>
      </c>
      <c r="J12" s="62"/>
    </row>
    <row r="13" spans="2:10" x14ac:dyDescent="0.25">
      <c r="B13" s="61"/>
      <c r="J13" s="62"/>
    </row>
    <row r="14" spans="2:10" x14ac:dyDescent="0.25">
      <c r="B14" s="61"/>
      <c r="C14" s="43" t="s">
        <v>662</v>
      </c>
      <c r="J14" s="62"/>
    </row>
    <row r="15" spans="2:10" x14ac:dyDescent="0.25">
      <c r="B15" s="61"/>
      <c r="C15" s="66"/>
      <c r="J15" s="62"/>
    </row>
    <row r="16" spans="2:10" ht="13" x14ac:dyDescent="0.3">
      <c r="B16" s="61"/>
      <c r="C16" s="85"/>
      <c r="D16" s="64"/>
      <c r="H16" s="86" t="s">
        <v>663</v>
      </c>
      <c r="I16" s="86" t="s">
        <v>664</v>
      </c>
      <c r="J16" s="62"/>
    </row>
    <row r="17" spans="2:10" ht="13" x14ac:dyDescent="0.3">
      <c r="B17" s="61"/>
      <c r="C17" s="63" t="s">
        <v>641</v>
      </c>
      <c r="D17" s="63"/>
      <c r="E17" s="63"/>
      <c r="F17" s="63"/>
      <c r="H17" s="67">
        <v>143</v>
      </c>
      <c r="I17" s="87">
        <v>933700</v>
      </c>
      <c r="J17" s="62"/>
    </row>
    <row r="18" spans="2:10" x14ac:dyDescent="0.25">
      <c r="B18" s="61"/>
      <c r="C18" s="43" t="s">
        <v>642</v>
      </c>
      <c r="H18" s="88">
        <v>1</v>
      </c>
      <c r="I18" s="89">
        <v>122300</v>
      </c>
      <c r="J18" s="62"/>
    </row>
    <row r="19" spans="2:10" x14ac:dyDescent="0.25">
      <c r="B19" s="61"/>
      <c r="C19" s="43" t="s">
        <v>643</v>
      </c>
      <c r="H19" s="88">
        <v>142</v>
      </c>
      <c r="I19" s="89">
        <v>811400</v>
      </c>
      <c r="J19" s="62"/>
    </row>
    <row r="20" spans="2:10" x14ac:dyDescent="0.25">
      <c r="B20" s="61"/>
      <c r="C20" s="43" t="s">
        <v>645</v>
      </c>
      <c r="H20" s="88">
        <v>0</v>
      </c>
      <c r="I20" s="89">
        <v>0</v>
      </c>
      <c r="J20" s="62"/>
    </row>
    <row r="21" spans="2:10" x14ac:dyDescent="0.25">
      <c r="B21" s="61"/>
      <c r="C21" s="43" t="s">
        <v>665</v>
      </c>
      <c r="H21" s="88">
        <v>0</v>
      </c>
      <c r="I21" s="89">
        <v>0</v>
      </c>
      <c r="J21" s="62"/>
    </row>
    <row r="22" spans="2:10" ht="13" x14ac:dyDescent="0.3">
      <c r="B22" s="61"/>
      <c r="C22" s="63" t="s">
        <v>666</v>
      </c>
      <c r="D22" s="63"/>
      <c r="E22" s="63"/>
      <c r="F22" s="63"/>
      <c r="H22" s="67">
        <v>143</v>
      </c>
      <c r="I22" s="87">
        <v>933700</v>
      </c>
      <c r="J22" s="62"/>
    </row>
    <row r="23" spans="2:10" ht="13.5" thickBot="1" x14ac:dyDescent="0.35">
      <c r="B23" s="61"/>
      <c r="C23" s="63"/>
      <c r="D23" s="63"/>
      <c r="H23" s="90"/>
      <c r="I23" s="91"/>
      <c r="J23" s="62"/>
    </row>
    <row r="24" spans="2:10" ht="13.5" thickTop="1" x14ac:dyDescent="0.3">
      <c r="B24" s="61"/>
      <c r="C24" s="63"/>
      <c r="D24" s="63"/>
      <c r="H24" s="78"/>
      <c r="I24" s="72"/>
      <c r="J24" s="62"/>
    </row>
    <row r="25" spans="2:10" ht="13" x14ac:dyDescent="0.3">
      <c r="B25" s="61"/>
      <c r="C25" s="63"/>
      <c r="D25" s="63"/>
      <c r="H25" s="78"/>
      <c r="I25" s="72"/>
      <c r="J25" s="62"/>
    </row>
    <row r="26" spans="2:10" ht="13" x14ac:dyDescent="0.3">
      <c r="B26" s="61"/>
      <c r="C26" s="63"/>
      <c r="D26" s="63"/>
      <c r="H26" s="78"/>
      <c r="I26" s="72"/>
      <c r="J26" s="62"/>
    </row>
    <row r="27" spans="2:10" x14ac:dyDescent="0.25">
      <c r="B27" s="61"/>
      <c r="G27" s="78"/>
      <c r="H27" s="78"/>
      <c r="I27" s="78"/>
      <c r="J27" s="62"/>
    </row>
    <row r="28" spans="2:10" ht="13.5" thickBot="1" x14ac:dyDescent="0.35">
      <c r="B28" s="61"/>
      <c r="C28" s="79" t="s">
        <v>671</v>
      </c>
      <c r="D28" s="79"/>
      <c r="G28" s="79" t="s">
        <v>655</v>
      </c>
      <c r="H28" s="80"/>
      <c r="I28" s="78"/>
      <c r="J28" s="62"/>
    </row>
    <row r="29" spans="2:10" ht="13" x14ac:dyDescent="0.3">
      <c r="B29" s="61"/>
      <c r="C29" s="81" t="s">
        <v>672</v>
      </c>
      <c r="D29" s="81"/>
      <c r="G29" s="81" t="s">
        <v>667</v>
      </c>
      <c r="H29" s="78"/>
      <c r="I29" s="78"/>
      <c r="J29" s="62"/>
    </row>
    <row r="30" spans="2:10" ht="18.75" customHeight="1" thickBot="1" x14ac:dyDescent="0.3">
      <c r="B30" s="82"/>
      <c r="C30" s="83"/>
      <c r="D30" s="83"/>
      <c r="E30" s="83"/>
      <c r="F30" s="83"/>
      <c r="G30" s="80"/>
      <c r="H30" s="80"/>
      <c r="I30" s="80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93"/>
  <sheetViews>
    <sheetView workbookViewId="0">
      <selection activeCell="C1" sqref="C1"/>
    </sheetView>
  </sheetViews>
  <sheetFormatPr baseColWidth="10" defaultRowHeight="10" x14ac:dyDescent="0.2"/>
  <sheetData>
    <row r="1" spans="1:20" x14ac:dyDescent="0.2">
      <c r="A1" t="s">
        <v>600</v>
      </c>
      <c r="B1" t="s">
        <v>602</v>
      </c>
      <c r="C1" t="s">
        <v>603</v>
      </c>
      <c r="D1" t="s">
        <v>604</v>
      </c>
      <c r="E1" t="s">
        <v>605</v>
      </c>
      <c r="F1" t="s">
        <v>601</v>
      </c>
      <c r="G1" t="s">
        <v>606</v>
      </c>
      <c r="H1" t="s">
        <v>607</v>
      </c>
      <c r="I1" t="s">
        <v>608</v>
      </c>
      <c r="J1" t="s">
        <v>609</v>
      </c>
      <c r="K1" t="s">
        <v>610</v>
      </c>
      <c r="L1" t="s">
        <v>611</v>
      </c>
      <c r="M1" t="s">
        <v>612</v>
      </c>
      <c r="N1" t="s">
        <v>613</v>
      </c>
      <c r="O1" t="s">
        <v>614</v>
      </c>
      <c r="P1" t="s">
        <v>615</v>
      </c>
      <c r="Q1" t="s">
        <v>616</v>
      </c>
      <c r="R1" t="s">
        <v>617</v>
      </c>
      <c r="S1" t="s">
        <v>618</v>
      </c>
      <c r="T1" t="s">
        <v>619</v>
      </c>
    </row>
    <row r="2" spans="1:20" x14ac:dyDescent="0.2">
      <c r="A2" t="s">
        <v>539</v>
      </c>
      <c r="B2" t="s">
        <v>621</v>
      </c>
      <c r="C2" s="24">
        <v>44999</v>
      </c>
      <c r="D2" s="24">
        <v>45003</v>
      </c>
      <c r="E2" s="24">
        <v>45012</v>
      </c>
      <c r="F2">
        <v>26300</v>
      </c>
      <c r="G2">
        <v>26300</v>
      </c>
      <c r="H2">
        <v>0</v>
      </c>
      <c r="I2">
        <v>0</v>
      </c>
      <c r="J2" t="s">
        <v>620</v>
      </c>
      <c r="K2">
        <v>0</v>
      </c>
      <c r="L2">
        <v>0</v>
      </c>
      <c r="M2">
        <v>0</v>
      </c>
      <c r="N2">
        <v>26300</v>
      </c>
      <c r="O2">
        <v>0</v>
      </c>
      <c r="P2">
        <v>0</v>
      </c>
      <c r="Q2">
        <v>0</v>
      </c>
      <c r="R2">
        <v>1</v>
      </c>
      <c r="S2" t="s">
        <v>620</v>
      </c>
      <c r="T2" t="s">
        <v>620</v>
      </c>
    </row>
    <row r="3" spans="1:20" x14ac:dyDescent="0.2">
      <c r="A3" t="s">
        <v>407</v>
      </c>
      <c r="B3" t="s">
        <v>622</v>
      </c>
      <c r="C3" s="24">
        <v>44326</v>
      </c>
      <c r="D3" s="24">
        <v>44359</v>
      </c>
      <c r="E3" t="s">
        <v>620</v>
      </c>
      <c r="F3">
        <v>216994</v>
      </c>
      <c r="G3">
        <v>216994</v>
      </c>
      <c r="H3">
        <v>216994</v>
      </c>
      <c r="I3">
        <v>0</v>
      </c>
      <c r="J3" t="s">
        <v>620</v>
      </c>
      <c r="K3">
        <v>0</v>
      </c>
      <c r="L3">
        <v>0</v>
      </c>
      <c r="M3">
        <v>0</v>
      </c>
      <c r="N3">
        <v>0</v>
      </c>
      <c r="O3">
        <v>0</v>
      </c>
      <c r="P3">
        <v>216994</v>
      </c>
      <c r="Q3">
        <v>216994</v>
      </c>
      <c r="R3">
        <v>1</v>
      </c>
      <c r="S3" t="s">
        <v>620</v>
      </c>
      <c r="T3" t="s">
        <v>620</v>
      </c>
    </row>
    <row r="4" spans="1:20" x14ac:dyDescent="0.2">
      <c r="A4" t="s">
        <v>549</v>
      </c>
      <c r="B4" t="s">
        <v>621</v>
      </c>
      <c r="C4" s="24">
        <v>44999</v>
      </c>
      <c r="D4" s="24">
        <v>45003</v>
      </c>
      <c r="E4" s="24">
        <v>45012</v>
      </c>
      <c r="F4">
        <v>26300</v>
      </c>
      <c r="G4">
        <v>26300</v>
      </c>
      <c r="H4">
        <v>0</v>
      </c>
      <c r="I4">
        <v>0</v>
      </c>
      <c r="J4" t="s">
        <v>620</v>
      </c>
      <c r="K4">
        <v>0</v>
      </c>
      <c r="L4">
        <v>0</v>
      </c>
      <c r="M4">
        <v>0</v>
      </c>
      <c r="N4">
        <v>26300</v>
      </c>
      <c r="O4">
        <v>0</v>
      </c>
      <c r="P4">
        <v>0</v>
      </c>
      <c r="Q4">
        <v>0</v>
      </c>
      <c r="R4">
        <v>1</v>
      </c>
      <c r="S4" t="s">
        <v>620</v>
      </c>
      <c r="T4" t="s">
        <v>620</v>
      </c>
    </row>
    <row r="5" spans="1:20" x14ac:dyDescent="0.2">
      <c r="A5" t="s">
        <v>472</v>
      </c>
      <c r="B5" t="s">
        <v>621</v>
      </c>
      <c r="C5" s="24">
        <v>44999</v>
      </c>
      <c r="D5" s="24">
        <v>45003</v>
      </c>
      <c r="E5" s="24">
        <v>45012</v>
      </c>
      <c r="F5">
        <v>26300</v>
      </c>
      <c r="G5">
        <v>26300</v>
      </c>
      <c r="H5">
        <v>0</v>
      </c>
      <c r="I5">
        <v>0</v>
      </c>
      <c r="J5" t="s">
        <v>620</v>
      </c>
      <c r="K5">
        <v>0</v>
      </c>
      <c r="L5">
        <v>0</v>
      </c>
      <c r="M5">
        <v>0</v>
      </c>
      <c r="N5">
        <v>26300</v>
      </c>
      <c r="O5">
        <v>0</v>
      </c>
      <c r="P5">
        <v>0</v>
      </c>
      <c r="Q5">
        <v>0</v>
      </c>
      <c r="R5">
        <v>1</v>
      </c>
      <c r="S5" t="s">
        <v>620</v>
      </c>
      <c r="T5" t="s">
        <v>620</v>
      </c>
    </row>
    <row r="6" spans="1:20" x14ac:dyDescent="0.2">
      <c r="A6" t="s">
        <v>499</v>
      </c>
      <c r="B6" t="s">
        <v>621</v>
      </c>
      <c r="C6" s="24">
        <v>44999</v>
      </c>
      <c r="D6" s="24">
        <v>45003</v>
      </c>
      <c r="E6" s="24">
        <v>45012</v>
      </c>
      <c r="F6">
        <v>26300</v>
      </c>
      <c r="G6">
        <v>26300</v>
      </c>
      <c r="H6">
        <v>0</v>
      </c>
      <c r="I6">
        <v>0</v>
      </c>
      <c r="J6" t="s">
        <v>620</v>
      </c>
      <c r="K6">
        <v>0</v>
      </c>
      <c r="L6">
        <v>0</v>
      </c>
      <c r="M6">
        <v>0</v>
      </c>
      <c r="N6">
        <v>26300</v>
      </c>
      <c r="O6">
        <v>0</v>
      </c>
      <c r="P6">
        <v>0</v>
      </c>
      <c r="Q6">
        <v>0</v>
      </c>
      <c r="R6">
        <v>1</v>
      </c>
      <c r="S6" t="s">
        <v>620</v>
      </c>
      <c r="T6" t="s">
        <v>620</v>
      </c>
    </row>
    <row r="7" spans="1:20" x14ac:dyDescent="0.2">
      <c r="A7" t="s">
        <v>501</v>
      </c>
      <c r="B7" t="s">
        <v>621</v>
      </c>
      <c r="C7" s="24">
        <v>44999</v>
      </c>
      <c r="D7" s="24">
        <v>45003</v>
      </c>
      <c r="E7" s="24">
        <v>45012</v>
      </c>
      <c r="F7">
        <v>26300</v>
      </c>
      <c r="G7">
        <v>26300</v>
      </c>
      <c r="H7">
        <v>0</v>
      </c>
      <c r="I7">
        <v>0</v>
      </c>
      <c r="J7" t="s">
        <v>620</v>
      </c>
      <c r="K7">
        <v>0</v>
      </c>
      <c r="L7">
        <v>0</v>
      </c>
      <c r="M7">
        <v>0</v>
      </c>
      <c r="N7">
        <v>26300</v>
      </c>
      <c r="O7">
        <v>0</v>
      </c>
      <c r="P7">
        <v>0</v>
      </c>
      <c r="Q7">
        <v>0</v>
      </c>
      <c r="R7">
        <v>1</v>
      </c>
      <c r="S7" t="s">
        <v>620</v>
      </c>
      <c r="T7" t="s">
        <v>620</v>
      </c>
    </row>
    <row r="8" spans="1:20" x14ac:dyDescent="0.2">
      <c r="A8" t="s">
        <v>560</v>
      </c>
      <c r="B8" t="s">
        <v>621</v>
      </c>
      <c r="C8" s="24">
        <v>44999</v>
      </c>
      <c r="D8" s="24">
        <v>45003</v>
      </c>
      <c r="E8" s="24">
        <v>45012</v>
      </c>
      <c r="F8">
        <v>26300</v>
      </c>
      <c r="G8">
        <v>26300</v>
      </c>
      <c r="H8">
        <v>0</v>
      </c>
      <c r="I8">
        <v>0</v>
      </c>
      <c r="J8" t="s">
        <v>620</v>
      </c>
      <c r="K8">
        <v>0</v>
      </c>
      <c r="L8">
        <v>0</v>
      </c>
      <c r="M8">
        <v>0</v>
      </c>
      <c r="N8">
        <v>26300</v>
      </c>
      <c r="O8">
        <v>0</v>
      </c>
      <c r="P8">
        <v>0</v>
      </c>
      <c r="Q8">
        <v>0</v>
      </c>
      <c r="R8">
        <v>1</v>
      </c>
      <c r="S8" t="s">
        <v>620</v>
      </c>
      <c r="T8" t="s">
        <v>620</v>
      </c>
    </row>
    <row r="9" spans="1:20" x14ac:dyDescent="0.2">
      <c r="A9" t="s">
        <v>433</v>
      </c>
      <c r="B9" t="s">
        <v>622</v>
      </c>
      <c r="C9" s="24">
        <v>44421</v>
      </c>
      <c r="D9" s="24">
        <v>44454</v>
      </c>
      <c r="E9" t="s">
        <v>620</v>
      </c>
      <c r="F9">
        <v>297826</v>
      </c>
      <c r="G9">
        <v>297826</v>
      </c>
      <c r="H9">
        <v>0</v>
      </c>
      <c r="I9">
        <v>0</v>
      </c>
      <c r="J9" t="s">
        <v>620</v>
      </c>
      <c r="K9">
        <v>0</v>
      </c>
      <c r="L9">
        <v>0</v>
      </c>
      <c r="M9">
        <v>0</v>
      </c>
      <c r="N9">
        <v>297826</v>
      </c>
      <c r="O9">
        <v>0</v>
      </c>
      <c r="P9">
        <v>0</v>
      </c>
      <c r="Q9">
        <v>0</v>
      </c>
      <c r="R9">
        <v>1</v>
      </c>
      <c r="S9" t="s">
        <v>620</v>
      </c>
      <c r="T9" t="s">
        <v>620</v>
      </c>
    </row>
    <row r="10" spans="1:20" x14ac:dyDescent="0.2">
      <c r="A10" t="s">
        <v>417</v>
      </c>
      <c r="B10" t="s">
        <v>622</v>
      </c>
      <c r="C10" s="24">
        <v>44326</v>
      </c>
      <c r="D10" s="24">
        <v>44361</v>
      </c>
      <c r="E10" t="s">
        <v>620</v>
      </c>
      <c r="F10">
        <v>216994</v>
      </c>
      <c r="G10">
        <v>216994</v>
      </c>
      <c r="H10">
        <v>216994</v>
      </c>
      <c r="I10">
        <v>0</v>
      </c>
      <c r="J10" t="s">
        <v>620</v>
      </c>
      <c r="K10">
        <v>0</v>
      </c>
      <c r="L10">
        <v>0</v>
      </c>
      <c r="M10">
        <v>0</v>
      </c>
      <c r="N10">
        <v>0</v>
      </c>
      <c r="O10">
        <v>0</v>
      </c>
      <c r="P10">
        <v>216994</v>
      </c>
      <c r="Q10">
        <v>216994</v>
      </c>
      <c r="R10">
        <v>1</v>
      </c>
      <c r="S10" t="s">
        <v>620</v>
      </c>
      <c r="T10" t="s">
        <v>620</v>
      </c>
    </row>
    <row r="11" spans="1:20" x14ac:dyDescent="0.2">
      <c r="A11" t="s">
        <v>529</v>
      </c>
      <c r="B11" t="s">
        <v>621</v>
      </c>
      <c r="C11" s="24">
        <v>44999</v>
      </c>
      <c r="D11" s="24">
        <v>45003</v>
      </c>
      <c r="E11" s="24">
        <v>45012</v>
      </c>
      <c r="F11">
        <v>26300</v>
      </c>
      <c r="G11">
        <v>26300</v>
      </c>
      <c r="H11">
        <v>0</v>
      </c>
      <c r="I11">
        <v>0</v>
      </c>
      <c r="J11" t="s">
        <v>620</v>
      </c>
      <c r="K11">
        <v>0</v>
      </c>
      <c r="L11">
        <v>0</v>
      </c>
      <c r="M11">
        <v>0</v>
      </c>
      <c r="N11">
        <v>26300</v>
      </c>
      <c r="O11">
        <v>0</v>
      </c>
      <c r="P11">
        <v>0</v>
      </c>
      <c r="Q11">
        <v>0</v>
      </c>
      <c r="R11">
        <v>1</v>
      </c>
      <c r="S11" t="s">
        <v>620</v>
      </c>
      <c r="T11" t="s">
        <v>620</v>
      </c>
    </row>
    <row r="12" spans="1:20" x14ac:dyDescent="0.2">
      <c r="A12" t="s">
        <v>486</v>
      </c>
      <c r="B12" t="s">
        <v>621</v>
      </c>
      <c r="C12" s="24">
        <v>44999</v>
      </c>
      <c r="D12" s="24">
        <v>45003</v>
      </c>
      <c r="E12" s="24">
        <v>45012</v>
      </c>
      <c r="F12">
        <v>26300</v>
      </c>
      <c r="G12">
        <v>26300</v>
      </c>
      <c r="H12">
        <v>0</v>
      </c>
      <c r="I12">
        <v>0</v>
      </c>
      <c r="J12" t="s">
        <v>620</v>
      </c>
      <c r="K12">
        <v>0</v>
      </c>
      <c r="L12">
        <v>0</v>
      </c>
      <c r="M12">
        <v>0</v>
      </c>
      <c r="N12">
        <v>26300</v>
      </c>
      <c r="O12">
        <v>0</v>
      </c>
      <c r="P12">
        <v>0</v>
      </c>
      <c r="Q12">
        <v>0</v>
      </c>
      <c r="R12">
        <v>1</v>
      </c>
      <c r="S12" t="s">
        <v>620</v>
      </c>
      <c r="T12" t="s">
        <v>620</v>
      </c>
    </row>
    <row r="13" spans="1:20" x14ac:dyDescent="0.2">
      <c r="A13" t="s">
        <v>410</v>
      </c>
      <c r="B13" t="s">
        <v>622</v>
      </c>
      <c r="C13" s="24">
        <v>44326</v>
      </c>
      <c r="D13" s="24">
        <v>44361</v>
      </c>
      <c r="E13" t="s">
        <v>620</v>
      </c>
      <c r="F13">
        <v>216994</v>
      </c>
      <c r="G13">
        <v>216994</v>
      </c>
      <c r="H13">
        <v>0</v>
      </c>
      <c r="I13">
        <v>0</v>
      </c>
      <c r="J13" t="s">
        <v>620</v>
      </c>
      <c r="K13">
        <v>0</v>
      </c>
      <c r="L13">
        <v>0</v>
      </c>
      <c r="M13">
        <v>0</v>
      </c>
      <c r="N13">
        <v>216994</v>
      </c>
      <c r="O13">
        <v>0</v>
      </c>
      <c r="P13">
        <v>0</v>
      </c>
      <c r="Q13">
        <v>0</v>
      </c>
      <c r="R13">
        <v>1</v>
      </c>
      <c r="S13" t="s">
        <v>620</v>
      </c>
      <c r="T13" t="s">
        <v>620</v>
      </c>
    </row>
    <row r="14" spans="1:20" x14ac:dyDescent="0.2">
      <c r="A14" t="s">
        <v>553</v>
      </c>
      <c r="B14" t="s">
        <v>621</v>
      </c>
      <c r="C14" s="24">
        <v>44999</v>
      </c>
      <c r="D14" s="24">
        <v>45003</v>
      </c>
      <c r="E14" s="24">
        <v>45012</v>
      </c>
      <c r="F14">
        <v>15300</v>
      </c>
      <c r="G14">
        <v>15300</v>
      </c>
      <c r="H14">
        <v>0</v>
      </c>
      <c r="I14">
        <v>0</v>
      </c>
      <c r="J14" t="s">
        <v>620</v>
      </c>
      <c r="K14">
        <v>0</v>
      </c>
      <c r="L14">
        <v>0</v>
      </c>
      <c r="M14">
        <v>0</v>
      </c>
      <c r="N14">
        <v>15300</v>
      </c>
      <c r="O14">
        <v>0</v>
      </c>
      <c r="P14">
        <v>0</v>
      </c>
      <c r="Q14">
        <v>0</v>
      </c>
      <c r="R14">
        <v>1</v>
      </c>
      <c r="S14" t="s">
        <v>620</v>
      </c>
      <c r="T14" t="s">
        <v>620</v>
      </c>
    </row>
    <row r="15" spans="1:20" x14ac:dyDescent="0.2">
      <c r="A15" t="s">
        <v>443</v>
      </c>
      <c r="B15" t="s">
        <v>622</v>
      </c>
      <c r="C15" s="24">
        <v>44603</v>
      </c>
      <c r="D15" s="24">
        <v>44667</v>
      </c>
      <c r="E15" t="s">
        <v>620</v>
      </c>
      <c r="F15">
        <v>110832</v>
      </c>
      <c r="G15">
        <v>110832</v>
      </c>
      <c r="H15">
        <v>0</v>
      </c>
      <c r="I15">
        <v>0</v>
      </c>
      <c r="J15" t="s">
        <v>620</v>
      </c>
      <c r="K15">
        <v>0</v>
      </c>
      <c r="L15">
        <v>0</v>
      </c>
      <c r="M15">
        <v>0</v>
      </c>
      <c r="N15">
        <v>110832</v>
      </c>
      <c r="O15">
        <v>0</v>
      </c>
      <c r="P15">
        <v>0</v>
      </c>
      <c r="Q15">
        <v>0</v>
      </c>
      <c r="R15">
        <v>1</v>
      </c>
      <c r="S15" t="s">
        <v>620</v>
      </c>
      <c r="T15" t="s">
        <v>620</v>
      </c>
    </row>
    <row r="16" spans="1:20" x14ac:dyDescent="0.2">
      <c r="A16" t="s">
        <v>426</v>
      </c>
      <c r="B16" t="s">
        <v>622</v>
      </c>
      <c r="C16" s="24">
        <v>44362</v>
      </c>
      <c r="D16" s="24">
        <v>44389</v>
      </c>
      <c r="E16" t="s">
        <v>620</v>
      </c>
      <c r="F16">
        <v>80832</v>
      </c>
      <c r="G16">
        <v>80832</v>
      </c>
      <c r="H16">
        <v>80832</v>
      </c>
      <c r="I16">
        <v>0</v>
      </c>
      <c r="J16" t="s">
        <v>620</v>
      </c>
      <c r="K16">
        <v>0</v>
      </c>
      <c r="L16">
        <v>0</v>
      </c>
      <c r="M16">
        <v>0</v>
      </c>
      <c r="N16">
        <v>0</v>
      </c>
      <c r="O16">
        <v>0</v>
      </c>
      <c r="P16">
        <v>80832</v>
      </c>
      <c r="Q16">
        <v>80832</v>
      </c>
      <c r="R16">
        <v>1</v>
      </c>
      <c r="S16" t="s">
        <v>620</v>
      </c>
      <c r="T16" t="s">
        <v>620</v>
      </c>
    </row>
    <row r="17" spans="1:20" x14ac:dyDescent="0.2">
      <c r="A17" t="s">
        <v>598</v>
      </c>
      <c r="B17" t="s">
        <v>622</v>
      </c>
      <c r="C17" s="24">
        <v>44721</v>
      </c>
      <c r="D17" s="24">
        <v>44734</v>
      </c>
      <c r="E17" t="s">
        <v>620</v>
      </c>
      <c r="F17">
        <v>417826</v>
      </c>
      <c r="G17">
        <v>417826</v>
      </c>
      <c r="H17">
        <v>0</v>
      </c>
      <c r="I17">
        <v>0</v>
      </c>
      <c r="J17" t="s">
        <v>620</v>
      </c>
      <c r="K17">
        <v>0</v>
      </c>
      <c r="L17">
        <v>0</v>
      </c>
      <c r="M17">
        <v>0</v>
      </c>
      <c r="N17">
        <v>417826</v>
      </c>
      <c r="O17">
        <v>0</v>
      </c>
      <c r="P17">
        <v>0</v>
      </c>
      <c r="Q17">
        <v>0</v>
      </c>
      <c r="R17">
        <v>1</v>
      </c>
      <c r="S17" t="s">
        <v>620</v>
      </c>
      <c r="T17" t="s">
        <v>620</v>
      </c>
    </row>
    <row r="18" spans="1:20" x14ac:dyDescent="0.2">
      <c r="A18" t="s">
        <v>508</v>
      </c>
      <c r="B18" t="s">
        <v>621</v>
      </c>
      <c r="C18" s="24">
        <v>44999</v>
      </c>
      <c r="D18" s="24">
        <v>45003</v>
      </c>
      <c r="E18" s="24">
        <v>45012</v>
      </c>
      <c r="F18">
        <v>26300</v>
      </c>
      <c r="G18">
        <v>26300</v>
      </c>
      <c r="H18">
        <v>0</v>
      </c>
      <c r="I18">
        <v>0</v>
      </c>
      <c r="J18" t="s">
        <v>620</v>
      </c>
      <c r="K18">
        <v>0</v>
      </c>
      <c r="L18">
        <v>0</v>
      </c>
      <c r="M18">
        <v>0</v>
      </c>
      <c r="N18">
        <v>26300</v>
      </c>
      <c r="O18">
        <v>0</v>
      </c>
      <c r="P18">
        <v>0</v>
      </c>
      <c r="Q18">
        <v>0</v>
      </c>
      <c r="R18">
        <v>1</v>
      </c>
      <c r="S18" t="s">
        <v>620</v>
      </c>
      <c r="T18" t="s">
        <v>620</v>
      </c>
    </row>
    <row r="19" spans="1:20" x14ac:dyDescent="0.2">
      <c r="A19" t="s">
        <v>455</v>
      </c>
      <c r="B19" t="s">
        <v>622</v>
      </c>
      <c r="C19" s="24">
        <v>44784</v>
      </c>
      <c r="D19" s="24">
        <v>44789</v>
      </c>
      <c r="E19" t="s">
        <v>620</v>
      </c>
      <c r="F19">
        <v>80832</v>
      </c>
      <c r="G19">
        <v>80832</v>
      </c>
      <c r="H19">
        <v>80832</v>
      </c>
      <c r="I19">
        <v>0</v>
      </c>
      <c r="J19" t="s">
        <v>620</v>
      </c>
      <c r="K19">
        <v>0</v>
      </c>
      <c r="L19">
        <v>0</v>
      </c>
      <c r="M19">
        <v>0</v>
      </c>
      <c r="N19">
        <v>0</v>
      </c>
      <c r="O19">
        <v>0</v>
      </c>
      <c r="P19">
        <v>80832</v>
      </c>
      <c r="Q19">
        <v>80832</v>
      </c>
      <c r="R19">
        <v>1</v>
      </c>
      <c r="S19" t="s">
        <v>620</v>
      </c>
      <c r="T19" t="s">
        <v>620</v>
      </c>
    </row>
    <row r="20" spans="1:20" x14ac:dyDescent="0.2">
      <c r="A20" t="s">
        <v>555</v>
      </c>
      <c r="B20" t="s">
        <v>621</v>
      </c>
      <c r="C20" s="24">
        <v>44999</v>
      </c>
      <c r="D20" s="24">
        <v>45003</v>
      </c>
      <c r="E20" s="24">
        <v>45012</v>
      </c>
      <c r="F20">
        <v>15300</v>
      </c>
      <c r="G20">
        <v>15300</v>
      </c>
      <c r="H20">
        <v>0</v>
      </c>
      <c r="I20">
        <v>0</v>
      </c>
      <c r="J20" t="s">
        <v>620</v>
      </c>
      <c r="K20">
        <v>0</v>
      </c>
      <c r="L20">
        <v>0</v>
      </c>
      <c r="M20">
        <v>0</v>
      </c>
      <c r="N20">
        <v>15300</v>
      </c>
      <c r="O20">
        <v>0</v>
      </c>
      <c r="P20">
        <v>0</v>
      </c>
      <c r="Q20">
        <v>0</v>
      </c>
      <c r="R20">
        <v>1</v>
      </c>
      <c r="S20" t="s">
        <v>620</v>
      </c>
      <c r="T20" t="s">
        <v>620</v>
      </c>
    </row>
    <row r="21" spans="1:20" x14ac:dyDescent="0.2">
      <c r="A21" t="s">
        <v>535</v>
      </c>
      <c r="B21" t="s">
        <v>621</v>
      </c>
      <c r="C21" s="24">
        <v>44999</v>
      </c>
      <c r="D21" s="24">
        <v>45003</v>
      </c>
      <c r="E21" s="24">
        <v>45012</v>
      </c>
      <c r="F21">
        <v>26300</v>
      </c>
      <c r="G21">
        <v>26300</v>
      </c>
      <c r="H21">
        <v>0</v>
      </c>
      <c r="I21">
        <v>0</v>
      </c>
      <c r="J21" t="s">
        <v>620</v>
      </c>
      <c r="K21">
        <v>0</v>
      </c>
      <c r="L21">
        <v>0</v>
      </c>
      <c r="M21">
        <v>0</v>
      </c>
      <c r="N21">
        <v>26300</v>
      </c>
      <c r="O21">
        <v>0</v>
      </c>
      <c r="P21">
        <v>0</v>
      </c>
      <c r="Q21">
        <v>0</v>
      </c>
      <c r="R21">
        <v>1</v>
      </c>
      <c r="S21" t="s">
        <v>620</v>
      </c>
      <c r="T21" t="s">
        <v>620</v>
      </c>
    </row>
    <row r="22" spans="1:20" x14ac:dyDescent="0.2">
      <c r="A22" t="s">
        <v>521</v>
      </c>
      <c r="B22" t="s">
        <v>621</v>
      </c>
      <c r="C22" s="24">
        <v>44999</v>
      </c>
      <c r="D22" s="24">
        <v>45003</v>
      </c>
      <c r="E22" s="24">
        <v>45012</v>
      </c>
      <c r="F22">
        <v>15300</v>
      </c>
      <c r="G22">
        <v>15300</v>
      </c>
      <c r="H22">
        <v>0</v>
      </c>
      <c r="I22">
        <v>0</v>
      </c>
      <c r="J22" t="s">
        <v>620</v>
      </c>
      <c r="K22">
        <v>0</v>
      </c>
      <c r="L22">
        <v>0</v>
      </c>
      <c r="M22">
        <v>0</v>
      </c>
      <c r="N22">
        <v>15300</v>
      </c>
      <c r="O22">
        <v>0</v>
      </c>
      <c r="P22">
        <v>0</v>
      </c>
      <c r="Q22">
        <v>0</v>
      </c>
      <c r="R22">
        <v>1</v>
      </c>
      <c r="S22" t="s">
        <v>620</v>
      </c>
      <c r="T22" t="s">
        <v>620</v>
      </c>
    </row>
    <row r="23" spans="1:20" x14ac:dyDescent="0.2">
      <c r="A23" t="s">
        <v>466</v>
      </c>
      <c r="B23" t="s">
        <v>621</v>
      </c>
      <c r="C23" s="24">
        <v>44999</v>
      </c>
      <c r="D23" s="24">
        <v>45012</v>
      </c>
      <c r="E23" s="24">
        <v>45012</v>
      </c>
      <c r="F23">
        <v>26300</v>
      </c>
      <c r="G23">
        <v>26300</v>
      </c>
      <c r="H23">
        <v>0</v>
      </c>
      <c r="I23">
        <v>0</v>
      </c>
      <c r="J23" t="s">
        <v>620</v>
      </c>
      <c r="K23">
        <v>0</v>
      </c>
      <c r="L23">
        <v>0</v>
      </c>
      <c r="M23">
        <v>0</v>
      </c>
      <c r="N23">
        <v>26300</v>
      </c>
      <c r="O23">
        <v>0</v>
      </c>
      <c r="P23">
        <v>0</v>
      </c>
      <c r="Q23">
        <v>0</v>
      </c>
      <c r="R23">
        <v>1</v>
      </c>
      <c r="S23" t="s">
        <v>620</v>
      </c>
      <c r="T23" t="s">
        <v>620</v>
      </c>
    </row>
    <row r="24" spans="1:20" x14ac:dyDescent="0.2">
      <c r="A24" t="s">
        <v>450</v>
      </c>
      <c r="B24" t="s">
        <v>622</v>
      </c>
      <c r="C24" s="24">
        <v>44637</v>
      </c>
      <c r="D24" s="24">
        <v>44667</v>
      </c>
      <c r="E24" t="s">
        <v>620</v>
      </c>
      <c r="F24">
        <v>80832</v>
      </c>
      <c r="G24">
        <v>80832</v>
      </c>
      <c r="H24">
        <v>80832</v>
      </c>
      <c r="I24">
        <v>0</v>
      </c>
      <c r="J24" t="s">
        <v>620</v>
      </c>
      <c r="K24">
        <v>0</v>
      </c>
      <c r="L24">
        <v>0</v>
      </c>
      <c r="M24">
        <v>0</v>
      </c>
      <c r="N24">
        <v>0</v>
      </c>
      <c r="O24">
        <v>0</v>
      </c>
      <c r="P24">
        <v>80832</v>
      </c>
      <c r="Q24">
        <v>80832</v>
      </c>
      <c r="R24">
        <v>1</v>
      </c>
      <c r="S24" t="s">
        <v>620</v>
      </c>
      <c r="T24" t="s">
        <v>620</v>
      </c>
    </row>
    <row r="25" spans="1:20" x14ac:dyDescent="0.2">
      <c r="A25" t="s">
        <v>487</v>
      </c>
      <c r="B25" t="s">
        <v>621</v>
      </c>
      <c r="C25" s="24">
        <v>44999</v>
      </c>
      <c r="D25" s="24">
        <v>45003</v>
      </c>
      <c r="E25" s="24">
        <v>45012</v>
      </c>
      <c r="F25">
        <v>26300</v>
      </c>
      <c r="G25">
        <v>26300</v>
      </c>
      <c r="H25">
        <v>0</v>
      </c>
      <c r="I25">
        <v>0</v>
      </c>
      <c r="J25" t="s">
        <v>620</v>
      </c>
      <c r="K25">
        <v>0</v>
      </c>
      <c r="L25">
        <v>0</v>
      </c>
      <c r="M25">
        <v>0</v>
      </c>
      <c r="N25">
        <v>26300</v>
      </c>
      <c r="O25">
        <v>0</v>
      </c>
      <c r="P25">
        <v>0</v>
      </c>
      <c r="Q25">
        <v>0</v>
      </c>
      <c r="R25">
        <v>1</v>
      </c>
      <c r="S25" t="s">
        <v>620</v>
      </c>
      <c r="T25" t="s">
        <v>620</v>
      </c>
    </row>
    <row r="26" spans="1:20" x14ac:dyDescent="0.2">
      <c r="A26" t="s">
        <v>498</v>
      </c>
      <c r="B26" t="s">
        <v>621</v>
      </c>
      <c r="C26" s="24">
        <v>44999</v>
      </c>
      <c r="D26" s="24">
        <v>45003</v>
      </c>
      <c r="E26" s="24">
        <v>45012</v>
      </c>
      <c r="F26">
        <v>26300</v>
      </c>
      <c r="G26">
        <v>26300</v>
      </c>
      <c r="H26">
        <v>0</v>
      </c>
      <c r="I26">
        <v>0</v>
      </c>
      <c r="J26" t="s">
        <v>620</v>
      </c>
      <c r="K26">
        <v>0</v>
      </c>
      <c r="L26">
        <v>0</v>
      </c>
      <c r="M26">
        <v>0</v>
      </c>
      <c r="N26">
        <v>26300</v>
      </c>
      <c r="O26">
        <v>0</v>
      </c>
      <c r="P26">
        <v>0</v>
      </c>
      <c r="Q26">
        <v>0</v>
      </c>
      <c r="R26">
        <v>1</v>
      </c>
      <c r="S26" t="s">
        <v>620</v>
      </c>
      <c r="T26" t="s">
        <v>620</v>
      </c>
    </row>
    <row r="27" spans="1:20" x14ac:dyDescent="0.2">
      <c r="A27" t="s">
        <v>537</v>
      </c>
      <c r="B27" t="s">
        <v>621</v>
      </c>
      <c r="C27" s="24">
        <v>44999</v>
      </c>
      <c r="D27" s="24">
        <v>45003</v>
      </c>
      <c r="E27" s="24">
        <v>45012</v>
      </c>
      <c r="F27">
        <v>26300</v>
      </c>
      <c r="G27">
        <v>26300</v>
      </c>
      <c r="H27">
        <v>0</v>
      </c>
      <c r="I27">
        <v>0</v>
      </c>
      <c r="J27" t="s">
        <v>620</v>
      </c>
      <c r="K27">
        <v>0</v>
      </c>
      <c r="L27">
        <v>0</v>
      </c>
      <c r="M27">
        <v>0</v>
      </c>
      <c r="N27">
        <v>26300</v>
      </c>
      <c r="O27">
        <v>0</v>
      </c>
      <c r="P27">
        <v>0</v>
      </c>
      <c r="Q27">
        <v>0</v>
      </c>
      <c r="R27">
        <v>1</v>
      </c>
      <c r="S27" t="s">
        <v>620</v>
      </c>
      <c r="T27" t="s">
        <v>620</v>
      </c>
    </row>
    <row r="28" spans="1:20" x14ac:dyDescent="0.2">
      <c r="A28" t="s">
        <v>576</v>
      </c>
      <c r="B28" t="s">
        <v>621</v>
      </c>
      <c r="C28" s="24">
        <v>44999</v>
      </c>
      <c r="D28" s="24">
        <v>45003</v>
      </c>
      <c r="E28" s="24">
        <v>45012</v>
      </c>
      <c r="F28">
        <v>26300</v>
      </c>
      <c r="G28">
        <v>26300</v>
      </c>
      <c r="H28">
        <v>0</v>
      </c>
      <c r="I28">
        <v>0</v>
      </c>
      <c r="J28" t="s">
        <v>620</v>
      </c>
      <c r="K28">
        <v>0</v>
      </c>
      <c r="L28">
        <v>0</v>
      </c>
      <c r="M28">
        <v>0</v>
      </c>
      <c r="N28">
        <v>26300</v>
      </c>
      <c r="O28">
        <v>0</v>
      </c>
      <c r="P28">
        <v>0</v>
      </c>
      <c r="Q28">
        <v>0</v>
      </c>
      <c r="R28">
        <v>1</v>
      </c>
      <c r="S28" t="s">
        <v>620</v>
      </c>
      <c r="T28" t="s">
        <v>620</v>
      </c>
    </row>
    <row r="29" spans="1:20" x14ac:dyDescent="0.2">
      <c r="A29" t="s">
        <v>475</v>
      </c>
      <c r="B29" t="s">
        <v>621</v>
      </c>
      <c r="C29" s="24">
        <v>44999</v>
      </c>
      <c r="D29" s="24">
        <v>45003</v>
      </c>
      <c r="E29" s="24">
        <v>45012</v>
      </c>
      <c r="F29">
        <v>26300</v>
      </c>
      <c r="G29">
        <v>26300</v>
      </c>
      <c r="H29">
        <v>0</v>
      </c>
      <c r="I29">
        <v>0</v>
      </c>
      <c r="J29" t="s">
        <v>620</v>
      </c>
      <c r="K29">
        <v>0</v>
      </c>
      <c r="L29">
        <v>0</v>
      </c>
      <c r="M29">
        <v>0</v>
      </c>
      <c r="N29">
        <v>26300</v>
      </c>
      <c r="O29">
        <v>0</v>
      </c>
      <c r="P29">
        <v>0</v>
      </c>
      <c r="Q29">
        <v>0</v>
      </c>
      <c r="R29">
        <v>1</v>
      </c>
      <c r="S29" t="s">
        <v>620</v>
      </c>
      <c r="T29" t="s">
        <v>620</v>
      </c>
    </row>
    <row r="30" spans="1:20" x14ac:dyDescent="0.2">
      <c r="A30" t="s">
        <v>461</v>
      </c>
      <c r="B30" t="s">
        <v>621</v>
      </c>
      <c r="C30" s="24">
        <v>44999</v>
      </c>
      <c r="D30" s="24">
        <v>45003</v>
      </c>
      <c r="E30" s="24">
        <v>45012</v>
      </c>
      <c r="F30">
        <v>26300</v>
      </c>
      <c r="G30">
        <v>26300</v>
      </c>
      <c r="H30">
        <v>0</v>
      </c>
      <c r="I30">
        <v>0</v>
      </c>
      <c r="J30" t="s">
        <v>620</v>
      </c>
      <c r="K30">
        <v>0</v>
      </c>
      <c r="L30">
        <v>0</v>
      </c>
      <c r="M30">
        <v>0</v>
      </c>
      <c r="N30">
        <v>26300</v>
      </c>
      <c r="O30">
        <v>0</v>
      </c>
      <c r="P30">
        <v>0</v>
      </c>
      <c r="Q30">
        <v>0</v>
      </c>
      <c r="R30">
        <v>1</v>
      </c>
      <c r="S30" t="s">
        <v>620</v>
      </c>
      <c r="T30" t="s">
        <v>620</v>
      </c>
    </row>
    <row r="31" spans="1:20" x14ac:dyDescent="0.2">
      <c r="A31" t="s">
        <v>460</v>
      </c>
      <c r="B31" t="s">
        <v>621</v>
      </c>
      <c r="C31" s="24">
        <v>44999</v>
      </c>
      <c r="D31" s="24">
        <v>45003</v>
      </c>
      <c r="E31" s="24">
        <v>45012</v>
      </c>
      <c r="F31">
        <v>26300</v>
      </c>
      <c r="G31">
        <v>26300</v>
      </c>
      <c r="H31">
        <v>0</v>
      </c>
      <c r="I31">
        <v>0</v>
      </c>
      <c r="J31" t="s">
        <v>620</v>
      </c>
      <c r="K31">
        <v>0</v>
      </c>
      <c r="L31">
        <v>0</v>
      </c>
      <c r="M31">
        <v>0</v>
      </c>
      <c r="N31">
        <v>26300</v>
      </c>
      <c r="O31">
        <v>0</v>
      </c>
      <c r="P31">
        <v>0</v>
      </c>
      <c r="Q31">
        <v>0</v>
      </c>
      <c r="R31">
        <v>1</v>
      </c>
      <c r="S31" t="s">
        <v>620</v>
      </c>
      <c r="T31" t="s">
        <v>620</v>
      </c>
    </row>
    <row r="32" spans="1:20" x14ac:dyDescent="0.2">
      <c r="A32" t="s">
        <v>415</v>
      </c>
      <c r="B32" t="s">
        <v>622</v>
      </c>
      <c r="C32" s="24">
        <v>44326</v>
      </c>
      <c r="D32" s="24">
        <v>44361</v>
      </c>
      <c r="E32" t="s">
        <v>620</v>
      </c>
      <c r="F32">
        <v>216994</v>
      </c>
      <c r="G32">
        <v>216994</v>
      </c>
      <c r="H32">
        <v>216994</v>
      </c>
      <c r="I32">
        <v>0</v>
      </c>
      <c r="J32" t="s">
        <v>620</v>
      </c>
      <c r="K32">
        <v>0</v>
      </c>
      <c r="L32">
        <v>0</v>
      </c>
      <c r="M32">
        <v>0</v>
      </c>
      <c r="N32">
        <v>0</v>
      </c>
      <c r="O32">
        <v>0</v>
      </c>
      <c r="P32">
        <v>216994</v>
      </c>
      <c r="Q32">
        <v>216994</v>
      </c>
      <c r="R32">
        <v>1</v>
      </c>
      <c r="S32" t="s">
        <v>620</v>
      </c>
      <c r="T32" t="s">
        <v>620</v>
      </c>
    </row>
    <row r="33" spans="1:20" x14ac:dyDescent="0.2">
      <c r="A33" t="s">
        <v>428</v>
      </c>
      <c r="B33" t="s">
        <v>622</v>
      </c>
      <c r="C33" s="24">
        <v>44362</v>
      </c>
      <c r="D33" s="24">
        <v>44389</v>
      </c>
      <c r="E33" t="s">
        <v>620</v>
      </c>
      <c r="F33">
        <v>80832</v>
      </c>
      <c r="G33">
        <v>80832</v>
      </c>
      <c r="H33">
        <v>80832</v>
      </c>
      <c r="I33">
        <v>0</v>
      </c>
      <c r="J33" t="s">
        <v>620</v>
      </c>
      <c r="K33">
        <v>0</v>
      </c>
      <c r="L33">
        <v>0</v>
      </c>
      <c r="M33">
        <v>0</v>
      </c>
      <c r="N33">
        <v>0</v>
      </c>
      <c r="O33">
        <v>0</v>
      </c>
      <c r="P33">
        <v>80832</v>
      </c>
      <c r="Q33">
        <v>80832</v>
      </c>
      <c r="R33">
        <v>1</v>
      </c>
      <c r="S33" t="s">
        <v>620</v>
      </c>
      <c r="T33" t="s">
        <v>620</v>
      </c>
    </row>
    <row r="34" spans="1:20" x14ac:dyDescent="0.2">
      <c r="A34" t="s">
        <v>524</v>
      </c>
      <c r="B34" t="s">
        <v>621</v>
      </c>
      <c r="C34" s="24">
        <v>44999</v>
      </c>
      <c r="D34" s="24">
        <v>45003</v>
      </c>
      <c r="E34" s="24">
        <v>45012</v>
      </c>
      <c r="F34">
        <v>26300</v>
      </c>
      <c r="G34">
        <v>26300</v>
      </c>
      <c r="H34">
        <v>0</v>
      </c>
      <c r="I34">
        <v>0</v>
      </c>
      <c r="J34" t="s">
        <v>620</v>
      </c>
      <c r="K34">
        <v>0</v>
      </c>
      <c r="L34">
        <v>0</v>
      </c>
      <c r="M34">
        <v>0</v>
      </c>
      <c r="N34">
        <v>26300</v>
      </c>
      <c r="O34">
        <v>0</v>
      </c>
      <c r="P34">
        <v>0</v>
      </c>
      <c r="Q34">
        <v>0</v>
      </c>
      <c r="R34">
        <v>1</v>
      </c>
      <c r="S34" t="s">
        <v>620</v>
      </c>
      <c r="T34" t="s">
        <v>620</v>
      </c>
    </row>
    <row r="35" spans="1:20" x14ac:dyDescent="0.2">
      <c r="A35" t="s">
        <v>431</v>
      </c>
      <c r="B35" t="s">
        <v>622</v>
      </c>
      <c r="C35" s="24">
        <v>44389</v>
      </c>
      <c r="D35" s="24">
        <v>44435</v>
      </c>
      <c r="E35" t="s">
        <v>620</v>
      </c>
      <c r="F35">
        <v>297826</v>
      </c>
      <c r="G35">
        <v>297826</v>
      </c>
      <c r="H35">
        <v>0</v>
      </c>
      <c r="I35">
        <v>0</v>
      </c>
      <c r="J35" t="s">
        <v>620</v>
      </c>
      <c r="K35">
        <v>0</v>
      </c>
      <c r="L35">
        <v>0</v>
      </c>
      <c r="M35">
        <v>0</v>
      </c>
      <c r="N35">
        <v>297826</v>
      </c>
      <c r="O35">
        <v>0</v>
      </c>
      <c r="P35">
        <v>0</v>
      </c>
      <c r="Q35">
        <v>0</v>
      </c>
      <c r="R35">
        <v>1</v>
      </c>
      <c r="S35" t="s">
        <v>620</v>
      </c>
      <c r="T35" t="s">
        <v>620</v>
      </c>
    </row>
    <row r="36" spans="1:20" x14ac:dyDescent="0.2">
      <c r="A36" t="s">
        <v>419</v>
      </c>
      <c r="B36" t="s">
        <v>622</v>
      </c>
      <c r="C36" s="24">
        <v>44362</v>
      </c>
      <c r="D36" s="24">
        <v>44389</v>
      </c>
      <c r="E36" t="s">
        <v>620</v>
      </c>
      <c r="F36">
        <v>80832</v>
      </c>
      <c r="G36">
        <v>80832</v>
      </c>
      <c r="H36">
        <v>80832</v>
      </c>
      <c r="I36">
        <v>0</v>
      </c>
      <c r="J36" t="s">
        <v>620</v>
      </c>
      <c r="K36">
        <v>0</v>
      </c>
      <c r="L36">
        <v>0</v>
      </c>
      <c r="M36">
        <v>0</v>
      </c>
      <c r="N36">
        <v>0</v>
      </c>
      <c r="O36">
        <v>0</v>
      </c>
      <c r="P36">
        <v>80832</v>
      </c>
      <c r="Q36">
        <v>80832</v>
      </c>
      <c r="R36">
        <v>1</v>
      </c>
      <c r="S36" t="s">
        <v>620</v>
      </c>
      <c r="T36" t="s">
        <v>620</v>
      </c>
    </row>
    <row r="37" spans="1:20" x14ac:dyDescent="0.2">
      <c r="A37" t="s">
        <v>416</v>
      </c>
      <c r="B37" t="s">
        <v>622</v>
      </c>
      <c r="C37" s="24">
        <v>44326</v>
      </c>
      <c r="D37" s="24">
        <v>44361</v>
      </c>
      <c r="E37" t="s">
        <v>620</v>
      </c>
      <c r="F37">
        <v>120000</v>
      </c>
      <c r="G37">
        <v>120000</v>
      </c>
      <c r="H37">
        <v>120000</v>
      </c>
      <c r="I37">
        <v>0</v>
      </c>
      <c r="J37" t="s">
        <v>620</v>
      </c>
      <c r="K37">
        <v>0</v>
      </c>
      <c r="L37">
        <v>0</v>
      </c>
      <c r="M37">
        <v>0</v>
      </c>
      <c r="N37">
        <v>0</v>
      </c>
      <c r="O37">
        <v>0</v>
      </c>
      <c r="P37">
        <v>120000</v>
      </c>
      <c r="Q37">
        <v>120000</v>
      </c>
      <c r="R37">
        <v>1</v>
      </c>
      <c r="S37" t="s">
        <v>620</v>
      </c>
      <c r="T37" t="s">
        <v>620</v>
      </c>
    </row>
    <row r="38" spans="1:20" x14ac:dyDescent="0.2">
      <c r="A38" t="s">
        <v>567</v>
      </c>
      <c r="B38" t="s">
        <v>621</v>
      </c>
      <c r="C38" s="24">
        <v>44999</v>
      </c>
      <c r="D38" s="24">
        <v>45003</v>
      </c>
      <c r="E38" s="24">
        <v>45012</v>
      </c>
      <c r="F38">
        <v>26300</v>
      </c>
      <c r="G38">
        <v>26300</v>
      </c>
      <c r="H38">
        <v>0</v>
      </c>
      <c r="I38">
        <v>0</v>
      </c>
      <c r="J38" t="s">
        <v>620</v>
      </c>
      <c r="K38">
        <v>0</v>
      </c>
      <c r="L38">
        <v>0</v>
      </c>
      <c r="M38">
        <v>0</v>
      </c>
      <c r="N38">
        <v>26300</v>
      </c>
      <c r="O38">
        <v>0</v>
      </c>
      <c r="P38">
        <v>0</v>
      </c>
      <c r="Q38">
        <v>0</v>
      </c>
      <c r="R38">
        <v>1</v>
      </c>
      <c r="S38" t="s">
        <v>620</v>
      </c>
      <c r="T38" t="s">
        <v>620</v>
      </c>
    </row>
    <row r="39" spans="1:20" x14ac:dyDescent="0.2">
      <c r="A39" t="s">
        <v>439</v>
      </c>
      <c r="B39" t="s">
        <v>622</v>
      </c>
      <c r="C39" s="24">
        <v>44574</v>
      </c>
      <c r="D39" s="24">
        <v>44664</v>
      </c>
      <c r="E39" t="s">
        <v>620</v>
      </c>
      <c r="F39">
        <v>297826</v>
      </c>
      <c r="G39">
        <v>297826</v>
      </c>
      <c r="H39">
        <v>0</v>
      </c>
      <c r="I39">
        <v>0</v>
      </c>
      <c r="J39" t="s">
        <v>620</v>
      </c>
      <c r="K39">
        <v>0</v>
      </c>
      <c r="L39">
        <v>0</v>
      </c>
      <c r="M39">
        <v>0</v>
      </c>
      <c r="N39">
        <v>297826</v>
      </c>
      <c r="O39">
        <v>0</v>
      </c>
      <c r="P39">
        <v>0</v>
      </c>
      <c r="Q39">
        <v>0</v>
      </c>
      <c r="R39">
        <v>1</v>
      </c>
      <c r="S39" t="s">
        <v>620</v>
      </c>
      <c r="T39" t="s">
        <v>620</v>
      </c>
    </row>
    <row r="40" spans="1:20" x14ac:dyDescent="0.2">
      <c r="A40" t="s">
        <v>554</v>
      </c>
      <c r="B40" t="s">
        <v>621</v>
      </c>
      <c r="C40" s="24">
        <v>44999</v>
      </c>
      <c r="D40" s="24">
        <v>45003</v>
      </c>
      <c r="E40" s="24">
        <v>45012</v>
      </c>
      <c r="F40">
        <v>26300</v>
      </c>
      <c r="G40">
        <v>26300</v>
      </c>
      <c r="H40">
        <v>0</v>
      </c>
      <c r="I40">
        <v>0</v>
      </c>
      <c r="J40" t="s">
        <v>620</v>
      </c>
      <c r="K40">
        <v>0</v>
      </c>
      <c r="L40">
        <v>0</v>
      </c>
      <c r="M40">
        <v>0</v>
      </c>
      <c r="N40">
        <v>26300</v>
      </c>
      <c r="O40">
        <v>0</v>
      </c>
      <c r="P40">
        <v>0</v>
      </c>
      <c r="Q40">
        <v>0</v>
      </c>
      <c r="R40">
        <v>1</v>
      </c>
      <c r="S40" t="s">
        <v>620</v>
      </c>
      <c r="T40" t="s">
        <v>620</v>
      </c>
    </row>
    <row r="41" spans="1:20" x14ac:dyDescent="0.2">
      <c r="A41" t="s">
        <v>546</v>
      </c>
      <c r="B41" t="s">
        <v>621</v>
      </c>
      <c r="C41" s="24">
        <v>44999</v>
      </c>
      <c r="D41" s="24">
        <v>45003</v>
      </c>
      <c r="E41" s="24">
        <v>45012</v>
      </c>
      <c r="F41">
        <v>15300</v>
      </c>
      <c r="G41">
        <v>15300</v>
      </c>
      <c r="H41">
        <v>0</v>
      </c>
      <c r="I41">
        <v>0</v>
      </c>
      <c r="J41" t="s">
        <v>620</v>
      </c>
      <c r="K41">
        <v>0</v>
      </c>
      <c r="L41">
        <v>0</v>
      </c>
      <c r="M41">
        <v>0</v>
      </c>
      <c r="N41">
        <v>15300</v>
      </c>
      <c r="O41">
        <v>0</v>
      </c>
      <c r="P41">
        <v>0</v>
      </c>
      <c r="Q41">
        <v>0</v>
      </c>
      <c r="R41">
        <v>1</v>
      </c>
      <c r="S41" t="s">
        <v>620</v>
      </c>
      <c r="T41" t="s">
        <v>620</v>
      </c>
    </row>
    <row r="42" spans="1:20" x14ac:dyDescent="0.2">
      <c r="A42" t="s">
        <v>434</v>
      </c>
      <c r="B42" t="s">
        <v>622</v>
      </c>
      <c r="C42" s="24">
        <v>44452</v>
      </c>
      <c r="D42" s="24">
        <v>44453</v>
      </c>
      <c r="E42" t="s">
        <v>620</v>
      </c>
      <c r="F42">
        <v>297826</v>
      </c>
      <c r="G42">
        <v>297826</v>
      </c>
      <c r="H42">
        <v>0</v>
      </c>
      <c r="I42">
        <v>0</v>
      </c>
      <c r="J42" t="s">
        <v>620</v>
      </c>
      <c r="K42">
        <v>0</v>
      </c>
      <c r="L42">
        <v>0</v>
      </c>
      <c r="M42">
        <v>0</v>
      </c>
      <c r="N42">
        <v>297826</v>
      </c>
      <c r="O42">
        <v>0</v>
      </c>
      <c r="P42">
        <v>0</v>
      </c>
      <c r="Q42">
        <v>0</v>
      </c>
      <c r="R42">
        <v>1</v>
      </c>
      <c r="S42" t="s">
        <v>620</v>
      </c>
      <c r="T42" t="s">
        <v>620</v>
      </c>
    </row>
    <row r="43" spans="1:20" x14ac:dyDescent="0.2">
      <c r="A43" t="s">
        <v>409</v>
      </c>
      <c r="B43" t="s">
        <v>622</v>
      </c>
      <c r="C43" s="24">
        <v>44326</v>
      </c>
      <c r="D43" s="24">
        <v>44361</v>
      </c>
      <c r="E43" t="s">
        <v>620</v>
      </c>
      <c r="F43">
        <v>216994</v>
      </c>
      <c r="G43">
        <v>216994</v>
      </c>
      <c r="H43">
        <v>216994</v>
      </c>
      <c r="I43">
        <v>0</v>
      </c>
      <c r="J43" t="s">
        <v>620</v>
      </c>
      <c r="K43">
        <v>0</v>
      </c>
      <c r="L43">
        <v>0</v>
      </c>
      <c r="M43">
        <v>0</v>
      </c>
      <c r="N43">
        <v>0</v>
      </c>
      <c r="O43">
        <v>0</v>
      </c>
      <c r="P43">
        <v>216994</v>
      </c>
      <c r="Q43">
        <v>216994</v>
      </c>
      <c r="R43">
        <v>1</v>
      </c>
      <c r="S43" t="s">
        <v>620</v>
      </c>
      <c r="T43" t="s">
        <v>620</v>
      </c>
    </row>
    <row r="44" spans="1:20" x14ac:dyDescent="0.2">
      <c r="A44" t="s">
        <v>511</v>
      </c>
      <c r="B44" t="s">
        <v>621</v>
      </c>
      <c r="C44" s="24">
        <v>44999</v>
      </c>
      <c r="D44" s="24">
        <v>45003</v>
      </c>
      <c r="E44" s="24">
        <v>45012</v>
      </c>
      <c r="F44">
        <v>26300</v>
      </c>
      <c r="G44">
        <v>26300</v>
      </c>
      <c r="H44">
        <v>0</v>
      </c>
      <c r="I44">
        <v>0</v>
      </c>
      <c r="J44" t="s">
        <v>620</v>
      </c>
      <c r="K44">
        <v>0</v>
      </c>
      <c r="L44">
        <v>0</v>
      </c>
      <c r="M44">
        <v>0</v>
      </c>
      <c r="N44">
        <v>26300</v>
      </c>
      <c r="O44">
        <v>0</v>
      </c>
      <c r="P44">
        <v>0</v>
      </c>
      <c r="Q44">
        <v>0</v>
      </c>
      <c r="R44">
        <v>1</v>
      </c>
      <c r="S44" t="s">
        <v>620</v>
      </c>
      <c r="T44" t="s">
        <v>620</v>
      </c>
    </row>
    <row r="45" spans="1:20" x14ac:dyDescent="0.2">
      <c r="A45" t="s">
        <v>491</v>
      </c>
      <c r="B45" t="s">
        <v>621</v>
      </c>
      <c r="C45" s="24">
        <v>44999</v>
      </c>
      <c r="D45" s="24">
        <v>45003</v>
      </c>
      <c r="E45" s="24">
        <v>45012</v>
      </c>
      <c r="F45">
        <v>15300</v>
      </c>
      <c r="G45">
        <v>15300</v>
      </c>
      <c r="H45">
        <v>0</v>
      </c>
      <c r="I45">
        <v>0</v>
      </c>
      <c r="J45" t="s">
        <v>620</v>
      </c>
      <c r="K45">
        <v>0</v>
      </c>
      <c r="L45">
        <v>0</v>
      </c>
      <c r="M45">
        <v>0</v>
      </c>
      <c r="N45">
        <v>15300</v>
      </c>
      <c r="O45">
        <v>0</v>
      </c>
      <c r="P45">
        <v>0</v>
      </c>
      <c r="Q45">
        <v>0</v>
      </c>
      <c r="R45">
        <v>1</v>
      </c>
      <c r="S45" t="s">
        <v>620</v>
      </c>
      <c r="T45" t="s">
        <v>620</v>
      </c>
    </row>
    <row r="46" spans="1:20" x14ac:dyDescent="0.2">
      <c r="A46" t="s">
        <v>482</v>
      </c>
      <c r="B46" t="s">
        <v>621</v>
      </c>
      <c r="C46" s="24">
        <v>44999</v>
      </c>
      <c r="D46" s="24">
        <v>45003</v>
      </c>
      <c r="E46" s="24">
        <v>45012</v>
      </c>
      <c r="F46">
        <v>26300</v>
      </c>
      <c r="G46">
        <v>26300</v>
      </c>
      <c r="H46">
        <v>0</v>
      </c>
      <c r="I46">
        <v>0</v>
      </c>
      <c r="J46" t="s">
        <v>620</v>
      </c>
      <c r="K46">
        <v>0</v>
      </c>
      <c r="L46">
        <v>0</v>
      </c>
      <c r="M46">
        <v>0</v>
      </c>
      <c r="N46">
        <v>26300</v>
      </c>
      <c r="O46">
        <v>0</v>
      </c>
      <c r="P46">
        <v>0</v>
      </c>
      <c r="Q46">
        <v>0</v>
      </c>
      <c r="R46">
        <v>1</v>
      </c>
      <c r="S46" t="s">
        <v>620</v>
      </c>
      <c r="T46" t="s">
        <v>620</v>
      </c>
    </row>
    <row r="47" spans="1:20" x14ac:dyDescent="0.2">
      <c r="A47" t="s">
        <v>448</v>
      </c>
      <c r="B47" t="s">
        <v>622</v>
      </c>
      <c r="C47" s="24">
        <v>44635</v>
      </c>
      <c r="D47" s="24">
        <v>44639</v>
      </c>
      <c r="E47" t="s">
        <v>620</v>
      </c>
      <c r="F47">
        <v>80832</v>
      </c>
      <c r="G47">
        <v>80832</v>
      </c>
      <c r="H47">
        <v>0</v>
      </c>
      <c r="I47">
        <v>0</v>
      </c>
      <c r="J47" t="s">
        <v>620</v>
      </c>
      <c r="K47">
        <v>0</v>
      </c>
      <c r="L47">
        <v>0</v>
      </c>
      <c r="M47">
        <v>0</v>
      </c>
      <c r="N47">
        <v>80832</v>
      </c>
      <c r="O47">
        <v>0</v>
      </c>
      <c r="P47">
        <v>0</v>
      </c>
      <c r="Q47">
        <v>0</v>
      </c>
      <c r="R47">
        <v>1</v>
      </c>
      <c r="S47" t="s">
        <v>620</v>
      </c>
      <c r="T47" t="s">
        <v>620</v>
      </c>
    </row>
    <row r="48" spans="1:20" x14ac:dyDescent="0.2">
      <c r="A48" t="s">
        <v>418</v>
      </c>
      <c r="B48" t="s">
        <v>622</v>
      </c>
      <c r="C48" s="24">
        <v>44362</v>
      </c>
      <c r="D48" s="24">
        <v>44389</v>
      </c>
      <c r="E48" t="s">
        <v>620</v>
      </c>
      <c r="F48">
        <v>80832</v>
      </c>
      <c r="G48">
        <v>80832</v>
      </c>
      <c r="H48">
        <v>80832</v>
      </c>
      <c r="I48">
        <v>0</v>
      </c>
      <c r="J48" t="s">
        <v>620</v>
      </c>
      <c r="K48">
        <v>0</v>
      </c>
      <c r="L48">
        <v>0</v>
      </c>
      <c r="M48">
        <v>0</v>
      </c>
      <c r="N48">
        <v>0</v>
      </c>
      <c r="O48">
        <v>0</v>
      </c>
      <c r="P48">
        <v>80832</v>
      </c>
      <c r="Q48">
        <v>80832</v>
      </c>
      <c r="R48">
        <v>1</v>
      </c>
      <c r="S48" t="s">
        <v>620</v>
      </c>
      <c r="T48" t="s">
        <v>620</v>
      </c>
    </row>
    <row r="49" spans="1:20" x14ac:dyDescent="0.2">
      <c r="A49" t="s">
        <v>510</v>
      </c>
      <c r="B49" t="s">
        <v>621</v>
      </c>
      <c r="C49" s="24">
        <v>44999</v>
      </c>
      <c r="D49" s="24">
        <v>45003</v>
      </c>
      <c r="E49" s="24">
        <v>45012</v>
      </c>
      <c r="F49">
        <v>26300</v>
      </c>
      <c r="G49">
        <v>26300</v>
      </c>
      <c r="H49">
        <v>0</v>
      </c>
      <c r="I49">
        <v>0</v>
      </c>
      <c r="J49" t="s">
        <v>620</v>
      </c>
      <c r="K49">
        <v>0</v>
      </c>
      <c r="L49">
        <v>0</v>
      </c>
      <c r="M49">
        <v>0</v>
      </c>
      <c r="N49">
        <v>26300</v>
      </c>
      <c r="O49">
        <v>0</v>
      </c>
      <c r="P49">
        <v>0</v>
      </c>
      <c r="Q49">
        <v>0</v>
      </c>
      <c r="R49">
        <v>1</v>
      </c>
      <c r="S49" t="s">
        <v>620</v>
      </c>
      <c r="T49" t="s">
        <v>620</v>
      </c>
    </row>
    <row r="50" spans="1:20" x14ac:dyDescent="0.2">
      <c r="A50" t="s">
        <v>572</v>
      </c>
      <c r="B50" t="s">
        <v>621</v>
      </c>
      <c r="C50" s="24">
        <v>44999</v>
      </c>
      <c r="D50" s="24">
        <v>45003</v>
      </c>
      <c r="E50" s="24">
        <v>45012</v>
      </c>
      <c r="F50">
        <v>26300</v>
      </c>
      <c r="G50">
        <v>26300</v>
      </c>
      <c r="H50">
        <v>0</v>
      </c>
      <c r="I50">
        <v>0</v>
      </c>
      <c r="J50" t="s">
        <v>620</v>
      </c>
      <c r="K50">
        <v>0</v>
      </c>
      <c r="L50">
        <v>0</v>
      </c>
      <c r="M50">
        <v>0</v>
      </c>
      <c r="N50">
        <v>26300</v>
      </c>
      <c r="O50">
        <v>0</v>
      </c>
      <c r="P50">
        <v>0</v>
      </c>
      <c r="Q50">
        <v>0</v>
      </c>
      <c r="R50">
        <v>1</v>
      </c>
      <c r="S50" t="s">
        <v>620</v>
      </c>
      <c r="T50" t="s">
        <v>620</v>
      </c>
    </row>
    <row r="51" spans="1:20" x14ac:dyDescent="0.2">
      <c r="A51" t="s">
        <v>519</v>
      </c>
      <c r="B51" t="s">
        <v>621</v>
      </c>
      <c r="C51" s="24">
        <v>44999</v>
      </c>
      <c r="D51" s="24">
        <v>45003</v>
      </c>
      <c r="E51" s="24">
        <v>45012</v>
      </c>
      <c r="F51">
        <v>26300</v>
      </c>
      <c r="G51">
        <v>26300</v>
      </c>
      <c r="H51">
        <v>0</v>
      </c>
      <c r="I51">
        <v>0</v>
      </c>
      <c r="J51" t="s">
        <v>620</v>
      </c>
      <c r="K51">
        <v>0</v>
      </c>
      <c r="L51">
        <v>0</v>
      </c>
      <c r="M51">
        <v>0</v>
      </c>
      <c r="N51">
        <v>26300</v>
      </c>
      <c r="O51">
        <v>0</v>
      </c>
      <c r="P51">
        <v>0</v>
      </c>
      <c r="Q51">
        <v>0</v>
      </c>
      <c r="R51">
        <v>1</v>
      </c>
      <c r="S51" t="s">
        <v>620</v>
      </c>
      <c r="T51" t="s">
        <v>620</v>
      </c>
    </row>
    <row r="52" spans="1:20" x14ac:dyDescent="0.2">
      <c r="A52" t="s">
        <v>471</v>
      </c>
      <c r="B52" t="s">
        <v>621</v>
      </c>
      <c r="C52" s="24">
        <v>44999</v>
      </c>
      <c r="D52" s="24">
        <v>45003</v>
      </c>
      <c r="E52" s="24">
        <v>45012</v>
      </c>
      <c r="F52">
        <v>26300</v>
      </c>
      <c r="G52">
        <v>26300</v>
      </c>
      <c r="H52">
        <v>0</v>
      </c>
      <c r="I52">
        <v>0</v>
      </c>
      <c r="J52" t="s">
        <v>620</v>
      </c>
      <c r="K52">
        <v>0</v>
      </c>
      <c r="L52">
        <v>0</v>
      </c>
      <c r="M52">
        <v>0</v>
      </c>
      <c r="N52">
        <v>26300</v>
      </c>
      <c r="O52">
        <v>0</v>
      </c>
      <c r="P52">
        <v>0</v>
      </c>
      <c r="Q52">
        <v>0</v>
      </c>
      <c r="R52">
        <v>1</v>
      </c>
      <c r="S52" t="s">
        <v>620</v>
      </c>
      <c r="T52" t="s">
        <v>620</v>
      </c>
    </row>
    <row r="53" spans="1:20" x14ac:dyDescent="0.2">
      <c r="A53" t="s">
        <v>442</v>
      </c>
      <c r="B53" t="s">
        <v>622</v>
      </c>
      <c r="C53" s="24">
        <v>44603</v>
      </c>
      <c r="D53" s="24">
        <v>44667</v>
      </c>
      <c r="E53" t="s">
        <v>620</v>
      </c>
      <c r="F53">
        <v>80832</v>
      </c>
      <c r="G53">
        <v>80832</v>
      </c>
      <c r="H53">
        <v>0</v>
      </c>
      <c r="I53">
        <v>0</v>
      </c>
      <c r="J53" t="s">
        <v>620</v>
      </c>
      <c r="K53">
        <v>0</v>
      </c>
      <c r="L53">
        <v>0</v>
      </c>
      <c r="M53">
        <v>0</v>
      </c>
      <c r="N53">
        <v>80832</v>
      </c>
      <c r="O53">
        <v>0</v>
      </c>
      <c r="P53">
        <v>0</v>
      </c>
      <c r="Q53">
        <v>0</v>
      </c>
      <c r="R53">
        <v>1</v>
      </c>
      <c r="S53" t="s">
        <v>620</v>
      </c>
      <c r="T53" t="s">
        <v>620</v>
      </c>
    </row>
    <row r="54" spans="1:20" x14ac:dyDescent="0.2">
      <c r="A54" t="s">
        <v>468</v>
      </c>
      <c r="B54" t="s">
        <v>621</v>
      </c>
      <c r="C54" s="24">
        <v>44999</v>
      </c>
      <c r="D54" s="24">
        <v>45003</v>
      </c>
      <c r="E54" s="24">
        <v>45012</v>
      </c>
      <c r="F54">
        <v>15300</v>
      </c>
      <c r="G54">
        <v>15300</v>
      </c>
      <c r="H54">
        <v>0</v>
      </c>
      <c r="I54">
        <v>0</v>
      </c>
      <c r="J54" t="s">
        <v>620</v>
      </c>
      <c r="K54">
        <v>0</v>
      </c>
      <c r="L54">
        <v>0</v>
      </c>
      <c r="M54">
        <v>0</v>
      </c>
      <c r="N54">
        <v>15300</v>
      </c>
      <c r="O54">
        <v>0</v>
      </c>
      <c r="P54">
        <v>0</v>
      </c>
      <c r="Q54">
        <v>0</v>
      </c>
      <c r="R54">
        <v>1</v>
      </c>
      <c r="S54" t="s">
        <v>620</v>
      </c>
      <c r="T54" t="s">
        <v>620</v>
      </c>
    </row>
    <row r="55" spans="1:20" x14ac:dyDescent="0.2">
      <c r="A55" t="s">
        <v>597</v>
      </c>
      <c r="B55" t="s">
        <v>621</v>
      </c>
      <c r="C55" s="24">
        <v>45000</v>
      </c>
      <c r="D55" s="24">
        <v>45002</v>
      </c>
      <c r="E55" s="24">
        <v>45012</v>
      </c>
      <c r="F55">
        <v>26300</v>
      </c>
      <c r="G55">
        <v>26300</v>
      </c>
      <c r="H55">
        <v>0</v>
      </c>
      <c r="I55">
        <v>0</v>
      </c>
      <c r="J55" t="s">
        <v>620</v>
      </c>
      <c r="K55">
        <v>0</v>
      </c>
      <c r="L55">
        <v>0</v>
      </c>
      <c r="M55">
        <v>0</v>
      </c>
      <c r="N55">
        <v>26300</v>
      </c>
      <c r="O55">
        <v>0</v>
      </c>
      <c r="P55">
        <v>0</v>
      </c>
      <c r="Q55">
        <v>0</v>
      </c>
      <c r="R55">
        <v>1</v>
      </c>
      <c r="S55" t="s">
        <v>620</v>
      </c>
      <c r="T55" t="s">
        <v>620</v>
      </c>
    </row>
    <row r="56" spans="1:20" x14ac:dyDescent="0.2">
      <c r="A56" t="s">
        <v>591</v>
      </c>
      <c r="B56" t="s">
        <v>621</v>
      </c>
      <c r="C56" s="24">
        <v>45000</v>
      </c>
      <c r="D56" s="24">
        <v>45002</v>
      </c>
      <c r="E56" s="24">
        <v>45012</v>
      </c>
      <c r="F56">
        <v>15300</v>
      </c>
      <c r="G56">
        <v>15300</v>
      </c>
      <c r="H56">
        <v>0</v>
      </c>
      <c r="I56">
        <v>0</v>
      </c>
      <c r="J56" t="s">
        <v>620</v>
      </c>
      <c r="K56">
        <v>0</v>
      </c>
      <c r="L56">
        <v>0</v>
      </c>
      <c r="M56">
        <v>0</v>
      </c>
      <c r="N56">
        <v>15300</v>
      </c>
      <c r="O56">
        <v>0</v>
      </c>
      <c r="P56">
        <v>0</v>
      </c>
      <c r="Q56">
        <v>0</v>
      </c>
      <c r="R56">
        <v>1</v>
      </c>
      <c r="S56" t="s">
        <v>620</v>
      </c>
      <c r="T56" t="s">
        <v>620</v>
      </c>
    </row>
    <row r="57" spans="1:20" x14ac:dyDescent="0.2">
      <c r="A57" t="s">
        <v>432</v>
      </c>
      <c r="B57" t="s">
        <v>622</v>
      </c>
      <c r="C57" s="24">
        <v>44421</v>
      </c>
      <c r="D57" s="24">
        <v>44454</v>
      </c>
      <c r="E57" t="s">
        <v>620</v>
      </c>
      <c r="F57">
        <v>297826</v>
      </c>
      <c r="G57">
        <v>297826</v>
      </c>
      <c r="H57">
        <v>0</v>
      </c>
      <c r="I57">
        <v>0</v>
      </c>
      <c r="J57" t="s">
        <v>620</v>
      </c>
      <c r="K57">
        <v>0</v>
      </c>
      <c r="L57">
        <v>0</v>
      </c>
      <c r="M57">
        <v>0</v>
      </c>
      <c r="N57">
        <v>297826</v>
      </c>
      <c r="O57">
        <v>0</v>
      </c>
      <c r="P57">
        <v>0</v>
      </c>
      <c r="Q57">
        <v>0</v>
      </c>
      <c r="R57">
        <v>1</v>
      </c>
      <c r="S57" t="s">
        <v>620</v>
      </c>
      <c r="T57" t="s">
        <v>620</v>
      </c>
    </row>
    <row r="58" spans="1:20" x14ac:dyDescent="0.2">
      <c r="A58" t="s">
        <v>556</v>
      </c>
      <c r="B58" t="s">
        <v>621</v>
      </c>
      <c r="C58" s="24">
        <v>44999</v>
      </c>
      <c r="D58" s="24">
        <v>45003</v>
      </c>
      <c r="E58" s="24">
        <v>45012</v>
      </c>
      <c r="F58">
        <v>26300</v>
      </c>
      <c r="G58">
        <v>26300</v>
      </c>
      <c r="H58">
        <v>0</v>
      </c>
      <c r="I58">
        <v>0</v>
      </c>
      <c r="J58" t="s">
        <v>620</v>
      </c>
      <c r="K58">
        <v>0</v>
      </c>
      <c r="L58">
        <v>0</v>
      </c>
      <c r="M58">
        <v>0</v>
      </c>
      <c r="N58">
        <v>26300</v>
      </c>
      <c r="O58">
        <v>0</v>
      </c>
      <c r="P58">
        <v>0</v>
      </c>
      <c r="Q58">
        <v>0</v>
      </c>
      <c r="R58">
        <v>1</v>
      </c>
      <c r="S58" t="s">
        <v>620</v>
      </c>
      <c r="T58" t="s">
        <v>620</v>
      </c>
    </row>
    <row r="59" spans="1:20" x14ac:dyDescent="0.2">
      <c r="A59" t="s">
        <v>518</v>
      </c>
      <c r="B59" t="s">
        <v>621</v>
      </c>
      <c r="C59" s="24">
        <v>44999</v>
      </c>
      <c r="D59" s="24">
        <v>45003</v>
      </c>
      <c r="E59" s="24">
        <v>45012</v>
      </c>
      <c r="F59">
        <v>26300</v>
      </c>
      <c r="G59">
        <v>26300</v>
      </c>
      <c r="H59">
        <v>0</v>
      </c>
      <c r="I59">
        <v>0</v>
      </c>
      <c r="J59" t="s">
        <v>620</v>
      </c>
      <c r="K59">
        <v>0</v>
      </c>
      <c r="L59">
        <v>0</v>
      </c>
      <c r="M59">
        <v>0</v>
      </c>
      <c r="N59">
        <v>26300</v>
      </c>
      <c r="O59">
        <v>0</v>
      </c>
      <c r="P59">
        <v>0</v>
      </c>
      <c r="Q59">
        <v>0</v>
      </c>
      <c r="R59">
        <v>1</v>
      </c>
      <c r="S59" t="s">
        <v>620</v>
      </c>
      <c r="T59" t="s">
        <v>620</v>
      </c>
    </row>
    <row r="60" spans="1:20" x14ac:dyDescent="0.2">
      <c r="A60" t="s">
        <v>561</v>
      </c>
      <c r="B60" t="s">
        <v>621</v>
      </c>
      <c r="C60" s="24">
        <v>44999</v>
      </c>
      <c r="D60" s="24">
        <v>45003</v>
      </c>
      <c r="E60" s="24">
        <v>45012</v>
      </c>
      <c r="F60">
        <v>26300</v>
      </c>
      <c r="G60">
        <v>26300</v>
      </c>
      <c r="H60">
        <v>0</v>
      </c>
      <c r="I60">
        <v>0</v>
      </c>
      <c r="J60" t="s">
        <v>620</v>
      </c>
      <c r="K60">
        <v>0</v>
      </c>
      <c r="L60">
        <v>0</v>
      </c>
      <c r="M60">
        <v>0</v>
      </c>
      <c r="N60">
        <v>26300</v>
      </c>
      <c r="O60">
        <v>0</v>
      </c>
      <c r="P60">
        <v>0</v>
      </c>
      <c r="Q60">
        <v>0</v>
      </c>
      <c r="R60">
        <v>1</v>
      </c>
      <c r="S60" t="s">
        <v>620</v>
      </c>
      <c r="T60" t="s">
        <v>620</v>
      </c>
    </row>
    <row r="61" spans="1:20" x14ac:dyDescent="0.2">
      <c r="A61" t="s">
        <v>596</v>
      </c>
      <c r="B61" t="s">
        <v>621</v>
      </c>
      <c r="C61" s="24">
        <v>45000</v>
      </c>
      <c r="D61" s="24">
        <v>45002</v>
      </c>
      <c r="E61" s="24">
        <v>45012</v>
      </c>
      <c r="F61">
        <v>26300</v>
      </c>
      <c r="G61">
        <v>26300</v>
      </c>
      <c r="H61">
        <v>0</v>
      </c>
      <c r="I61">
        <v>0</v>
      </c>
      <c r="J61" t="s">
        <v>620</v>
      </c>
      <c r="K61">
        <v>0</v>
      </c>
      <c r="L61">
        <v>0</v>
      </c>
      <c r="M61">
        <v>0</v>
      </c>
      <c r="N61">
        <v>26300</v>
      </c>
      <c r="O61">
        <v>0</v>
      </c>
      <c r="P61">
        <v>0</v>
      </c>
      <c r="Q61">
        <v>0</v>
      </c>
      <c r="R61">
        <v>1</v>
      </c>
      <c r="S61" t="s">
        <v>620</v>
      </c>
      <c r="T61" t="s">
        <v>620</v>
      </c>
    </row>
    <row r="62" spans="1:20" x14ac:dyDescent="0.2">
      <c r="A62" t="s">
        <v>594</v>
      </c>
      <c r="B62" t="s">
        <v>621</v>
      </c>
      <c r="C62" s="24">
        <v>45000</v>
      </c>
      <c r="D62" s="24">
        <v>45002</v>
      </c>
      <c r="E62" s="24">
        <v>45012</v>
      </c>
      <c r="F62">
        <v>26300</v>
      </c>
      <c r="G62">
        <v>26300</v>
      </c>
      <c r="H62">
        <v>0</v>
      </c>
      <c r="I62">
        <v>0</v>
      </c>
      <c r="J62" t="s">
        <v>620</v>
      </c>
      <c r="K62">
        <v>0</v>
      </c>
      <c r="L62">
        <v>0</v>
      </c>
      <c r="M62">
        <v>0</v>
      </c>
      <c r="N62">
        <v>26300</v>
      </c>
      <c r="O62">
        <v>0</v>
      </c>
      <c r="P62">
        <v>0</v>
      </c>
      <c r="Q62">
        <v>0</v>
      </c>
      <c r="R62">
        <v>1</v>
      </c>
      <c r="S62" t="s">
        <v>620</v>
      </c>
      <c r="T62" t="s">
        <v>620</v>
      </c>
    </row>
    <row r="63" spans="1:20" x14ac:dyDescent="0.2">
      <c r="A63" t="s">
        <v>531</v>
      </c>
      <c r="B63" t="s">
        <v>621</v>
      </c>
      <c r="C63" s="24">
        <v>44999</v>
      </c>
      <c r="D63" s="24">
        <v>45003</v>
      </c>
      <c r="E63" s="24">
        <v>45012</v>
      </c>
      <c r="F63">
        <v>26300</v>
      </c>
      <c r="G63">
        <v>26300</v>
      </c>
      <c r="H63">
        <v>0</v>
      </c>
      <c r="I63">
        <v>0</v>
      </c>
      <c r="J63" t="s">
        <v>620</v>
      </c>
      <c r="K63">
        <v>0</v>
      </c>
      <c r="L63">
        <v>0</v>
      </c>
      <c r="M63">
        <v>0</v>
      </c>
      <c r="N63">
        <v>26300</v>
      </c>
      <c r="O63">
        <v>0</v>
      </c>
      <c r="P63">
        <v>0</v>
      </c>
      <c r="Q63">
        <v>0</v>
      </c>
      <c r="R63">
        <v>1</v>
      </c>
      <c r="S63" t="s">
        <v>620</v>
      </c>
      <c r="T63" t="s">
        <v>620</v>
      </c>
    </row>
    <row r="64" spans="1:20" x14ac:dyDescent="0.2">
      <c r="A64" t="s">
        <v>480</v>
      </c>
      <c r="B64" t="s">
        <v>621</v>
      </c>
      <c r="C64" s="24">
        <v>44999</v>
      </c>
      <c r="D64" s="24">
        <v>45003</v>
      </c>
      <c r="E64" s="24">
        <v>45012</v>
      </c>
      <c r="F64">
        <v>26300</v>
      </c>
      <c r="G64">
        <v>26300</v>
      </c>
      <c r="H64">
        <v>0</v>
      </c>
      <c r="I64">
        <v>0</v>
      </c>
      <c r="J64" t="s">
        <v>620</v>
      </c>
      <c r="K64">
        <v>0</v>
      </c>
      <c r="L64">
        <v>0</v>
      </c>
      <c r="M64">
        <v>0</v>
      </c>
      <c r="N64">
        <v>26300</v>
      </c>
      <c r="O64">
        <v>0</v>
      </c>
      <c r="P64">
        <v>0</v>
      </c>
      <c r="Q64">
        <v>0</v>
      </c>
      <c r="R64">
        <v>1</v>
      </c>
      <c r="S64" t="s">
        <v>620</v>
      </c>
      <c r="T64" t="s">
        <v>620</v>
      </c>
    </row>
    <row r="65" spans="1:20" x14ac:dyDescent="0.2">
      <c r="A65" t="s">
        <v>579</v>
      </c>
      <c r="B65" t="s">
        <v>621</v>
      </c>
      <c r="C65" s="24">
        <v>44999</v>
      </c>
      <c r="D65" s="24">
        <v>45003</v>
      </c>
      <c r="E65" s="24">
        <v>45012</v>
      </c>
      <c r="F65">
        <v>26300</v>
      </c>
      <c r="G65">
        <v>26300</v>
      </c>
      <c r="H65">
        <v>0</v>
      </c>
      <c r="I65">
        <v>0</v>
      </c>
      <c r="J65" t="s">
        <v>620</v>
      </c>
      <c r="K65">
        <v>0</v>
      </c>
      <c r="L65">
        <v>0</v>
      </c>
      <c r="M65">
        <v>0</v>
      </c>
      <c r="N65">
        <v>26300</v>
      </c>
      <c r="O65">
        <v>0</v>
      </c>
      <c r="P65">
        <v>0</v>
      </c>
      <c r="Q65">
        <v>0</v>
      </c>
      <c r="R65">
        <v>1</v>
      </c>
      <c r="S65" t="s">
        <v>620</v>
      </c>
      <c r="T65" t="s">
        <v>620</v>
      </c>
    </row>
    <row r="66" spans="1:20" x14ac:dyDescent="0.2">
      <c r="A66" t="s">
        <v>564</v>
      </c>
      <c r="B66" t="s">
        <v>621</v>
      </c>
      <c r="C66" s="24">
        <v>44999</v>
      </c>
      <c r="D66" s="24">
        <v>45003</v>
      </c>
      <c r="E66" s="24">
        <v>45012</v>
      </c>
      <c r="F66">
        <v>26300</v>
      </c>
      <c r="G66">
        <v>26300</v>
      </c>
      <c r="H66">
        <v>0</v>
      </c>
      <c r="I66">
        <v>0</v>
      </c>
      <c r="J66" t="s">
        <v>620</v>
      </c>
      <c r="K66">
        <v>0</v>
      </c>
      <c r="L66">
        <v>0</v>
      </c>
      <c r="M66">
        <v>0</v>
      </c>
      <c r="N66">
        <v>26300</v>
      </c>
      <c r="O66">
        <v>0</v>
      </c>
      <c r="P66">
        <v>0</v>
      </c>
      <c r="Q66">
        <v>0</v>
      </c>
      <c r="R66">
        <v>1</v>
      </c>
      <c r="S66" t="s">
        <v>620</v>
      </c>
      <c r="T66" t="s">
        <v>620</v>
      </c>
    </row>
    <row r="67" spans="1:20" x14ac:dyDescent="0.2">
      <c r="A67" t="s">
        <v>534</v>
      </c>
      <c r="B67" t="s">
        <v>621</v>
      </c>
      <c r="C67" s="24">
        <v>44999</v>
      </c>
      <c r="D67" s="24">
        <v>45003</v>
      </c>
      <c r="E67" s="24">
        <v>45012</v>
      </c>
      <c r="F67">
        <v>15300</v>
      </c>
      <c r="G67">
        <v>15300</v>
      </c>
      <c r="H67">
        <v>0</v>
      </c>
      <c r="I67">
        <v>0</v>
      </c>
      <c r="J67" t="s">
        <v>620</v>
      </c>
      <c r="K67">
        <v>0</v>
      </c>
      <c r="L67">
        <v>0</v>
      </c>
      <c r="M67">
        <v>0</v>
      </c>
      <c r="N67">
        <v>15300</v>
      </c>
      <c r="O67">
        <v>0</v>
      </c>
      <c r="P67">
        <v>0</v>
      </c>
      <c r="Q67">
        <v>0</v>
      </c>
      <c r="R67">
        <v>1</v>
      </c>
      <c r="S67" t="s">
        <v>620</v>
      </c>
      <c r="T67" t="s">
        <v>620</v>
      </c>
    </row>
    <row r="68" spans="1:20" x14ac:dyDescent="0.2">
      <c r="A68" t="s">
        <v>586</v>
      </c>
      <c r="B68" t="s">
        <v>621</v>
      </c>
      <c r="C68" s="24">
        <v>45000</v>
      </c>
      <c r="D68" s="24">
        <v>45002</v>
      </c>
      <c r="E68" s="24">
        <v>45012</v>
      </c>
      <c r="F68">
        <v>26300</v>
      </c>
      <c r="G68">
        <v>26300</v>
      </c>
      <c r="H68">
        <v>0</v>
      </c>
      <c r="I68">
        <v>0</v>
      </c>
      <c r="J68" t="s">
        <v>620</v>
      </c>
      <c r="K68">
        <v>0</v>
      </c>
      <c r="L68">
        <v>0</v>
      </c>
      <c r="M68">
        <v>0</v>
      </c>
      <c r="N68">
        <v>26300</v>
      </c>
      <c r="O68">
        <v>0</v>
      </c>
      <c r="P68">
        <v>0</v>
      </c>
      <c r="Q68">
        <v>0</v>
      </c>
      <c r="R68">
        <v>1</v>
      </c>
      <c r="S68" t="s">
        <v>620</v>
      </c>
      <c r="T68" t="s">
        <v>620</v>
      </c>
    </row>
    <row r="69" spans="1:20" x14ac:dyDescent="0.2">
      <c r="A69" t="s">
        <v>566</v>
      </c>
      <c r="B69" t="s">
        <v>621</v>
      </c>
      <c r="C69" s="24">
        <v>44999</v>
      </c>
      <c r="D69" s="24">
        <v>45003</v>
      </c>
      <c r="E69" s="24">
        <v>45012</v>
      </c>
      <c r="F69">
        <v>26300</v>
      </c>
      <c r="G69">
        <v>26300</v>
      </c>
      <c r="H69">
        <v>0</v>
      </c>
      <c r="I69">
        <v>0</v>
      </c>
      <c r="J69" t="s">
        <v>620</v>
      </c>
      <c r="K69">
        <v>0</v>
      </c>
      <c r="L69">
        <v>0</v>
      </c>
      <c r="M69">
        <v>0</v>
      </c>
      <c r="N69">
        <v>26300</v>
      </c>
      <c r="O69">
        <v>0</v>
      </c>
      <c r="P69">
        <v>0</v>
      </c>
      <c r="Q69">
        <v>0</v>
      </c>
      <c r="R69">
        <v>1</v>
      </c>
      <c r="S69" t="s">
        <v>620</v>
      </c>
      <c r="T69" t="s">
        <v>620</v>
      </c>
    </row>
    <row r="70" spans="1:20" x14ac:dyDescent="0.2">
      <c r="A70" t="s">
        <v>437</v>
      </c>
      <c r="B70" t="s">
        <v>622</v>
      </c>
      <c r="C70" s="24">
        <v>44512</v>
      </c>
      <c r="D70" s="24">
        <v>44518</v>
      </c>
      <c r="E70" t="s">
        <v>620</v>
      </c>
      <c r="F70">
        <v>297826</v>
      </c>
      <c r="G70">
        <v>297826</v>
      </c>
      <c r="H70">
        <v>0</v>
      </c>
      <c r="I70">
        <v>0</v>
      </c>
      <c r="J70" t="s">
        <v>620</v>
      </c>
      <c r="K70">
        <v>0</v>
      </c>
      <c r="L70">
        <v>0</v>
      </c>
      <c r="M70">
        <v>0</v>
      </c>
      <c r="N70">
        <v>297826</v>
      </c>
      <c r="O70">
        <v>0</v>
      </c>
      <c r="P70">
        <v>0</v>
      </c>
      <c r="Q70">
        <v>0</v>
      </c>
      <c r="R70">
        <v>1</v>
      </c>
      <c r="S70" t="s">
        <v>620</v>
      </c>
      <c r="T70" t="s">
        <v>620</v>
      </c>
    </row>
    <row r="71" spans="1:20" x14ac:dyDescent="0.2">
      <c r="A71" t="s">
        <v>493</v>
      </c>
      <c r="B71" t="s">
        <v>621</v>
      </c>
      <c r="C71" s="24">
        <v>44999</v>
      </c>
      <c r="D71" s="24">
        <v>45003</v>
      </c>
      <c r="E71" s="24">
        <v>45012</v>
      </c>
      <c r="F71">
        <v>26300</v>
      </c>
      <c r="G71">
        <v>26300</v>
      </c>
      <c r="H71">
        <v>0</v>
      </c>
      <c r="I71">
        <v>0</v>
      </c>
      <c r="J71" t="s">
        <v>620</v>
      </c>
      <c r="K71">
        <v>0</v>
      </c>
      <c r="L71">
        <v>0</v>
      </c>
      <c r="M71">
        <v>0</v>
      </c>
      <c r="N71">
        <v>26300</v>
      </c>
      <c r="O71">
        <v>0</v>
      </c>
      <c r="P71">
        <v>0</v>
      </c>
      <c r="Q71">
        <v>0</v>
      </c>
      <c r="R71">
        <v>1</v>
      </c>
      <c r="S71" t="s">
        <v>620</v>
      </c>
      <c r="T71" t="s">
        <v>620</v>
      </c>
    </row>
    <row r="72" spans="1:20" x14ac:dyDescent="0.2">
      <c r="A72" t="s">
        <v>593</v>
      </c>
      <c r="B72" t="s">
        <v>621</v>
      </c>
      <c r="C72" s="24">
        <v>45000</v>
      </c>
      <c r="D72" s="24">
        <v>45002</v>
      </c>
      <c r="E72" s="24">
        <v>45012</v>
      </c>
      <c r="F72">
        <v>26300</v>
      </c>
      <c r="G72">
        <v>26300</v>
      </c>
      <c r="H72">
        <v>0</v>
      </c>
      <c r="I72">
        <v>0</v>
      </c>
      <c r="J72" t="s">
        <v>620</v>
      </c>
      <c r="K72">
        <v>0</v>
      </c>
      <c r="L72">
        <v>0</v>
      </c>
      <c r="M72">
        <v>0</v>
      </c>
      <c r="N72">
        <v>26300</v>
      </c>
      <c r="O72">
        <v>0</v>
      </c>
      <c r="P72">
        <v>0</v>
      </c>
      <c r="Q72">
        <v>0</v>
      </c>
      <c r="R72">
        <v>1</v>
      </c>
      <c r="S72" t="s">
        <v>620</v>
      </c>
      <c r="T72" t="s">
        <v>620</v>
      </c>
    </row>
    <row r="73" spans="1:20" x14ac:dyDescent="0.2">
      <c r="A73" t="s">
        <v>474</v>
      </c>
      <c r="B73" t="s">
        <v>621</v>
      </c>
      <c r="C73" s="24">
        <v>44999</v>
      </c>
      <c r="D73" s="24">
        <v>45003</v>
      </c>
      <c r="E73" s="24">
        <v>45012</v>
      </c>
      <c r="F73">
        <v>26300</v>
      </c>
      <c r="G73">
        <v>26300</v>
      </c>
      <c r="H73">
        <v>0</v>
      </c>
      <c r="I73">
        <v>0</v>
      </c>
      <c r="J73" t="s">
        <v>620</v>
      </c>
      <c r="K73">
        <v>0</v>
      </c>
      <c r="L73">
        <v>0</v>
      </c>
      <c r="M73">
        <v>0</v>
      </c>
      <c r="N73">
        <v>26300</v>
      </c>
      <c r="O73">
        <v>0</v>
      </c>
      <c r="P73">
        <v>0</v>
      </c>
      <c r="Q73">
        <v>0</v>
      </c>
      <c r="R73">
        <v>1</v>
      </c>
      <c r="S73" t="s">
        <v>620</v>
      </c>
      <c r="T73" t="s">
        <v>620</v>
      </c>
    </row>
    <row r="74" spans="1:20" x14ac:dyDescent="0.2">
      <c r="A74" t="s">
        <v>527</v>
      </c>
      <c r="B74" t="s">
        <v>621</v>
      </c>
      <c r="C74" s="24">
        <v>44999</v>
      </c>
      <c r="D74" s="24">
        <v>45003</v>
      </c>
      <c r="E74" s="24">
        <v>45012</v>
      </c>
      <c r="F74">
        <v>15300</v>
      </c>
      <c r="G74">
        <v>15300</v>
      </c>
      <c r="H74">
        <v>0</v>
      </c>
      <c r="I74">
        <v>0</v>
      </c>
      <c r="J74" t="s">
        <v>620</v>
      </c>
      <c r="K74">
        <v>0</v>
      </c>
      <c r="L74">
        <v>0</v>
      </c>
      <c r="M74">
        <v>0</v>
      </c>
      <c r="N74">
        <v>15300</v>
      </c>
      <c r="O74">
        <v>0</v>
      </c>
      <c r="P74">
        <v>0</v>
      </c>
      <c r="Q74">
        <v>0</v>
      </c>
      <c r="R74">
        <v>1</v>
      </c>
      <c r="S74" t="s">
        <v>620</v>
      </c>
      <c r="T74" t="s">
        <v>620</v>
      </c>
    </row>
    <row r="75" spans="1:20" x14ac:dyDescent="0.2">
      <c r="A75" t="s">
        <v>538</v>
      </c>
      <c r="B75" t="s">
        <v>621</v>
      </c>
      <c r="C75" s="24">
        <v>44999</v>
      </c>
      <c r="D75" s="24">
        <v>45003</v>
      </c>
      <c r="E75" s="24">
        <v>45012</v>
      </c>
      <c r="F75">
        <v>26300</v>
      </c>
      <c r="G75">
        <v>26300</v>
      </c>
      <c r="H75">
        <v>0</v>
      </c>
      <c r="I75">
        <v>0</v>
      </c>
      <c r="J75" t="s">
        <v>620</v>
      </c>
      <c r="K75">
        <v>0</v>
      </c>
      <c r="L75">
        <v>0</v>
      </c>
      <c r="M75">
        <v>0</v>
      </c>
      <c r="N75">
        <v>26300</v>
      </c>
      <c r="O75">
        <v>0</v>
      </c>
      <c r="P75">
        <v>0</v>
      </c>
      <c r="Q75">
        <v>0</v>
      </c>
      <c r="R75">
        <v>1</v>
      </c>
      <c r="S75" t="s">
        <v>620</v>
      </c>
      <c r="T75" t="s">
        <v>620</v>
      </c>
    </row>
    <row r="76" spans="1:20" x14ac:dyDescent="0.2">
      <c r="A76" t="s">
        <v>563</v>
      </c>
      <c r="B76" t="s">
        <v>621</v>
      </c>
      <c r="C76" s="24">
        <v>44999</v>
      </c>
      <c r="D76" s="24">
        <v>45003</v>
      </c>
      <c r="E76" s="24">
        <v>45012</v>
      </c>
      <c r="F76">
        <v>26300</v>
      </c>
      <c r="G76">
        <v>26300</v>
      </c>
      <c r="H76">
        <v>0</v>
      </c>
      <c r="I76">
        <v>0</v>
      </c>
      <c r="J76" t="s">
        <v>620</v>
      </c>
      <c r="K76">
        <v>0</v>
      </c>
      <c r="L76">
        <v>0</v>
      </c>
      <c r="M76">
        <v>0</v>
      </c>
      <c r="N76">
        <v>26300</v>
      </c>
      <c r="O76">
        <v>0</v>
      </c>
      <c r="P76">
        <v>0</v>
      </c>
      <c r="Q76">
        <v>0</v>
      </c>
      <c r="R76">
        <v>1</v>
      </c>
      <c r="S76" t="s">
        <v>620</v>
      </c>
      <c r="T76" t="s">
        <v>620</v>
      </c>
    </row>
    <row r="77" spans="1:20" x14ac:dyDescent="0.2">
      <c r="A77" t="s">
        <v>500</v>
      </c>
      <c r="B77" t="s">
        <v>621</v>
      </c>
      <c r="C77" s="24">
        <v>44999</v>
      </c>
      <c r="D77" s="24">
        <v>45003</v>
      </c>
      <c r="E77" s="24">
        <v>45012</v>
      </c>
      <c r="F77">
        <v>15300</v>
      </c>
      <c r="G77">
        <v>15300</v>
      </c>
      <c r="H77">
        <v>0</v>
      </c>
      <c r="I77">
        <v>0</v>
      </c>
      <c r="J77" t="s">
        <v>620</v>
      </c>
      <c r="K77">
        <v>0</v>
      </c>
      <c r="L77">
        <v>0</v>
      </c>
      <c r="M77">
        <v>0</v>
      </c>
      <c r="N77">
        <v>15300</v>
      </c>
      <c r="O77">
        <v>0</v>
      </c>
      <c r="P77">
        <v>0</v>
      </c>
      <c r="Q77">
        <v>0</v>
      </c>
      <c r="R77">
        <v>1</v>
      </c>
      <c r="S77" t="s">
        <v>620</v>
      </c>
      <c r="T77" t="s">
        <v>620</v>
      </c>
    </row>
    <row r="78" spans="1:20" x14ac:dyDescent="0.2">
      <c r="A78" t="s">
        <v>575</v>
      </c>
      <c r="B78" t="s">
        <v>621</v>
      </c>
      <c r="C78" s="24">
        <v>44999</v>
      </c>
      <c r="D78" s="24">
        <v>45003</v>
      </c>
      <c r="E78" s="24">
        <v>45012</v>
      </c>
      <c r="F78">
        <v>26300</v>
      </c>
      <c r="G78">
        <v>26300</v>
      </c>
      <c r="H78">
        <v>0</v>
      </c>
      <c r="I78">
        <v>0</v>
      </c>
      <c r="J78" t="s">
        <v>620</v>
      </c>
      <c r="K78">
        <v>0</v>
      </c>
      <c r="L78">
        <v>0</v>
      </c>
      <c r="M78">
        <v>0</v>
      </c>
      <c r="N78">
        <v>26300</v>
      </c>
      <c r="O78">
        <v>0</v>
      </c>
      <c r="P78">
        <v>0</v>
      </c>
      <c r="Q78">
        <v>0</v>
      </c>
      <c r="R78">
        <v>1</v>
      </c>
      <c r="S78" t="s">
        <v>620</v>
      </c>
      <c r="T78" t="s">
        <v>620</v>
      </c>
    </row>
    <row r="79" spans="1:20" x14ac:dyDescent="0.2">
      <c r="A79" t="s">
        <v>565</v>
      </c>
      <c r="B79" t="s">
        <v>621</v>
      </c>
      <c r="C79" s="24">
        <v>44999</v>
      </c>
      <c r="D79" s="24">
        <v>45003</v>
      </c>
      <c r="E79" s="24">
        <v>45012</v>
      </c>
      <c r="F79">
        <v>15300</v>
      </c>
      <c r="G79">
        <v>15300</v>
      </c>
      <c r="H79">
        <v>0</v>
      </c>
      <c r="I79">
        <v>0</v>
      </c>
      <c r="J79" t="s">
        <v>620</v>
      </c>
      <c r="K79">
        <v>0</v>
      </c>
      <c r="L79">
        <v>0</v>
      </c>
      <c r="M79">
        <v>0</v>
      </c>
      <c r="N79">
        <v>15300</v>
      </c>
      <c r="O79">
        <v>0</v>
      </c>
      <c r="P79">
        <v>0</v>
      </c>
      <c r="Q79">
        <v>0</v>
      </c>
      <c r="R79">
        <v>1</v>
      </c>
      <c r="S79" t="s">
        <v>620</v>
      </c>
      <c r="T79" t="s">
        <v>620</v>
      </c>
    </row>
    <row r="80" spans="1:20" x14ac:dyDescent="0.2">
      <c r="A80" t="s">
        <v>503</v>
      </c>
      <c r="B80" t="s">
        <v>621</v>
      </c>
      <c r="C80" s="24">
        <v>44999</v>
      </c>
      <c r="D80" s="24">
        <v>45003</v>
      </c>
      <c r="E80" s="24">
        <v>45012</v>
      </c>
      <c r="F80">
        <v>26300</v>
      </c>
      <c r="G80">
        <v>26300</v>
      </c>
      <c r="H80">
        <v>0</v>
      </c>
      <c r="I80">
        <v>0</v>
      </c>
      <c r="J80" t="s">
        <v>620</v>
      </c>
      <c r="K80">
        <v>0</v>
      </c>
      <c r="L80">
        <v>0</v>
      </c>
      <c r="M80">
        <v>0</v>
      </c>
      <c r="N80">
        <v>26300</v>
      </c>
      <c r="O80">
        <v>0</v>
      </c>
      <c r="P80">
        <v>0</v>
      </c>
      <c r="Q80">
        <v>0</v>
      </c>
      <c r="R80">
        <v>1</v>
      </c>
      <c r="S80" t="s">
        <v>620</v>
      </c>
      <c r="T80" t="s">
        <v>620</v>
      </c>
    </row>
    <row r="81" spans="1:20" x14ac:dyDescent="0.2">
      <c r="A81" t="s">
        <v>497</v>
      </c>
      <c r="B81" t="s">
        <v>621</v>
      </c>
      <c r="C81" s="24">
        <v>44999</v>
      </c>
      <c r="D81" s="24">
        <v>45003</v>
      </c>
      <c r="E81" s="24">
        <v>45012</v>
      </c>
      <c r="F81">
        <v>26300</v>
      </c>
      <c r="G81">
        <v>26300</v>
      </c>
      <c r="H81">
        <v>0</v>
      </c>
      <c r="I81">
        <v>0</v>
      </c>
      <c r="J81" t="s">
        <v>620</v>
      </c>
      <c r="K81">
        <v>0</v>
      </c>
      <c r="L81">
        <v>0</v>
      </c>
      <c r="M81">
        <v>0</v>
      </c>
      <c r="N81">
        <v>26300</v>
      </c>
      <c r="O81">
        <v>0</v>
      </c>
      <c r="P81">
        <v>0</v>
      </c>
      <c r="Q81">
        <v>0</v>
      </c>
      <c r="R81">
        <v>1</v>
      </c>
      <c r="S81" t="s">
        <v>620</v>
      </c>
      <c r="T81" t="s">
        <v>620</v>
      </c>
    </row>
    <row r="82" spans="1:20" x14ac:dyDescent="0.2">
      <c r="A82" t="s">
        <v>523</v>
      </c>
      <c r="B82" t="s">
        <v>621</v>
      </c>
      <c r="C82" s="24">
        <v>44999</v>
      </c>
      <c r="D82" s="24">
        <v>45003</v>
      </c>
      <c r="E82" s="24">
        <v>45012</v>
      </c>
      <c r="F82">
        <v>26300</v>
      </c>
      <c r="G82">
        <v>26300</v>
      </c>
      <c r="H82">
        <v>0</v>
      </c>
      <c r="I82">
        <v>0</v>
      </c>
      <c r="J82" t="s">
        <v>620</v>
      </c>
      <c r="K82">
        <v>0</v>
      </c>
      <c r="L82">
        <v>0</v>
      </c>
      <c r="M82">
        <v>0</v>
      </c>
      <c r="N82">
        <v>26300</v>
      </c>
      <c r="O82">
        <v>0</v>
      </c>
      <c r="P82">
        <v>0</v>
      </c>
      <c r="Q82">
        <v>0</v>
      </c>
      <c r="R82">
        <v>1</v>
      </c>
      <c r="S82" t="s">
        <v>620</v>
      </c>
      <c r="T82" t="s">
        <v>620</v>
      </c>
    </row>
    <row r="83" spans="1:20" x14ac:dyDescent="0.2">
      <c r="A83" t="s">
        <v>526</v>
      </c>
      <c r="B83" t="s">
        <v>621</v>
      </c>
      <c r="C83" s="24">
        <v>44999</v>
      </c>
      <c r="D83" s="24">
        <v>45003</v>
      </c>
      <c r="E83" s="24">
        <v>45012</v>
      </c>
      <c r="F83">
        <v>26300</v>
      </c>
      <c r="G83">
        <v>26300</v>
      </c>
      <c r="H83">
        <v>0</v>
      </c>
      <c r="I83">
        <v>0</v>
      </c>
      <c r="J83" t="s">
        <v>620</v>
      </c>
      <c r="K83">
        <v>0</v>
      </c>
      <c r="L83">
        <v>0</v>
      </c>
      <c r="M83">
        <v>0</v>
      </c>
      <c r="N83">
        <v>26300</v>
      </c>
      <c r="O83">
        <v>0</v>
      </c>
      <c r="P83">
        <v>0</v>
      </c>
      <c r="Q83">
        <v>0</v>
      </c>
      <c r="R83">
        <v>1</v>
      </c>
      <c r="S83" t="s">
        <v>620</v>
      </c>
      <c r="T83" t="s">
        <v>620</v>
      </c>
    </row>
    <row r="84" spans="1:20" x14ac:dyDescent="0.2">
      <c r="A84" t="s">
        <v>506</v>
      </c>
      <c r="B84" t="s">
        <v>621</v>
      </c>
      <c r="C84" s="24">
        <v>44999</v>
      </c>
      <c r="D84" s="24">
        <v>45003</v>
      </c>
      <c r="E84" s="24">
        <v>45012</v>
      </c>
      <c r="F84">
        <v>26300</v>
      </c>
      <c r="G84">
        <v>26300</v>
      </c>
      <c r="H84">
        <v>0</v>
      </c>
      <c r="I84">
        <v>0</v>
      </c>
      <c r="J84" t="s">
        <v>620</v>
      </c>
      <c r="K84">
        <v>0</v>
      </c>
      <c r="L84">
        <v>0</v>
      </c>
      <c r="M84">
        <v>0</v>
      </c>
      <c r="N84">
        <v>26300</v>
      </c>
      <c r="O84">
        <v>0</v>
      </c>
      <c r="P84">
        <v>0</v>
      </c>
      <c r="Q84">
        <v>0</v>
      </c>
      <c r="R84">
        <v>1</v>
      </c>
      <c r="S84" t="s">
        <v>620</v>
      </c>
      <c r="T84" t="s">
        <v>620</v>
      </c>
    </row>
    <row r="85" spans="1:20" x14ac:dyDescent="0.2">
      <c r="A85" t="s">
        <v>492</v>
      </c>
      <c r="B85" t="s">
        <v>621</v>
      </c>
      <c r="C85" s="24">
        <v>44999</v>
      </c>
      <c r="D85" s="24">
        <v>45003</v>
      </c>
      <c r="E85" s="24">
        <v>45012</v>
      </c>
      <c r="F85">
        <v>26300</v>
      </c>
      <c r="G85">
        <v>26300</v>
      </c>
      <c r="H85">
        <v>0</v>
      </c>
      <c r="I85">
        <v>0</v>
      </c>
      <c r="J85" t="s">
        <v>620</v>
      </c>
      <c r="K85">
        <v>0</v>
      </c>
      <c r="L85">
        <v>0</v>
      </c>
      <c r="M85">
        <v>0</v>
      </c>
      <c r="N85">
        <v>26300</v>
      </c>
      <c r="O85">
        <v>0</v>
      </c>
      <c r="P85">
        <v>0</v>
      </c>
      <c r="Q85">
        <v>0</v>
      </c>
      <c r="R85">
        <v>1</v>
      </c>
      <c r="S85" t="s">
        <v>620</v>
      </c>
      <c r="T85" t="s">
        <v>620</v>
      </c>
    </row>
    <row r="86" spans="1:20" x14ac:dyDescent="0.2">
      <c r="A86" t="s">
        <v>536</v>
      </c>
      <c r="B86" t="s">
        <v>621</v>
      </c>
      <c r="C86" s="24">
        <v>44999</v>
      </c>
      <c r="D86" s="24">
        <v>45003</v>
      </c>
      <c r="E86" s="24">
        <v>45012</v>
      </c>
      <c r="F86">
        <v>26300</v>
      </c>
      <c r="G86">
        <v>26300</v>
      </c>
      <c r="H86">
        <v>0</v>
      </c>
      <c r="I86">
        <v>0</v>
      </c>
      <c r="J86" t="s">
        <v>620</v>
      </c>
      <c r="K86">
        <v>0</v>
      </c>
      <c r="L86">
        <v>0</v>
      </c>
      <c r="M86">
        <v>0</v>
      </c>
      <c r="N86">
        <v>26300</v>
      </c>
      <c r="O86">
        <v>0</v>
      </c>
      <c r="P86">
        <v>0</v>
      </c>
      <c r="Q86">
        <v>0</v>
      </c>
      <c r="R86">
        <v>1</v>
      </c>
      <c r="S86" t="s">
        <v>620</v>
      </c>
      <c r="T86" t="s">
        <v>620</v>
      </c>
    </row>
    <row r="87" spans="1:20" x14ac:dyDescent="0.2">
      <c r="A87" t="s">
        <v>542</v>
      </c>
      <c r="B87" t="s">
        <v>621</v>
      </c>
      <c r="C87" s="24">
        <v>44999</v>
      </c>
      <c r="D87" s="24">
        <v>45003</v>
      </c>
      <c r="E87" s="24">
        <v>45012</v>
      </c>
      <c r="F87">
        <v>26300</v>
      </c>
      <c r="G87">
        <v>26300</v>
      </c>
      <c r="H87">
        <v>0</v>
      </c>
      <c r="I87">
        <v>0</v>
      </c>
      <c r="J87" t="s">
        <v>620</v>
      </c>
      <c r="K87">
        <v>0</v>
      </c>
      <c r="L87">
        <v>0</v>
      </c>
      <c r="M87">
        <v>0</v>
      </c>
      <c r="N87">
        <v>26300</v>
      </c>
      <c r="O87">
        <v>0</v>
      </c>
      <c r="P87">
        <v>0</v>
      </c>
      <c r="Q87">
        <v>0</v>
      </c>
      <c r="R87">
        <v>1</v>
      </c>
      <c r="S87" t="s">
        <v>620</v>
      </c>
      <c r="T87" t="s">
        <v>620</v>
      </c>
    </row>
    <row r="88" spans="1:20" x14ac:dyDescent="0.2">
      <c r="A88" t="s">
        <v>413</v>
      </c>
      <c r="B88" t="s">
        <v>622</v>
      </c>
      <c r="C88" s="24">
        <v>44326</v>
      </c>
      <c r="D88" s="24">
        <v>44361</v>
      </c>
      <c r="E88" t="s">
        <v>620</v>
      </c>
      <c r="F88">
        <v>80832</v>
      </c>
      <c r="G88">
        <v>80832</v>
      </c>
      <c r="H88">
        <v>80832</v>
      </c>
      <c r="I88">
        <v>0</v>
      </c>
      <c r="J88" t="s">
        <v>620</v>
      </c>
      <c r="K88">
        <v>0</v>
      </c>
      <c r="L88">
        <v>0</v>
      </c>
      <c r="M88">
        <v>0</v>
      </c>
      <c r="N88">
        <v>0</v>
      </c>
      <c r="O88">
        <v>0</v>
      </c>
      <c r="P88">
        <v>80832</v>
      </c>
      <c r="Q88">
        <v>80832</v>
      </c>
      <c r="R88">
        <v>1</v>
      </c>
      <c r="S88" t="s">
        <v>620</v>
      </c>
      <c r="T88" t="s">
        <v>620</v>
      </c>
    </row>
    <row r="89" spans="1:20" x14ac:dyDescent="0.2">
      <c r="A89" t="s">
        <v>550</v>
      </c>
      <c r="B89" t="s">
        <v>621</v>
      </c>
      <c r="C89" s="24">
        <v>44999</v>
      </c>
      <c r="D89" s="24">
        <v>45012</v>
      </c>
      <c r="E89" s="24">
        <v>45012</v>
      </c>
      <c r="F89">
        <v>26300</v>
      </c>
      <c r="G89">
        <v>26300</v>
      </c>
      <c r="H89">
        <v>0</v>
      </c>
      <c r="I89">
        <v>0</v>
      </c>
      <c r="J89" t="s">
        <v>620</v>
      </c>
      <c r="K89">
        <v>0</v>
      </c>
      <c r="L89">
        <v>0</v>
      </c>
      <c r="M89">
        <v>0</v>
      </c>
      <c r="N89">
        <v>26300</v>
      </c>
      <c r="O89">
        <v>0</v>
      </c>
      <c r="P89">
        <v>0</v>
      </c>
      <c r="Q89">
        <v>0</v>
      </c>
      <c r="R89">
        <v>1</v>
      </c>
      <c r="S89" t="s">
        <v>620</v>
      </c>
      <c r="T89" t="s">
        <v>620</v>
      </c>
    </row>
    <row r="90" spans="1:20" x14ac:dyDescent="0.2">
      <c r="A90" t="s">
        <v>573</v>
      </c>
      <c r="B90" t="s">
        <v>621</v>
      </c>
      <c r="C90" s="24">
        <v>44999</v>
      </c>
      <c r="D90" s="24">
        <v>45003</v>
      </c>
      <c r="E90" s="24">
        <v>45012</v>
      </c>
      <c r="F90">
        <v>26300</v>
      </c>
      <c r="G90">
        <v>26300</v>
      </c>
      <c r="H90">
        <v>0</v>
      </c>
      <c r="I90">
        <v>0</v>
      </c>
      <c r="J90" t="s">
        <v>620</v>
      </c>
      <c r="K90">
        <v>0</v>
      </c>
      <c r="L90">
        <v>0</v>
      </c>
      <c r="M90">
        <v>0</v>
      </c>
      <c r="N90">
        <v>26300</v>
      </c>
      <c r="O90">
        <v>0</v>
      </c>
      <c r="P90">
        <v>0</v>
      </c>
      <c r="Q90">
        <v>0</v>
      </c>
      <c r="R90">
        <v>1</v>
      </c>
      <c r="S90" t="s">
        <v>620</v>
      </c>
      <c r="T90" t="s">
        <v>620</v>
      </c>
    </row>
    <row r="91" spans="1:20" x14ac:dyDescent="0.2">
      <c r="A91" t="s">
        <v>464</v>
      </c>
      <c r="B91" t="s">
        <v>621</v>
      </c>
      <c r="C91" s="24">
        <v>44999</v>
      </c>
      <c r="D91" s="24">
        <v>45003</v>
      </c>
      <c r="E91" s="24">
        <v>45012</v>
      </c>
      <c r="F91">
        <v>26300</v>
      </c>
      <c r="G91">
        <v>26300</v>
      </c>
      <c r="H91">
        <v>0</v>
      </c>
      <c r="I91">
        <v>0</v>
      </c>
      <c r="J91" t="s">
        <v>620</v>
      </c>
      <c r="K91">
        <v>0</v>
      </c>
      <c r="L91">
        <v>0</v>
      </c>
      <c r="M91">
        <v>0</v>
      </c>
      <c r="N91">
        <v>26300</v>
      </c>
      <c r="O91">
        <v>0</v>
      </c>
      <c r="P91">
        <v>0</v>
      </c>
      <c r="Q91">
        <v>0</v>
      </c>
      <c r="R91">
        <v>1</v>
      </c>
      <c r="S91" t="s">
        <v>620</v>
      </c>
      <c r="T91" t="s">
        <v>620</v>
      </c>
    </row>
    <row r="92" spans="1:20" x14ac:dyDescent="0.2">
      <c r="A92" t="s">
        <v>533</v>
      </c>
      <c r="B92" t="s">
        <v>621</v>
      </c>
      <c r="C92" s="24">
        <v>44999</v>
      </c>
      <c r="D92" s="24">
        <v>45003</v>
      </c>
      <c r="E92" s="24">
        <v>45012</v>
      </c>
      <c r="F92">
        <v>15300</v>
      </c>
      <c r="G92">
        <v>15300</v>
      </c>
      <c r="H92">
        <v>0</v>
      </c>
      <c r="I92">
        <v>0</v>
      </c>
      <c r="J92" t="s">
        <v>620</v>
      </c>
      <c r="K92">
        <v>0</v>
      </c>
      <c r="L92">
        <v>0</v>
      </c>
      <c r="M92">
        <v>0</v>
      </c>
      <c r="N92">
        <v>15300</v>
      </c>
      <c r="O92">
        <v>0</v>
      </c>
      <c r="P92">
        <v>0</v>
      </c>
      <c r="Q92">
        <v>0</v>
      </c>
      <c r="R92">
        <v>1</v>
      </c>
      <c r="S92" t="s">
        <v>620</v>
      </c>
      <c r="T92" t="s">
        <v>620</v>
      </c>
    </row>
    <row r="93" spans="1:20" x14ac:dyDescent="0.2">
      <c r="A93" t="s">
        <v>578</v>
      </c>
      <c r="B93" t="s">
        <v>621</v>
      </c>
      <c r="C93" s="24">
        <v>44999</v>
      </c>
      <c r="D93" s="24">
        <v>45003</v>
      </c>
      <c r="E93" s="24">
        <v>45012</v>
      </c>
      <c r="F93">
        <v>26300</v>
      </c>
      <c r="G93">
        <v>26300</v>
      </c>
      <c r="H93">
        <v>0</v>
      </c>
      <c r="I93">
        <v>0</v>
      </c>
      <c r="J93" t="s">
        <v>620</v>
      </c>
      <c r="K93">
        <v>0</v>
      </c>
      <c r="L93">
        <v>0</v>
      </c>
      <c r="M93">
        <v>0</v>
      </c>
      <c r="N93">
        <v>26300</v>
      </c>
      <c r="O93">
        <v>0</v>
      </c>
      <c r="P93">
        <v>0</v>
      </c>
      <c r="Q93">
        <v>0</v>
      </c>
      <c r="R93">
        <v>1</v>
      </c>
      <c r="S93" t="s">
        <v>620</v>
      </c>
      <c r="T93" t="s">
        <v>620</v>
      </c>
    </row>
    <row r="94" spans="1:20" x14ac:dyDescent="0.2">
      <c r="A94" t="s">
        <v>489</v>
      </c>
      <c r="B94" t="s">
        <v>621</v>
      </c>
      <c r="C94" s="24">
        <v>44999</v>
      </c>
      <c r="D94" s="24">
        <v>45003</v>
      </c>
      <c r="E94" s="24">
        <v>45012</v>
      </c>
      <c r="F94">
        <v>15300</v>
      </c>
      <c r="G94">
        <v>15300</v>
      </c>
      <c r="H94">
        <v>0</v>
      </c>
      <c r="I94">
        <v>0</v>
      </c>
      <c r="J94" t="s">
        <v>620</v>
      </c>
      <c r="K94">
        <v>0</v>
      </c>
      <c r="L94">
        <v>0</v>
      </c>
      <c r="M94">
        <v>0</v>
      </c>
      <c r="N94">
        <v>15300</v>
      </c>
      <c r="O94">
        <v>0</v>
      </c>
      <c r="P94">
        <v>0</v>
      </c>
      <c r="Q94">
        <v>0</v>
      </c>
      <c r="R94">
        <v>1</v>
      </c>
      <c r="S94" t="s">
        <v>620</v>
      </c>
      <c r="T94" t="s">
        <v>620</v>
      </c>
    </row>
    <row r="95" spans="1:20" x14ac:dyDescent="0.2">
      <c r="A95" t="s">
        <v>585</v>
      </c>
      <c r="B95" t="s">
        <v>621</v>
      </c>
      <c r="C95" s="24">
        <v>45000</v>
      </c>
      <c r="D95" s="24">
        <v>45002</v>
      </c>
      <c r="E95" s="24">
        <v>45012</v>
      </c>
      <c r="F95">
        <v>26300</v>
      </c>
      <c r="G95">
        <v>26300</v>
      </c>
      <c r="H95">
        <v>0</v>
      </c>
      <c r="I95">
        <v>0</v>
      </c>
      <c r="J95" t="s">
        <v>620</v>
      </c>
      <c r="K95">
        <v>0</v>
      </c>
      <c r="L95">
        <v>0</v>
      </c>
      <c r="M95">
        <v>0</v>
      </c>
      <c r="N95">
        <v>26300</v>
      </c>
      <c r="O95">
        <v>0</v>
      </c>
      <c r="P95">
        <v>0</v>
      </c>
      <c r="Q95">
        <v>0</v>
      </c>
      <c r="R95">
        <v>1</v>
      </c>
      <c r="S95" t="s">
        <v>620</v>
      </c>
      <c r="T95" t="s">
        <v>620</v>
      </c>
    </row>
    <row r="96" spans="1:20" x14ac:dyDescent="0.2">
      <c r="A96" t="s">
        <v>469</v>
      </c>
      <c r="B96" t="s">
        <v>621</v>
      </c>
      <c r="C96" s="24">
        <v>44999</v>
      </c>
      <c r="D96" s="24">
        <v>45012</v>
      </c>
      <c r="E96" s="24">
        <v>45012</v>
      </c>
      <c r="F96">
        <v>26300</v>
      </c>
      <c r="G96">
        <v>26300</v>
      </c>
      <c r="H96">
        <v>0</v>
      </c>
      <c r="I96">
        <v>0</v>
      </c>
      <c r="J96" t="s">
        <v>620</v>
      </c>
      <c r="K96">
        <v>0</v>
      </c>
      <c r="L96">
        <v>0</v>
      </c>
      <c r="M96">
        <v>0</v>
      </c>
      <c r="N96">
        <v>26300</v>
      </c>
      <c r="O96">
        <v>0</v>
      </c>
      <c r="P96">
        <v>0</v>
      </c>
      <c r="Q96">
        <v>0</v>
      </c>
      <c r="R96">
        <v>1</v>
      </c>
      <c r="S96" t="s">
        <v>620</v>
      </c>
      <c r="T96" t="s">
        <v>620</v>
      </c>
    </row>
    <row r="97" spans="1:20" x14ac:dyDescent="0.2">
      <c r="A97" t="s">
        <v>440</v>
      </c>
      <c r="B97" t="s">
        <v>622</v>
      </c>
      <c r="C97" s="24">
        <v>44588</v>
      </c>
      <c r="D97" s="24">
        <v>44610</v>
      </c>
      <c r="E97" t="s">
        <v>620</v>
      </c>
      <c r="F97">
        <v>217000</v>
      </c>
      <c r="G97">
        <v>217000</v>
      </c>
      <c r="H97">
        <v>0</v>
      </c>
      <c r="I97">
        <v>0</v>
      </c>
      <c r="J97" t="s">
        <v>620</v>
      </c>
      <c r="K97">
        <v>0</v>
      </c>
      <c r="L97">
        <v>0</v>
      </c>
      <c r="M97">
        <v>0</v>
      </c>
      <c r="N97">
        <v>217000</v>
      </c>
      <c r="O97">
        <v>0</v>
      </c>
      <c r="P97">
        <v>0</v>
      </c>
      <c r="Q97">
        <v>0</v>
      </c>
      <c r="R97">
        <v>1</v>
      </c>
      <c r="S97" t="s">
        <v>620</v>
      </c>
      <c r="T97" t="s">
        <v>620</v>
      </c>
    </row>
    <row r="98" spans="1:20" x14ac:dyDescent="0.2">
      <c r="A98" t="s">
        <v>583</v>
      </c>
      <c r="B98" t="s">
        <v>621</v>
      </c>
      <c r="C98" s="24">
        <v>45000</v>
      </c>
      <c r="D98" s="24">
        <v>45002</v>
      </c>
      <c r="E98" s="24">
        <v>45012</v>
      </c>
      <c r="F98">
        <v>26300</v>
      </c>
      <c r="G98">
        <v>26300</v>
      </c>
      <c r="H98">
        <v>0</v>
      </c>
      <c r="I98">
        <v>0</v>
      </c>
      <c r="J98" t="s">
        <v>620</v>
      </c>
      <c r="K98">
        <v>0</v>
      </c>
      <c r="L98">
        <v>0</v>
      </c>
      <c r="M98">
        <v>0</v>
      </c>
      <c r="N98">
        <v>26300</v>
      </c>
      <c r="O98">
        <v>0</v>
      </c>
      <c r="P98">
        <v>0</v>
      </c>
      <c r="Q98">
        <v>0</v>
      </c>
      <c r="R98">
        <v>1</v>
      </c>
      <c r="S98" t="s">
        <v>620</v>
      </c>
      <c r="T98" t="s">
        <v>620</v>
      </c>
    </row>
    <row r="99" spans="1:20" x14ac:dyDescent="0.2">
      <c r="A99" t="s">
        <v>505</v>
      </c>
      <c r="B99" t="s">
        <v>621</v>
      </c>
      <c r="C99" s="24">
        <v>44999</v>
      </c>
      <c r="D99" s="24">
        <v>45003</v>
      </c>
      <c r="E99" s="24">
        <v>45012</v>
      </c>
      <c r="F99">
        <v>26300</v>
      </c>
      <c r="G99">
        <v>26300</v>
      </c>
      <c r="H99">
        <v>0</v>
      </c>
      <c r="I99">
        <v>0</v>
      </c>
      <c r="J99" t="s">
        <v>620</v>
      </c>
      <c r="K99">
        <v>0</v>
      </c>
      <c r="L99">
        <v>0</v>
      </c>
      <c r="M99">
        <v>0</v>
      </c>
      <c r="N99">
        <v>26300</v>
      </c>
      <c r="O99">
        <v>0</v>
      </c>
      <c r="P99">
        <v>0</v>
      </c>
      <c r="Q99">
        <v>0</v>
      </c>
      <c r="R99">
        <v>1</v>
      </c>
      <c r="S99" t="s">
        <v>620</v>
      </c>
      <c r="T99" t="s">
        <v>620</v>
      </c>
    </row>
    <row r="100" spans="1:20" x14ac:dyDescent="0.2">
      <c r="A100" t="s">
        <v>504</v>
      </c>
      <c r="B100" t="s">
        <v>621</v>
      </c>
      <c r="C100" s="24">
        <v>44999</v>
      </c>
      <c r="D100" s="24">
        <v>45003</v>
      </c>
      <c r="E100" s="24">
        <v>45012</v>
      </c>
      <c r="F100">
        <v>26300</v>
      </c>
      <c r="G100">
        <v>26300</v>
      </c>
      <c r="H100">
        <v>0</v>
      </c>
      <c r="I100">
        <v>0</v>
      </c>
      <c r="J100" t="s">
        <v>620</v>
      </c>
      <c r="K100">
        <v>0</v>
      </c>
      <c r="L100">
        <v>0</v>
      </c>
      <c r="M100">
        <v>0</v>
      </c>
      <c r="N100">
        <v>26300</v>
      </c>
      <c r="O100">
        <v>0</v>
      </c>
      <c r="P100">
        <v>0</v>
      </c>
      <c r="Q100">
        <v>0</v>
      </c>
      <c r="R100">
        <v>1</v>
      </c>
      <c r="S100" t="s">
        <v>620</v>
      </c>
      <c r="T100" t="s">
        <v>620</v>
      </c>
    </row>
    <row r="101" spans="1:20" x14ac:dyDescent="0.2">
      <c r="A101" t="s">
        <v>425</v>
      </c>
      <c r="B101" t="s">
        <v>622</v>
      </c>
      <c r="C101" s="24">
        <v>44362</v>
      </c>
      <c r="D101" s="24">
        <v>44389</v>
      </c>
      <c r="E101" t="s">
        <v>620</v>
      </c>
      <c r="F101">
        <v>216994</v>
      </c>
      <c r="G101">
        <v>216994</v>
      </c>
      <c r="H101">
        <v>216994</v>
      </c>
      <c r="I101">
        <v>0</v>
      </c>
      <c r="J101" t="s">
        <v>620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216994</v>
      </c>
      <c r="Q101">
        <v>216994</v>
      </c>
      <c r="R101">
        <v>1</v>
      </c>
      <c r="S101" t="s">
        <v>620</v>
      </c>
      <c r="T101" t="s">
        <v>620</v>
      </c>
    </row>
    <row r="102" spans="1:20" x14ac:dyDescent="0.2">
      <c r="A102" t="s">
        <v>470</v>
      </c>
      <c r="B102" t="s">
        <v>621</v>
      </c>
      <c r="C102" s="24">
        <v>44999</v>
      </c>
      <c r="D102" s="24">
        <v>45003</v>
      </c>
      <c r="E102" s="24">
        <v>45012</v>
      </c>
      <c r="F102">
        <v>15300</v>
      </c>
      <c r="G102">
        <v>15300</v>
      </c>
      <c r="H102">
        <v>0</v>
      </c>
      <c r="I102">
        <v>0</v>
      </c>
      <c r="J102" t="s">
        <v>620</v>
      </c>
      <c r="K102">
        <v>0</v>
      </c>
      <c r="L102">
        <v>0</v>
      </c>
      <c r="M102">
        <v>0</v>
      </c>
      <c r="N102">
        <v>15300</v>
      </c>
      <c r="O102">
        <v>0</v>
      </c>
      <c r="P102">
        <v>0</v>
      </c>
      <c r="Q102">
        <v>0</v>
      </c>
      <c r="R102">
        <v>1</v>
      </c>
      <c r="S102" t="s">
        <v>620</v>
      </c>
      <c r="T102" t="s">
        <v>620</v>
      </c>
    </row>
    <row r="103" spans="1:20" x14ac:dyDescent="0.2">
      <c r="A103" t="s">
        <v>467</v>
      </c>
      <c r="B103" t="s">
        <v>621</v>
      </c>
      <c r="C103" s="24">
        <v>44999</v>
      </c>
      <c r="D103" s="24">
        <v>45003</v>
      </c>
      <c r="E103" s="24">
        <v>45012</v>
      </c>
      <c r="F103">
        <v>15300</v>
      </c>
      <c r="G103">
        <v>15300</v>
      </c>
      <c r="H103">
        <v>0</v>
      </c>
      <c r="I103">
        <v>0</v>
      </c>
      <c r="J103" t="s">
        <v>620</v>
      </c>
      <c r="K103">
        <v>0</v>
      </c>
      <c r="L103">
        <v>0</v>
      </c>
      <c r="M103">
        <v>0</v>
      </c>
      <c r="N103">
        <v>15300</v>
      </c>
      <c r="O103">
        <v>0</v>
      </c>
      <c r="P103">
        <v>0</v>
      </c>
      <c r="Q103">
        <v>0</v>
      </c>
      <c r="R103">
        <v>1</v>
      </c>
      <c r="S103" t="s">
        <v>620</v>
      </c>
      <c r="T103" t="s">
        <v>620</v>
      </c>
    </row>
    <row r="104" spans="1:20" x14ac:dyDescent="0.2">
      <c r="A104" t="s">
        <v>571</v>
      </c>
      <c r="B104" t="s">
        <v>621</v>
      </c>
      <c r="C104" s="24">
        <v>44999</v>
      </c>
      <c r="D104" s="24">
        <v>45003</v>
      </c>
      <c r="E104" s="24">
        <v>45012</v>
      </c>
      <c r="F104">
        <v>26300</v>
      </c>
      <c r="G104">
        <v>26300</v>
      </c>
      <c r="H104">
        <v>0</v>
      </c>
      <c r="I104">
        <v>0</v>
      </c>
      <c r="J104" t="s">
        <v>620</v>
      </c>
      <c r="K104">
        <v>0</v>
      </c>
      <c r="L104">
        <v>0</v>
      </c>
      <c r="M104">
        <v>0</v>
      </c>
      <c r="N104">
        <v>26300</v>
      </c>
      <c r="O104">
        <v>0</v>
      </c>
      <c r="P104">
        <v>0</v>
      </c>
      <c r="Q104">
        <v>0</v>
      </c>
      <c r="R104">
        <v>1</v>
      </c>
      <c r="S104" t="s">
        <v>620</v>
      </c>
      <c r="T104" t="s">
        <v>620</v>
      </c>
    </row>
    <row r="105" spans="1:20" x14ac:dyDescent="0.2">
      <c r="A105" t="s">
        <v>515</v>
      </c>
      <c r="B105" t="s">
        <v>621</v>
      </c>
      <c r="C105" s="24">
        <v>44999</v>
      </c>
      <c r="D105" s="24">
        <v>45003</v>
      </c>
      <c r="E105" s="24">
        <v>45012</v>
      </c>
      <c r="F105">
        <v>26300</v>
      </c>
      <c r="G105">
        <v>26300</v>
      </c>
      <c r="H105">
        <v>0</v>
      </c>
      <c r="I105">
        <v>0</v>
      </c>
      <c r="J105" t="s">
        <v>620</v>
      </c>
      <c r="K105">
        <v>0</v>
      </c>
      <c r="L105">
        <v>0</v>
      </c>
      <c r="M105">
        <v>0</v>
      </c>
      <c r="N105">
        <v>26300</v>
      </c>
      <c r="O105">
        <v>0</v>
      </c>
      <c r="P105">
        <v>0</v>
      </c>
      <c r="Q105">
        <v>0</v>
      </c>
      <c r="R105">
        <v>1</v>
      </c>
      <c r="S105" t="s">
        <v>620</v>
      </c>
      <c r="T105" t="s">
        <v>620</v>
      </c>
    </row>
    <row r="106" spans="1:20" x14ac:dyDescent="0.2">
      <c r="A106" t="s">
        <v>477</v>
      </c>
      <c r="B106" t="s">
        <v>621</v>
      </c>
      <c r="C106" s="24">
        <v>44999</v>
      </c>
      <c r="D106" s="24">
        <v>45003</v>
      </c>
      <c r="E106" s="24">
        <v>45012</v>
      </c>
      <c r="F106">
        <v>26300</v>
      </c>
      <c r="G106">
        <v>26300</v>
      </c>
      <c r="H106">
        <v>0</v>
      </c>
      <c r="I106">
        <v>0</v>
      </c>
      <c r="J106" t="s">
        <v>620</v>
      </c>
      <c r="K106">
        <v>0</v>
      </c>
      <c r="L106">
        <v>0</v>
      </c>
      <c r="M106">
        <v>0</v>
      </c>
      <c r="N106">
        <v>26300</v>
      </c>
      <c r="O106">
        <v>0</v>
      </c>
      <c r="P106">
        <v>0</v>
      </c>
      <c r="Q106">
        <v>0</v>
      </c>
      <c r="R106">
        <v>1</v>
      </c>
      <c r="S106" t="s">
        <v>620</v>
      </c>
      <c r="T106" t="s">
        <v>620</v>
      </c>
    </row>
    <row r="107" spans="1:20" x14ac:dyDescent="0.2">
      <c r="A107" t="s">
        <v>509</v>
      </c>
      <c r="B107" t="s">
        <v>621</v>
      </c>
      <c r="C107" s="24">
        <v>44999</v>
      </c>
      <c r="D107" s="24">
        <v>45003</v>
      </c>
      <c r="E107" s="24">
        <v>45012</v>
      </c>
      <c r="F107">
        <v>26300</v>
      </c>
      <c r="G107">
        <v>26300</v>
      </c>
      <c r="H107">
        <v>0</v>
      </c>
      <c r="I107">
        <v>0</v>
      </c>
      <c r="J107" t="s">
        <v>620</v>
      </c>
      <c r="K107">
        <v>0</v>
      </c>
      <c r="L107">
        <v>0</v>
      </c>
      <c r="M107">
        <v>0</v>
      </c>
      <c r="N107">
        <v>26300</v>
      </c>
      <c r="O107">
        <v>0</v>
      </c>
      <c r="P107">
        <v>0</v>
      </c>
      <c r="Q107">
        <v>0</v>
      </c>
      <c r="R107">
        <v>1</v>
      </c>
      <c r="S107" t="s">
        <v>620</v>
      </c>
      <c r="T107" t="s">
        <v>620</v>
      </c>
    </row>
    <row r="108" spans="1:20" x14ac:dyDescent="0.2">
      <c r="A108" t="s">
        <v>446</v>
      </c>
      <c r="B108" t="s">
        <v>622</v>
      </c>
      <c r="C108" s="24">
        <v>44635</v>
      </c>
      <c r="D108" s="24">
        <v>44639</v>
      </c>
      <c r="E108" t="s">
        <v>620</v>
      </c>
      <c r="F108">
        <v>217000</v>
      </c>
      <c r="G108">
        <v>217000</v>
      </c>
      <c r="H108">
        <v>0</v>
      </c>
      <c r="I108">
        <v>0</v>
      </c>
      <c r="J108" t="s">
        <v>620</v>
      </c>
      <c r="K108">
        <v>0</v>
      </c>
      <c r="L108">
        <v>0</v>
      </c>
      <c r="M108">
        <v>0</v>
      </c>
      <c r="N108">
        <v>217000</v>
      </c>
      <c r="O108">
        <v>0</v>
      </c>
      <c r="P108">
        <v>0</v>
      </c>
      <c r="Q108">
        <v>0</v>
      </c>
      <c r="R108">
        <v>1</v>
      </c>
      <c r="S108" t="s">
        <v>620</v>
      </c>
      <c r="T108" t="s">
        <v>620</v>
      </c>
    </row>
    <row r="109" spans="1:20" x14ac:dyDescent="0.2">
      <c r="A109" t="s">
        <v>516</v>
      </c>
      <c r="B109" t="s">
        <v>621</v>
      </c>
      <c r="C109" s="24">
        <v>44999</v>
      </c>
      <c r="D109" s="24">
        <v>45003</v>
      </c>
      <c r="E109" s="24">
        <v>45012</v>
      </c>
      <c r="F109">
        <v>26300</v>
      </c>
      <c r="G109">
        <v>26300</v>
      </c>
      <c r="H109">
        <v>0</v>
      </c>
      <c r="I109">
        <v>0</v>
      </c>
      <c r="J109" t="s">
        <v>620</v>
      </c>
      <c r="K109">
        <v>0</v>
      </c>
      <c r="L109">
        <v>0</v>
      </c>
      <c r="M109">
        <v>0</v>
      </c>
      <c r="N109">
        <v>26300</v>
      </c>
      <c r="O109">
        <v>0</v>
      </c>
      <c r="P109">
        <v>0</v>
      </c>
      <c r="Q109">
        <v>0</v>
      </c>
      <c r="R109">
        <v>1</v>
      </c>
      <c r="S109" t="s">
        <v>620</v>
      </c>
      <c r="T109" t="s">
        <v>620</v>
      </c>
    </row>
    <row r="110" spans="1:20" x14ac:dyDescent="0.2">
      <c r="A110" t="s">
        <v>517</v>
      </c>
      <c r="B110" t="s">
        <v>621</v>
      </c>
      <c r="C110" s="24">
        <v>44999</v>
      </c>
      <c r="D110" s="24">
        <v>45003</v>
      </c>
      <c r="E110" s="24">
        <v>45012</v>
      </c>
      <c r="F110">
        <v>26300</v>
      </c>
      <c r="G110">
        <v>26300</v>
      </c>
      <c r="H110">
        <v>0</v>
      </c>
      <c r="I110">
        <v>0</v>
      </c>
      <c r="J110" t="s">
        <v>620</v>
      </c>
      <c r="K110">
        <v>0</v>
      </c>
      <c r="L110">
        <v>0</v>
      </c>
      <c r="M110">
        <v>0</v>
      </c>
      <c r="N110">
        <v>26300</v>
      </c>
      <c r="O110">
        <v>0</v>
      </c>
      <c r="P110">
        <v>0</v>
      </c>
      <c r="Q110">
        <v>0</v>
      </c>
      <c r="R110">
        <v>1</v>
      </c>
      <c r="S110" t="s">
        <v>620</v>
      </c>
      <c r="T110" t="s">
        <v>620</v>
      </c>
    </row>
    <row r="111" spans="1:20" x14ac:dyDescent="0.2">
      <c r="A111" t="s">
        <v>452</v>
      </c>
      <c r="B111" t="s">
        <v>622</v>
      </c>
      <c r="C111" s="24">
        <v>44756</v>
      </c>
      <c r="D111" s="24">
        <v>44764</v>
      </c>
      <c r="E111" t="s">
        <v>620</v>
      </c>
      <c r="F111">
        <v>216994</v>
      </c>
      <c r="G111">
        <v>216994</v>
      </c>
      <c r="H111">
        <v>0</v>
      </c>
      <c r="I111">
        <v>0</v>
      </c>
      <c r="J111" t="s">
        <v>620</v>
      </c>
      <c r="K111">
        <v>0</v>
      </c>
      <c r="L111">
        <v>0</v>
      </c>
      <c r="M111">
        <v>0</v>
      </c>
      <c r="N111">
        <v>216994</v>
      </c>
      <c r="O111">
        <v>0</v>
      </c>
      <c r="P111">
        <v>0</v>
      </c>
      <c r="Q111">
        <v>0</v>
      </c>
      <c r="R111">
        <v>1</v>
      </c>
      <c r="S111" t="s">
        <v>620</v>
      </c>
      <c r="T111" t="s">
        <v>620</v>
      </c>
    </row>
    <row r="112" spans="1:20" x14ac:dyDescent="0.2">
      <c r="A112" t="s">
        <v>485</v>
      </c>
      <c r="B112" t="s">
        <v>621</v>
      </c>
      <c r="C112" s="24">
        <v>44999</v>
      </c>
      <c r="D112" s="24">
        <v>45003</v>
      </c>
      <c r="E112" s="24">
        <v>45012</v>
      </c>
      <c r="F112">
        <v>26300</v>
      </c>
      <c r="G112">
        <v>26300</v>
      </c>
      <c r="H112">
        <v>0</v>
      </c>
      <c r="I112">
        <v>0</v>
      </c>
      <c r="J112" t="s">
        <v>620</v>
      </c>
      <c r="K112">
        <v>0</v>
      </c>
      <c r="L112">
        <v>0</v>
      </c>
      <c r="M112">
        <v>0</v>
      </c>
      <c r="N112">
        <v>26300</v>
      </c>
      <c r="O112">
        <v>0</v>
      </c>
      <c r="P112">
        <v>0</v>
      </c>
      <c r="Q112">
        <v>0</v>
      </c>
      <c r="R112">
        <v>1</v>
      </c>
      <c r="S112" t="s">
        <v>620</v>
      </c>
      <c r="T112" t="s">
        <v>620</v>
      </c>
    </row>
    <row r="113" spans="1:20" x14ac:dyDescent="0.2">
      <c r="A113" t="s">
        <v>540</v>
      </c>
      <c r="B113" t="s">
        <v>621</v>
      </c>
      <c r="C113" s="24">
        <v>44999</v>
      </c>
      <c r="D113" s="24">
        <v>45003</v>
      </c>
      <c r="E113" s="24">
        <v>45012</v>
      </c>
      <c r="F113">
        <v>26300</v>
      </c>
      <c r="G113">
        <v>26300</v>
      </c>
      <c r="H113">
        <v>0</v>
      </c>
      <c r="I113">
        <v>0</v>
      </c>
      <c r="J113" t="s">
        <v>620</v>
      </c>
      <c r="K113">
        <v>0</v>
      </c>
      <c r="L113">
        <v>0</v>
      </c>
      <c r="M113">
        <v>0</v>
      </c>
      <c r="N113">
        <v>26300</v>
      </c>
      <c r="O113">
        <v>0</v>
      </c>
      <c r="P113">
        <v>0</v>
      </c>
      <c r="Q113">
        <v>0</v>
      </c>
      <c r="R113">
        <v>1</v>
      </c>
      <c r="S113" t="s">
        <v>620</v>
      </c>
      <c r="T113" t="s">
        <v>620</v>
      </c>
    </row>
    <row r="114" spans="1:20" x14ac:dyDescent="0.2">
      <c r="A114" t="s">
        <v>427</v>
      </c>
      <c r="B114" t="s">
        <v>622</v>
      </c>
      <c r="C114" s="24">
        <v>44362</v>
      </c>
      <c r="D114" s="24">
        <v>44389</v>
      </c>
      <c r="E114" t="s">
        <v>620</v>
      </c>
      <c r="F114">
        <v>200832</v>
      </c>
      <c r="G114">
        <v>200832</v>
      </c>
      <c r="H114">
        <v>0</v>
      </c>
      <c r="I114">
        <v>0</v>
      </c>
      <c r="J114" t="s">
        <v>620</v>
      </c>
      <c r="K114">
        <v>0</v>
      </c>
      <c r="L114">
        <v>0</v>
      </c>
      <c r="M114">
        <v>0</v>
      </c>
      <c r="N114">
        <v>200832</v>
      </c>
      <c r="O114">
        <v>0</v>
      </c>
      <c r="P114">
        <v>0</v>
      </c>
      <c r="Q114">
        <v>0</v>
      </c>
      <c r="R114">
        <v>1</v>
      </c>
      <c r="S114" t="s">
        <v>620</v>
      </c>
      <c r="T114" t="s">
        <v>620</v>
      </c>
    </row>
    <row r="115" spans="1:20" x14ac:dyDescent="0.2">
      <c r="A115" t="s">
        <v>574</v>
      </c>
      <c r="B115" t="s">
        <v>621</v>
      </c>
      <c r="C115" s="24">
        <v>44999</v>
      </c>
      <c r="D115" s="24">
        <v>45003</v>
      </c>
      <c r="E115" s="24">
        <v>45012</v>
      </c>
      <c r="F115">
        <v>15300</v>
      </c>
      <c r="G115">
        <v>15300</v>
      </c>
      <c r="H115">
        <v>0</v>
      </c>
      <c r="I115">
        <v>0</v>
      </c>
      <c r="J115" t="s">
        <v>620</v>
      </c>
      <c r="K115">
        <v>0</v>
      </c>
      <c r="L115">
        <v>0</v>
      </c>
      <c r="M115">
        <v>0</v>
      </c>
      <c r="N115">
        <v>15300</v>
      </c>
      <c r="O115">
        <v>0</v>
      </c>
      <c r="P115">
        <v>0</v>
      </c>
      <c r="Q115">
        <v>0</v>
      </c>
      <c r="R115">
        <v>1</v>
      </c>
      <c r="S115" t="s">
        <v>620</v>
      </c>
      <c r="T115" t="s">
        <v>620</v>
      </c>
    </row>
    <row r="116" spans="1:20" x14ac:dyDescent="0.2">
      <c r="A116" t="s">
        <v>420</v>
      </c>
      <c r="B116" t="s">
        <v>622</v>
      </c>
      <c r="C116" s="24">
        <v>44362</v>
      </c>
      <c r="D116" s="24">
        <v>44389</v>
      </c>
      <c r="E116" t="s">
        <v>620</v>
      </c>
      <c r="F116">
        <v>161664</v>
      </c>
      <c r="G116">
        <v>161664</v>
      </c>
      <c r="H116">
        <v>0</v>
      </c>
      <c r="I116">
        <v>0</v>
      </c>
      <c r="J116" t="s">
        <v>620</v>
      </c>
      <c r="K116">
        <v>0</v>
      </c>
      <c r="L116">
        <v>0</v>
      </c>
      <c r="M116">
        <v>0</v>
      </c>
      <c r="N116">
        <v>161664</v>
      </c>
      <c r="O116">
        <v>0</v>
      </c>
      <c r="P116">
        <v>0</v>
      </c>
      <c r="Q116">
        <v>0</v>
      </c>
      <c r="R116">
        <v>1</v>
      </c>
      <c r="S116" t="s">
        <v>620</v>
      </c>
      <c r="T116" t="s">
        <v>620</v>
      </c>
    </row>
    <row r="117" spans="1:20" x14ac:dyDescent="0.2">
      <c r="A117" t="s">
        <v>424</v>
      </c>
      <c r="B117" t="s">
        <v>622</v>
      </c>
      <c r="C117" s="24">
        <v>44362</v>
      </c>
      <c r="D117" s="24">
        <v>44389</v>
      </c>
      <c r="E117" t="s">
        <v>620</v>
      </c>
      <c r="F117">
        <v>80832</v>
      </c>
      <c r="G117">
        <v>80832</v>
      </c>
      <c r="H117">
        <v>80832</v>
      </c>
      <c r="I117">
        <v>0</v>
      </c>
      <c r="J117" t="s">
        <v>620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80832</v>
      </c>
      <c r="Q117">
        <v>80832</v>
      </c>
      <c r="R117">
        <v>1</v>
      </c>
      <c r="S117" t="s">
        <v>620</v>
      </c>
      <c r="T117" t="s">
        <v>620</v>
      </c>
    </row>
    <row r="118" spans="1:20" x14ac:dyDescent="0.2">
      <c r="A118" t="s">
        <v>412</v>
      </c>
      <c r="B118" t="s">
        <v>622</v>
      </c>
      <c r="C118" s="24">
        <v>44326</v>
      </c>
      <c r="D118" s="24">
        <v>44361</v>
      </c>
      <c r="E118" t="s">
        <v>620</v>
      </c>
      <c r="F118">
        <v>297826</v>
      </c>
      <c r="G118">
        <v>297826</v>
      </c>
      <c r="H118">
        <v>0</v>
      </c>
      <c r="I118">
        <v>0</v>
      </c>
      <c r="J118" t="s">
        <v>620</v>
      </c>
      <c r="K118">
        <v>0</v>
      </c>
      <c r="L118">
        <v>0</v>
      </c>
      <c r="M118">
        <v>0</v>
      </c>
      <c r="N118">
        <v>297826</v>
      </c>
      <c r="O118">
        <v>0</v>
      </c>
      <c r="P118">
        <v>0</v>
      </c>
      <c r="Q118">
        <v>0</v>
      </c>
      <c r="R118">
        <v>1</v>
      </c>
      <c r="S118" t="s">
        <v>620</v>
      </c>
      <c r="T118" t="s">
        <v>620</v>
      </c>
    </row>
    <row r="119" spans="1:20" x14ac:dyDescent="0.2">
      <c r="A119" t="s">
        <v>445</v>
      </c>
      <c r="B119" t="s">
        <v>622</v>
      </c>
      <c r="C119" s="24">
        <v>44613</v>
      </c>
      <c r="D119" s="24">
        <v>44642</v>
      </c>
      <c r="E119" t="s">
        <v>620</v>
      </c>
      <c r="F119">
        <v>216994</v>
      </c>
      <c r="G119">
        <v>216994</v>
      </c>
      <c r="H119">
        <v>216994</v>
      </c>
      <c r="I119">
        <v>0</v>
      </c>
      <c r="J119" t="s">
        <v>620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216994</v>
      </c>
      <c r="Q119">
        <v>216994</v>
      </c>
      <c r="R119">
        <v>2</v>
      </c>
      <c r="S119" t="s">
        <v>620</v>
      </c>
      <c r="T119" t="s">
        <v>620</v>
      </c>
    </row>
    <row r="120" spans="1:20" x14ac:dyDescent="0.2">
      <c r="A120" t="s">
        <v>589</v>
      </c>
      <c r="B120" t="s">
        <v>621</v>
      </c>
      <c r="C120" s="24">
        <v>45000</v>
      </c>
      <c r="D120" s="24">
        <v>45002</v>
      </c>
      <c r="E120" s="24">
        <v>45012</v>
      </c>
      <c r="F120">
        <v>26300</v>
      </c>
      <c r="G120">
        <v>26300</v>
      </c>
      <c r="H120">
        <v>0</v>
      </c>
      <c r="I120">
        <v>0</v>
      </c>
      <c r="J120" t="s">
        <v>620</v>
      </c>
      <c r="K120">
        <v>0</v>
      </c>
      <c r="L120">
        <v>0</v>
      </c>
      <c r="M120">
        <v>0</v>
      </c>
      <c r="N120">
        <v>26300</v>
      </c>
      <c r="O120">
        <v>0</v>
      </c>
      <c r="P120">
        <v>0</v>
      </c>
      <c r="Q120">
        <v>0</v>
      </c>
      <c r="R120">
        <v>1</v>
      </c>
      <c r="S120" t="s">
        <v>620</v>
      </c>
      <c r="T120" t="s">
        <v>620</v>
      </c>
    </row>
    <row r="121" spans="1:20" x14ac:dyDescent="0.2">
      <c r="A121" t="s">
        <v>451</v>
      </c>
      <c r="B121" t="s">
        <v>622</v>
      </c>
      <c r="C121" s="24">
        <v>44756</v>
      </c>
      <c r="D121" s="24">
        <v>44764</v>
      </c>
      <c r="E121" t="s">
        <v>620</v>
      </c>
      <c r="F121">
        <v>297826</v>
      </c>
      <c r="G121">
        <v>297826</v>
      </c>
      <c r="H121">
        <v>0</v>
      </c>
      <c r="I121">
        <v>0</v>
      </c>
      <c r="J121" t="s">
        <v>620</v>
      </c>
      <c r="K121">
        <v>0</v>
      </c>
      <c r="L121">
        <v>0</v>
      </c>
      <c r="M121">
        <v>0</v>
      </c>
      <c r="N121">
        <v>297826</v>
      </c>
      <c r="O121">
        <v>0</v>
      </c>
      <c r="P121">
        <v>0</v>
      </c>
      <c r="Q121">
        <v>0</v>
      </c>
      <c r="R121">
        <v>1</v>
      </c>
      <c r="S121" t="s">
        <v>620</v>
      </c>
      <c r="T121" t="s">
        <v>620</v>
      </c>
    </row>
    <row r="122" spans="1:20" x14ac:dyDescent="0.2">
      <c r="A122" t="s">
        <v>520</v>
      </c>
      <c r="B122" t="s">
        <v>621</v>
      </c>
      <c r="C122" s="24">
        <v>44999</v>
      </c>
      <c r="D122" s="24">
        <v>45003</v>
      </c>
      <c r="E122" s="24">
        <v>45012</v>
      </c>
      <c r="F122">
        <v>26300</v>
      </c>
      <c r="G122">
        <v>26300</v>
      </c>
      <c r="H122">
        <v>0</v>
      </c>
      <c r="I122">
        <v>0</v>
      </c>
      <c r="J122" t="s">
        <v>620</v>
      </c>
      <c r="K122">
        <v>0</v>
      </c>
      <c r="L122">
        <v>0</v>
      </c>
      <c r="M122">
        <v>0</v>
      </c>
      <c r="N122">
        <v>26300</v>
      </c>
      <c r="O122">
        <v>0</v>
      </c>
      <c r="P122">
        <v>0</v>
      </c>
      <c r="Q122">
        <v>0</v>
      </c>
      <c r="R122">
        <v>1</v>
      </c>
      <c r="S122" t="s">
        <v>620</v>
      </c>
      <c r="T122" t="s">
        <v>620</v>
      </c>
    </row>
    <row r="123" spans="1:20" x14ac:dyDescent="0.2">
      <c r="A123" t="s">
        <v>532</v>
      </c>
      <c r="B123" t="s">
        <v>621</v>
      </c>
      <c r="C123" s="24">
        <v>44999</v>
      </c>
      <c r="D123" s="24">
        <v>45003</v>
      </c>
      <c r="E123" s="24">
        <v>45012</v>
      </c>
      <c r="F123">
        <v>26300</v>
      </c>
      <c r="G123">
        <v>26300</v>
      </c>
      <c r="H123">
        <v>0</v>
      </c>
      <c r="I123">
        <v>0</v>
      </c>
      <c r="J123" t="s">
        <v>620</v>
      </c>
      <c r="K123">
        <v>0</v>
      </c>
      <c r="L123">
        <v>0</v>
      </c>
      <c r="M123">
        <v>0</v>
      </c>
      <c r="N123">
        <v>26300</v>
      </c>
      <c r="O123">
        <v>0</v>
      </c>
      <c r="P123">
        <v>0</v>
      </c>
      <c r="Q123">
        <v>0</v>
      </c>
      <c r="R123">
        <v>1</v>
      </c>
      <c r="S123" t="s">
        <v>620</v>
      </c>
      <c r="T123" t="s">
        <v>620</v>
      </c>
    </row>
    <row r="124" spans="1:20" x14ac:dyDescent="0.2">
      <c r="A124" t="s">
        <v>496</v>
      </c>
      <c r="B124" t="s">
        <v>621</v>
      </c>
      <c r="C124" s="24">
        <v>44999</v>
      </c>
      <c r="D124" s="24">
        <v>45003</v>
      </c>
      <c r="E124" s="24">
        <v>45012</v>
      </c>
      <c r="F124">
        <v>26300</v>
      </c>
      <c r="G124">
        <v>26300</v>
      </c>
      <c r="H124">
        <v>0</v>
      </c>
      <c r="I124">
        <v>0</v>
      </c>
      <c r="J124" t="s">
        <v>620</v>
      </c>
      <c r="K124">
        <v>0</v>
      </c>
      <c r="L124">
        <v>0</v>
      </c>
      <c r="M124">
        <v>0</v>
      </c>
      <c r="N124">
        <v>26300</v>
      </c>
      <c r="O124">
        <v>0</v>
      </c>
      <c r="P124">
        <v>0</v>
      </c>
      <c r="Q124">
        <v>0</v>
      </c>
      <c r="R124">
        <v>1</v>
      </c>
      <c r="S124" t="s">
        <v>620</v>
      </c>
      <c r="T124" t="s">
        <v>620</v>
      </c>
    </row>
    <row r="125" spans="1:20" x14ac:dyDescent="0.2">
      <c r="A125" t="s">
        <v>483</v>
      </c>
      <c r="B125" t="s">
        <v>621</v>
      </c>
      <c r="C125" s="24">
        <v>44999</v>
      </c>
      <c r="D125" s="24">
        <v>45003</v>
      </c>
      <c r="E125" s="24">
        <v>45012</v>
      </c>
      <c r="F125">
        <v>26300</v>
      </c>
      <c r="G125">
        <v>26300</v>
      </c>
      <c r="H125">
        <v>0</v>
      </c>
      <c r="I125">
        <v>0</v>
      </c>
      <c r="J125" t="s">
        <v>620</v>
      </c>
      <c r="K125">
        <v>0</v>
      </c>
      <c r="L125">
        <v>0</v>
      </c>
      <c r="M125">
        <v>0</v>
      </c>
      <c r="N125">
        <v>26300</v>
      </c>
      <c r="O125">
        <v>0</v>
      </c>
      <c r="P125">
        <v>0</v>
      </c>
      <c r="Q125">
        <v>0</v>
      </c>
      <c r="R125">
        <v>1</v>
      </c>
      <c r="S125" t="s">
        <v>620</v>
      </c>
      <c r="T125" t="s">
        <v>620</v>
      </c>
    </row>
    <row r="126" spans="1:20" x14ac:dyDescent="0.2">
      <c r="A126" t="s">
        <v>512</v>
      </c>
      <c r="B126" t="s">
        <v>621</v>
      </c>
      <c r="C126" s="24">
        <v>44999</v>
      </c>
      <c r="D126" s="24">
        <v>45003</v>
      </c>
      <c r="E126" s="24">
        <v>45012</v>
      </c>
      <c r="F126">
        <v>26300</v>
      </c>
      <c r="G126">
        <v>26300</v>
      </c>
      <c r="H126">
        <v>0</v>
      </c>
      <c r="I126">
        <v>0</v>
      </c>
      <c r="J126" t="s">
        <v>620</v>
      </c>
      <c r="K126">
        <v>0</v>
      </c>
      <c r="L126">
        <v>0</v>
      </c>
      <c r="M126">
        <v>0</v>
      </c>
      <c r="N126">
        <v>26300</v>
      </c>
      <c r="O126">
        <v>0</v>
      </c>
      <c r="P126">
        <v>0</v>
      </c>
      <c r="Q126">
        <v>0</v>
      </c>
      <c r="R126">
        <v>1</v>
      </c>
      <c r="S126" t="s">
        <v>620</v>
      </c>
      <c r="T126" t="s">
        <v>620</v>
      </c>
    </row>
    <row r="127" spans="1:20" x14ac:dyDescent="0.2">
      <c r="A127" t="s">
        <v>528</v>
      </c>
      <c r="B127" t="s">
        <v>621</v>
      </c>
      <c r="C127" s="24">
        <v>44999</v>
      </c>
      <c r="D127" s="24">
        <v>45003</v>
      </c>
      <c r="E127" s="24">
        <v>45012</v>
      </c>
      <c r="F127">
        <v>15300</v>
      </c>
      <c r="G127">
        <v>15300</v>
      </c>
      <c r="H127">
        <v>0</v>
      </c>
      <c r="I127">
        <v>0</v>
      </c>
      <c r="J127" t="s">
        <v>620</v>
      </c>
      <c r="K127">
        <v>0</v>
      </c>
      <c r="L127">
        <v>0</v>
      </c>
      <c r="M127">
        <v>0</v>
      </c>
      <c r="N127">
        <v>15300</v>
      </c>
      <c r="O127">
        <v>0</v>
      </c>
      <c r="P127">
        <v>0</v>
      </c>
      <c r="Q127">
        <v>0</v>
      </c>
      <c r="R127">
        <v>1</v>
      </c>
      <c r="S127" t="s">
        <v>620</v>
      </c>
      <c r="T127" t="s">
        <v>620</v>
      </c>
    </row>
    <row r="128" spans="1:20" x14ac:dyDescent="0.2">
      <c r="A128" t="s">
        <v>559</v>
      </c>
      <c r="B128" t="s">
        <v>621</v>
      </c>
      <c r="C128" s="24">
        <v>44999</v>
      </c>
      <c r="D128" s="24">
        <v>45003</v>
      </c>
      <c r="E128" s="24">
        <v>45012</v>
      </c>
      <c r="F128">
        <v>26300</v>
      </c>
      <c r="G128">
        <v>26300</v>
      </c>
      <c r="H128">
        <v>0</v>
      </c>
      <c r="I128">
        <v>0</v>
      </c>
      <c r="J128" t="s">
        <v>620</v>
      </c>
      <c r="K128">
        <v>0</v>
      </c>
      <c r="L128">
        <v>0</v>
      </c>
      <c r="M128">
        <v>0</v>
      </c>
      <c r="N128">
        <v>26300</v>
      </c>
      <c r="O128">
        <v>0</v>
      </c>
      <c r="P128">
        <v>0</v>
      </c>
      <c r="Q128">
        <v>0</v>
      </c>
      <c r="R128">
        <v>1</v>
      </c>
      <c r="S128" t="s">
        <v>620</v>
      </c>
      <c r="T128" t="s">
        <v>620</v>
      </c>
    </row>
    <row r="129" spans="1:20" x14ac:dyDescent="0.2">
      <c r="A129" t="s">
        <v>545</v>
      </c>
      <c r="B129" t="s">
        <v>621</v>
      </c>
      <c r="C129" s="24">
        <v>44999</v>
      </c>
      <c r="D129" s="24">
        <v>45003</v>
      </c>
      <c r="E129" s="24">
        <v>45012</v>
      </c>
      <c r="F129">
        <v>26300</v>
      </c>
      <c r="G129">
        <v>26300</v>
      </c>
      <c r="H129">
        <v>0</v>
      </c>
      <c r="I129">
        <v>0</v>
      </c>
      <c r="J129" t="s">
        <v>620</v>
      </c>
      <c r="K129">
        <v>0</v>
      </c>
      <c r="L129">
        <v>0</v>
      </c>
      <c r="M129">
        <v>0</v>
      </c>
      <c r="N129">
        <v>26300</v>
      </c>
      <c r="O129">
        <v>0</v>
      </c>
      <c r="P129">
        <v>0</v>
      </c>
      <c r="Q129">
        <v>0</v>
      </c>
      <c r="R129">
        <v>1</v>
      </c>
      <c r="S129" t="s">
        <v>620</v>
      </c>
      <c r="T129" t="s">
        <v>620</v>
      </c>
    </row>
    <row r="130" spans="1:20" x14ac:dyDescent="0.2">
      <c r="A130" t="s">
        <v>495</v>
      </c>
      <c r="B130" t="s">
        <v>621</v>
      </c>
      <c r="C130" s="24">
        <v>44999</v>
      </c>
      <c r="D130" s="24">
        <v>45003</v>
      </c>
      <c r="E130" s="24">
        <v>45012</v>
      </c>
      <c r="F130">
        <v>26300</v>
      </c>
      <c r="G130">
        <v>26300</v>
      </c>
      <c r="H130">
        <v>0</v>
      </c>
      <c r="I130">
        <v>0</v>
      </c>
      <c r="J130" t="s">
        <v>620</v>
      </c>
      <c r="K130">
        <v>0</v>
      </c>
      <c r="L130">
        <v>0</v>
      </c>
      <c r="M130">
        <v>0</v>
      </c>
      <c r="N130">
        <v>26300</v>
      </c>
      <c r="O130">
        <v>0</v>
      </c>
      <c r="P130">
        <v>0</v>
      </c>
      <c r="Q130">
        <v>0</v>
      </c>
      <c r="R130">
        <v>1</v>
      </c>
      <c r="S130" t="s">
        <v>620</v>
      </c>
      <c r="T130" t="s">
        <v>620</v>
      </c>
    </row>
    <row r="131" spans="1:20" x14ac:dyDescent="0.2">
      <c r="A131" t="s">
        <v>449</v>
      </c>
      <c r="B131" t="s">
        <v>622</v>
      </c>
      <c r="C131" s="24">
        <v>44637</v>
      </c>
      <c r="D131" s="24">
        <v>44667</v>
      </c>
      <c r="E131" t="s">
        <v>620</v>
      </c>
      <c r="F131">
        <v>216994</v>
      </c>
      <c r="G131">
        <v>216994</v>
      </c>
      <c r="H131">
        <v>216994</v>
      </c>
      <c r="I131">
        <v>0</v>
      </c>
      <c r="J131" t="s">
        <v>620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216994</v>
      </c>
      <c r="Q131">
        <v>216994</v>
      </c>
      <c r="R131">
        <v>1</v>
      </c>
      <c r="S131" t="s">
        <v>620</v>
      </c>
      <c r="T131" t="s">
        <v>620</v>
      </c>
    </row>
    <row r="132" spans="1:20" x14ac:dyDescent="0.2">
      <c r="A132" t="s">
        <v>436</v>
      </c>
      <c r="B132" t="s">
        <v>622</v>
      </c>
      <c r="C132" s="24">
        <v>44484</v>
      </c>
      <c r="D132" s="24">
        <v>44485</v>
      </c>
      <c r="E132" t="s">
        <v>620</v>
      </c>
      <c r="F132">
        <v>246994</v>
      </c>
      <c r="G132">
        <v>246994</v>
      </c>
      <c r="H132">
        <v>0</v>
      </c>
      <c r="I132">
        <v>0</v>
      </c>
      <c r="J132" t="s">
        <v>620</v>
      </c>
      <c r="K132">
        <v>0</v>
      </c>
      <c r="L132">
        <v>0</v>
      </c>
      <c r="M132">
        <v>0</v>
      </c>
      <c r="N132">
        <v>246994</v>
      </c>
      <c r="O132">
        <v>0</v>
      </c>
      <c r="P132">
        <v>0</v>
      </c>
      <c r="Q132">
        <v>0</v>
      </c>
      <c r="R132">
        <v>1</v>
      </c>
      <c r="S132" t="s">
        <v>620</v>
      </c>
      <c r="T132" t="s">
        <v>620</v>
      </c>
    </row>
    <row r="133" spans="1:20" x14ac:dyDescent="0.2">
      <c r="A133" t="s">
        <v>423</v>
      </c>
      <c r="B133" t="s">
        <v>622</v>
      </c>
      <c r="C133" s="24">
        <v>44362</v>
      </c>
      <c r="D133" s="24">
        <v>44389</v>
      </c>
      <c r="E133" t="s">
        <v>620</v>
      </c>
      <c r="F133">
        <v>80832</v>
      </c>
      <c r="G133">
        <v>80832</v>
      </c>
      <c r="H133">
        <v>80832</v>
      </c>
      <c r="I133">
        <v>0</v>
      </c>
      <c r="J133" t="s">
        <v>620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80832</v>
      </c>
      <c r="Q133">
        <v>80832</v>
      </c>
      <c r="R133">
        <v>1</v>
      </c>
      <c r="S133" t="s">
        <v>620</v>
      </c>
      <c r="T133" t="s">
        <v>620</v>
      </c>
    </row>
    <row r="134" spans="1:20" x14ac:dyDescent="0.2">
      <c r="A134" t="s">
        <v>570</v>
      </c>
      <c r="B134" t="s">
        <v>621</v>
      </c>
      <c r="C134" s="24">
        <v>44999</v>
      </c>
      <c r="D134" s="24">
        <v>45003</v>
      </c>
      <c r="E134" s="24">
        <v>45012</v>
      </c>
      <c r="F134">
        <v>26300</v>
      </c>
      <c r="G134">
        <v>26300</v>
      </c>
      <c r="H134">
        <v>0</v>
      </c>
      <c r="I134">
        <v>0</v>
      </c>
      <c r="J134" t="s">
        <v>620</v>
      </c>
      <c r="K134">
        <v>0</v>
      </c>
      <c r="L134">
        <v>0</v>
      </c>
      <c r="M134">
        <v>0</v>
      </c>
      <c r="N134">
        <v>26300</v>
      </c>
      <c r="O134">
        <v>0</v>
      </c>
      <c r="P134">
        <v>0</v>
      </c>
      <c r="Q134">
        <v>0</v>
      </c>
      <c r="R134">
        <v>1</v>
      </c>
      <c r="S134" t="s">
        <v>620</v>
      </c>
      <c r="T134" t="s">
        <v>620</v>
      </c>
    </row>
    <row r="135" spans="1:20" x14ac:dyDescent="0.2">
      <c r="A135" t="s">
        <v>580</v>
      </c>
      <c r="B135" t="s">
        <v>621</v>
      </c>
      <c r="C135" s="24">
        <v>45000</v>
      </c>
      <c r="D135" s="24">
        <v>45002</v>
      </c>
      <c r="E135" s="24">
        <v>45012</v>
      </c>
      <c r="F135">
        <v>26300</v>
      </c>
      <c r="G135">
        <v>26300</v>
      </c>
      <c r="H135">
        <v>0</v>
      </c>
      <c r="I135">
        <v>0</v>
      </c>
      <c r="J135" t="s">
        <v>620</v>
      </c>
      <c r="K135">
        <v>0</v>
      </c>
      <c r="L135">
        <v>0</v>
      </c>
      <c r="M135">
        <v>0</v>
      </c>
      <c r="N135">
        <v>26300</v>
      </c>
      <c r="O135">
        <v>0</v>
      </c>
      <c r="P135">
        <v>0</v>
      </c>
      <c r="Q135">
        <v>0</v>
      </c>
      <c r="R135">
        <v>1</v>
      </c>
      <c r="S135" t="s">
        <v>620</v>
      </c>
      <c r="T135" t="s">
        <v>620</v>
      </c>
    </row>
    <row r="136" spans="1:20" x14ac:dyDescent="0.2">
      <c r="A136" t="s">
        <v>544</v>
      </c>
      <c r="B136" t="s">
        <v>621</v>
      </c>
      <c r="C136" s="24">
        <v>44999</v>
      </c>
      <c r="D136" s="24">
        <v>45003</v>
      </c>
      <c r="E136" s="24">
        <v>45012</v>
      </c>
      <c r="F136">
        <v>26300</v>
      </c>
      <c r="G136">
        <v>26300</v>
      </c>
      <c r="H136">
        <v>0</v>
      </c>
      <c r="I136">
        <v>0</v>
      </c>
      <c r="J136" t="s">
        <v>620</v>
      </c>
      <c r="K136">
        <v>0</v>
      </c>
      <c r="L136">
        <v>0</v>
      </c>
      <c r="M136">
        <v>0</v>
      </c>
      <c r="N136">
        <v>26300</v>
      </c>
      <c r="O136">
        <v>0</v>
      </c>
      <c r="P136">
        <v>0</v>
      </c>
      <c r="Q136">
        <v>0</v>
      </c>
      <c r="R136">
        <v>1</v>
      </c>
      <c r="S136" t="s">
        <v>620</v>
      </c>
      <c r="T136" t="s">
        <v>620</v>
      </c>
    </row>
    <row r="137" spans="1:20" x14ac:dyDescent="0.2">
      <c r="A137" t="s">
        <v>481</v>
      </c>
      <c r="B137" t="s">
        <v>621</v>
      </c>
      <c r="C137" s="24">
        <v>44999</v>
      </c>
      <c r="D137" s="24">
        <v>45003</v>
      </c>
      <c r="E137" s="24">
        <v>45012</v>
      </c>
      <c r="F137">
        <v>26300</v>
      </c>
      <c r="G137">
        <v>26300</v>
      </c>
      <c r="H137">
        <v>0</v>
      </c>
      <c r="I137">
        <v>0</v>
      </c>
      <c r="J137" t="s">
        <v>620</v>
      </c>
      <c r="K137">
        <v>0</v>
      </c>
      <c r="L137">
        <v>0</v>
      </c>
      <c r="M137">
        <v>0</v>
      </c>
      <c r="N137">
        <v>26300</v>
      </c>
      <c r="O137">
        <v>0</v>
      </c>
      <c r="P137">
        <v>0</v>
      </c>
      <c r="Q137">
        <v>0</v>
      </c>
      <c r="R137">
        <v>1</v>
      </c>
      <c r="S137" t="s">
        <v>620</v>
      </c>
      <c r="T137" t="s">
        <v>620</v>
      </c>
    </row>
    <row r="138" spans="1:20" x14ac:dyDescent="0.2">
      <c r="A138" t="s">
        <v>494</v>
      </c>
      <c r="B138" t="s">
        <v>621</v>
      </c>
      <c r="C138" s="24">
        <v>44999</v>
      </c>
      <c r="D138" s="24">
        <v>45003</v>
      </c>
      <c r="E138" s="24">
        <v>45012</v>
      </c>
      <c r="F138">
        <v>26300</v>
      </c>
      <c r="G138">
        <v>26300</v>
      </c>
      <c r="H138">
        <v>0</v>
      </c>
      <c r="I138">
        <v>0</v>
      </c>
      <c r="J138" t="s">
        <v>620</v>
      </c>
      <c r="K138">
        <v>0</v>
      </c>
      <c r="L138">
        <v>0</v>
      </c>
      <c r="M138">
        <v>0</v>
      </c>
      <c r="N138">
        <v>26300</v>
      </c>
      <c r="O138">
        <v>0</v>
      </c>
      <c r="P138">
        <v>0</v>
      </c>
      <c r="Q138">
        <v>0</v>
      </c>
      <c r="R138">
        <v>1</v>
      </c>
      <c r="S138" t="s">
        <v>620</v>
      </c>
      <c r="T138" t="s">
        <v>620</v>
      </c>
    </row>
    <row r="139" spans="1:20" x14ac:dyDescent="0.2">
      <c r="A139" t="s">
        <v>458</v>
      </c>
      <c r="B139" t="s">
        <v>621</v>
      </c>
      <c r="C139" s="24">
        <v>44999</v>
      </c>
      <c r="D139" s="24">
        <v>45003</v>
      </c>
      <c r="E139" s="24">
        <v>45012</v>
      </c>
      <c r="F139">
        <v>26300</v>
      </c>
      <c r="G139">
        <v>26300</v>
      </c>
      <c r="H139">
        <v>0</v>
      </c>
      <c r="I139">
        <v>0</v>
      </c>
      <c r="J139" t="s">
        <v>620</v>
      </c>
      <c r="K139">
        <v>0</v>
      </c>
      <c r="L139">
        <v>0</v>
      </c>
      <c r="M139">
        <v>0</v>
      </c>
      <c r="N139">
        <v>26300</v>
      </c>
      <c r="O139">
        <v>0</v>
      </c>
      <c r="P139">
        <v>0</v>
      </c>
      <c r="Q139">
        <v>0</v>
      </c>
      <c r="R139">
        <v>1</v>
      </c>
      <c r="S139" t="s">
        <v>620</v>
      </c>
      <c r="T139" t="s">
        <v>620</v>
      </c>
    </row>
    <row r="140" spans="1:20" x14ac:dyDescent="0.2">
      <c r="A140" t="s">
        <v>414</v>
      </c>
      <c r="B140" t="s">
        <v>622</v>
      </c>
      <c r="C140" s="24">
        <v>44326</v>
      </c>
      <c r="D140" s="24">
        <v>44361</v>
      </c>
      <c r="E140" t="s">
        <v>620</v>
      </c>
      <c r="F140">
        <v>216994</v>
      </c>
      <c r="G140">
        <v>216994</v>
      </c>
      <c r="H140">
        <v>216994</v>
      </c>
      <c r="I140">
        <v>0</v>
      </c>
      <c r="J140" t="s">
        <v>620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216994</v>
      </c>
      <c r="Q140">
        <v>216994</v>
      </c>
      <c r="R140">
        <v>1</v>
      </c>
      <c r="S140" t="s">
        <v>620</v>
      </c>
      <c r="T140" t="s">
        <v>620</v>
      </c>
    </row>
    <row r="141" spans="1:20" x14ac:dyDescent="0.2">
      <c r="A141" t="s">
        <v>592</v>
      </c>
      <c r="B141" t="s">
        <v>621</v>
      </c>
      <c r="C141" s="24">
        <v>45000</v>
      </c>
      <c r="D141" s="24">
        <v>45002</v>
      </c>
      <c r="E141" s="24">
        <v>45012</v>
      </c>
      <c r="F141">
        <v>26300</v>
      </c>
      <c r="G141">
        <v>26300</v>
      </c>
      <c r="H141">
        <v>0</v>
      </c>
      <c r="I141">
        <v>0</v>
      </c>
      <c r="J141" t="s">
        <v>620</v>
      </c>
      <c r="K141">
        <v>0</v>
      </c>
      <c r="L141">
        <v>0</v>
      </c>
      <c r="M141">
        <v>0</v>
      </c>
      <c r="N141">
        <v>26300</v>
      </c>
      <c r="O141">
        <v>0</v>
      </c>
      <c r="P141">
        <v>0</v>
      </c>
      <c r="Q141">
        <v>0</v>
      </c>
      <c r="R141">
        <v>1</v>
      </c>
      <c r="S141" t="s">
        <v>620</v>
      </c>
      <c r="T141" t="s">
        <v>620</v>
      </c>
    </row>
    <row r="142" spans="1:20" x14ac:dyDescent="0.2">
      <c r="A142" t="s">
        <v>525</v>
      </c>
      <c r="B142" t="s">
        <v>621</v>
      </c>
      <c r="C142" s="24">
        <v>44999</v>
      </c>
      <c r="D142" s="24">
        <v>45003</v>
      </c>
      <c r="E142" s="24">
        <v>45012</v>
      </c>
      <c r="F142">
        <v>26300</v>
      </c>
      <c r="G142">
        <v>26300</v>
      </c>
      <c r="H142">
        <v>0</v>
      </c>
      <c r="I142">
        <v>0</v>
      </c>
      <c r="J142" t="s">
        <v>620</v>
      </c>
      <c r="K142">
        <v>0</v>
      </c>
      <c r="L142">
        <v>0</v>
      </c>
      <c r="M142">
        <v>0</v>
      </c>
      <c r="N142">
        <v>26300</v>
      </c>
      <c r="O142">
        <v>0</v>
      </c>
      <c r="P142">
        <v>0</v>
      </c>
      <c r="Q142">
        <v>0</v>
      </c>
      <c r="R142">
        <v>1</v>
      </c>
      <c r="S142" t="s">
        <v>620</v>
      </c>
      <c r="T142" t="s">
        <v>620</v>
      </c>
    </row>
    <row r="143" spans="1:20" x14ac:dyDescent="0.2">
      <c r="A143" t="s">
        <v>547</v>
      </c>
      <c r="B143" t="s">
        <v>621</v>
      </c>
      <c r="C143" s="24">
        <v>44999</v>
      </c>
      <c r="D143" s="24">
        <v>45003</v>
      </c>
      <c r="E143" s="24">
        <v>45012</v>
      </c>
      <c r="F143">
        <v>26300</v>
      </c>
      <c r="G143">
        <v>26300</v>
      </c>
      <c r="H143">
        <v>0</v>
      </c>
      <c r="I143">
        <v>0</v>
      </c>
      <c r="J143" t="s">
        <v>620</v>
      </c>
      <c r="K143">
        <v>0</v>
      </c>
      <c r="L143">
        <v>0</v>
      </c>
      <c r="M143">
        <v>0</v>
      </c>
      <c r="N143">
        <v>26300</v>
      </c>
      <c r="O143">
        <v>0</v>
      </c>
      <c r="P143">
        <v>0</v>
      </c>
      <c r="Q143">
        <v>0</v>
      </c>
      <c r="R143">
        <v>1</v>
      </c>
      <c r="S143" t="s">
        <v>620</v>
      </c>
      <c r="T143" t="s">
        <v>620</v>
      </c>
    </row>
    <row r="144" spans="1:20" x14ac:dyDescent="0.2">
      <c r="A144" t="s">
        <v>490</v>
      </c>
      <c r="B144" t="s">
        <v>621</v>
      </c>
      <c r="C144" s="24">
        <v>44999</v>
      </c>
      <c r="D144" s="24">
        <v>45003</v>
      </c>
      <c r="E144" s="24">
        <v>45012</v>
      </c>
      <c r="F144">
        <v>26300</v>
      </c>
      <c r="G144">
        <v>26300</v>
      </c>
      <c r="H144">
        <v>0</v>
      </c>
      <c r="I144">
        <v>0</v>
      </c>
      <c r="J144" t="s">
        <v>620</v>
      </c>
      <c r="K144">
        <v>0</v>
      </c>
      <c r="L144">
        <v>0</v>
      </c>
      <c r="M144">
        <v>0</v>
      </c>
      <c r="N144">
        <v>26300</v>
      </c>
      <c r="O144">
        <v>0</v>
      </c>
      <c r="P144">
        <v>0</v>
      </c>
      <c r="Q144">
        <v>0</v>
      </c>
      <c r="R144">
        <v>1</v>
      </c>
      <c r="S144" t="s">
        <v>620</v>
      </c>
      <c r="T144" t="s">
        <v>620</v>
      </c>
    </row>
    <row r="145" spans="1:20" x14ac:dyDescent="0.2">
      <c r="A145" t="s">
        <v>465</v>
      </c>
      <c r="B145" t="s">
        <v>621</v>
      </c>
      <c r="C145" s="24">
        <v>44999</v>
      </c>
      <c r="D145" s="24">
        <v>45003</v>
      </c>
      <c r="E145" s="24">
        <v>45012</v>
      </c>
      <c r="F145">
        <v>26300</v>
      </c>
      <c r="G145">
        <v>26300</v>
      </c>
      <c r="H145">
        <v>0</v>
      </c>
      <c r="I145">
        <v>0</v>
      </c>
      <c r="J145" t="s">
        <v>620</v>
      </c>
      <c r="K145">
        <v>0</v>
      </c>
      <c r="L145">
        <v>0</v>
      </c>
      <c r="M145">
        <v>0</v>
      </c>
      <c r="N145">
        <v>26300</v>
      </c>
      <c r="O145">
        <v>0</v>
      </c>
      <c r="P145">
        <v>0</v>
      </c>
      <c r="Q145">
        <v>0</v>
      </c>
      <c r="R145">
        <v>1</v>
      </c>
      <c r="S145" t="s">
        <v>620</v>
      </c>
      <c r="T145" t="s">
        <v>620</v>
      </c>
    </row>
    <row r="146" spans="1:20" x14ac:dyDescent="0.2">
      <c r="A146" t="s">
        <v>476</v>
      </c>
      <c r="B146" t="s">
        <v>621</v>
      </c>
      <c r="C146" s="24">
        <v>44999</v>
      </c>
      <c r="D146" s="24">
        <v>45003</v>
      </c>
      <c r="E146" s="24">
        <v>45012</v>
      </c>
      <c r="F146">
        <v>26300</v>
      </c>
      <c r="G146">
        <v>26300</v>
      </c>
      <c r="H146">
        <v>0</v>
      </c>
      <c r="I146">
        <v>0</v>
      </c>
      <c r="J146" t="s">
        <v>620</v>
      </c>
      <c r="K146">
        <v>0</v>
      </c>
      <c r="L146">
        <v>0</v>
      </c>
      <c r="M146">
        <v>0</v>
      </c>
      <c r="N146">
        <v>26300</v>
      </c>
      <c r="O146">
        <v>0</v>
      </c>
      <c r="P146">
        <v>0</v>
      </c>
      <c r="Q146">
        <v>0</v>
      </c>
      <c r="R146">
        <v>1</v>
      </c>
      <c r="S146" t="s">
        <v>620</v>
      </c>
      <c r="T146" t="s">
        <v>620</v>
      </c>
    </row>
    <row r="147" spans="1:20" x14ac:dyDescent="0.2">
      <c r="A147" t="s">
        <v>513</v>
      </c>
      <c r="B147" t="s">
        <v>621</v>
      </c>
      <c r="C147" s="24">
        <v>44999</v>
      </c>
      <c r="D147" s="24">
        <v>45003</v>
      </c>
      <c r="E147" s="24">
        <v>45012</v>
      </c>
      <c r="F147">
        <v>26300</v>
      </c>
      <c r="G147">
        <v>26300</v>
      </c>
      <c r="H147">
        <v>0</v>
      </c>
      <c r="I147">
        <v>0</v>
      </c>
      <c r="J147" t="s">
        <v>620</v>
      </c>
      <c r="K147">
        <v>0</v>
      </c>
      <c r="L147">
        <v>0</v>
      </c>
      <c r="M147">
        <v>0</v>
      </c>
      <c r="N147">
        <v>26300</v>
      </c>
      <c r="O147">
        <v>0</v>
      </c>
      <c r="P147">
        <v>0</v>
      </c>
      <c r="Q147">
        <v>0</v>
      </c>
      <c r="R147">
        <v>1</v>
      </c>
      <c r="S147" t="s">
        <v>620</v>
      </c>
      <c r="T147" t="s">
        <v>620</v>
      </c>
    </row>
    <row r="148" spans="1:20" x14ac:dyDescent="0.2">
      <c r="A148" t="s">
        <v>507</v>
      </c>
      <c r="B148" t="s">
        <v>621</v>
      </c>
      <c r="C148" s="24">
        <v>44999</v>
      </c>
      <c r="D148" s="24">
        <v>45003</v>
      </c>
      <c r="E148" s="24">
        <v>45012</v>
      </c>
      <c r="F148">
        <v>26300</v>
      </c>
      <c r="G148">
        <v>26300</v>
      </c>
      <c r="H148">
        <v>0</v>
      </c>
      <c r="I148">
        <v>0</v>
      </c>
      <c r="J148" t="s">
        <v>620</v>
      </c>
      <c r="K148">
        <v>0</v>
      </c>
      <c r="L148">
        <v>0</v>
      </c>
      <c r="M148">
        <v>0</v>
      </c>
      <c r="N148">
        <v>26300</v>
      </c>
      <c r="O148">
        <v>0</v>
      </c>
      <c r="P148">
        <v>0</v>
      </c>
      <c r="Q148">
        <v>0</v>
      </c>
      <c r="R148">
        <v>1</v>
      </c>
      <c r="S148" t="s">
        <v>620</v>
      </c>
      <c r="T148" t="s">
        <v>620</v>
      </c>
    </row>
    <row r="149" spans="1:20" x14ac:dyDescent="0.2">
      <c r="A149" t="s">
        <v>543</v>
      </c>
      <c r="B149" t="s">
        <v>621</v>
      </c>
      <c r="C149" s="24">
        <v>44999</v>
      </c>
      <c r="D149" s="24">
        <v>45003</v>
      </c>
      <c r="E149" s="24">
        <v>45012</v>
      </c>
      <c r="F149">
        <v>26300</v>
      </c>
      <c r="G149">
        <v>26300</v>
      </c>
      <c r="H149">
        <v>0</v>
      </c>
      <c r="I149">
        <v>0</v>
      </c>
      <c r="J149" t="s">
        <v>620</v>
      </c>
      <c r="K149">
        <v>0</v>
      </c>
      <c r="L149">
        <v>0</v>
      </c>
      <c r="M149">
        <v>0</v>
      </c>
      <c r="N149">
        <v>26300</v>
      </c>
      <c r="O149">
        <v>0</v>
      </c>
      <c r="P149">
        <v>0</v>
      </c>
      <c r="Q149">
        <v>0</v>
      </c>
      <c r="R149">
        <v>1</v>
      </c>
      <c r="S149" t="s">
        <v>620</v>
      </c>
      <c r="T149" t="s">
        <v>620</v>
      </c>
    </row>
    <row r="150" spans="1:20" x14ac:dyDescent="0.2">
      <c r="A150" t="s">
        <v>502</v>
      </c>
      <c r="B150" t="s">
        <v>621</v>
      </c>
      <c r="C150" s="24">
        <v>44999</v>
      </c>
      <c r="D150" s="24">
        <v>45003</v>
      </c>
      <c r="E150" s="24">
        <v>45012</v>
      </c>
      <c r="F150">
        <v>26300</v>
      </c>
      <c r="G150">
        <v>26300</v>
      </c>
      <c r="H150">
        <v>0</v>
      </c>
      <c r="I150">
        <v>0</v>
      </c>
      <c r="J150" t="s">
        <v>620</v>
      </c>
      <c r="K150">
        <v>0</v>
      </c>
      <c r="L150">
        <v>0</v>
      </c>
      <c r="M150">
        <v>0</v>
      </c>
      <c r="N150">
        <v>26300</v>
      </c>
      <c r="O150">
        <v>0</v>
      </c>
      <c r="P150">
        <v>0</v>
      </c>
      <c r="Q150">
        <v>0</v>
      </c>
      <c r="R150">
        <v>1</v>
      </c>
      <c r="S150" t="s">
        <v>620</v>
      </c>
      <c r="T150" t="s">
        <v>620</v>
      </c>
    </row>
    <row r="151" spans="1:20" x14ac:dyDescent="0.2">
      <c r="A151" t="s">
        <v>422</v>
      </c>
      <c r="B151" t="s">
        <v>622</v>
      </c>
      <c r="C151" s="24">
        <v>44362</v>
      </c>
      <c r="D151" s="24">
        <v>44389</v>
      </c>
      <c r="E151" t="s">
        <v>620</v>
      </c>
      <c r="F151">
        <v>80832</v>
      </c>
      <c r="G151">
        <v>80832</v>
      </c>
      <c r="H151">
        <v>80832</v>
      </c>
      <c r="I151">
        <v>0</v>
      </c>
      <c r="J151" t="s">
        <v>620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80832</v>
      </c>
      <c r="Q151">
        <v>80832</v>
      </c>
      <c r="R151">
        <v>1</v>
      </c>
      <c r="S151" t="s">
        <v>620</v>
      </c>
      <c r="T151" t="s">
        <v>620</v>
      </c>
    </row>
    <row r="152" spans="1:20" x14ac:dyDescent="0.2">
      <c r="A152" t="s">
        <v>569</v>
      </c>
      <c r="B152" t="s">
        <v>621</v>
      </c>
      <c r="C152" s="24">
        <v>44999</v>
      </c>
      <c r="D152" s="24">
        <v>45003</v>
      </c>
      <c r="E152" s="24">
        <v>45012</v>
      </c>
      <c r="F152">
        <v>26300</v>
      </c>
      <c r="G152">
        <v>26300</v>
      </c>
      <c r="H152">
        <v>0</v>
      </c>
      <c r="I152">
        <v>0</v>
      </c>
      <c r="J152" t="s">
        <v>620</v>
      </c>
      <c r="K152">
        <v>0</v>
      </c>
      <c r="L152">
        <v>0</v>
      </c>
      <c r="M152">
        <v>0</v>
      </c>
      <c r="N152">
        <v>26300</v>
      </c>
      <c r="O152">
        <v>0</v>
      </c>
      <c r="P152">
        <v>0</v>
      </c>
      <c r="Q152">
        <v>0</v>
      </c>
      <c r="R152">
        <v>1</v>
      </c>
      <c r="S152" t="s">
        <v>620</v>
      </c>
      <c r="T152" t="s">
        <v>620</v>
      </c>
    </row>
    <row r="153" spans="1:20" x14ac:dyDescent="0.2">
      <c r="A153" t="s">
        <v>411</v>
      </c>
      <c r="B153" t="s">
        <v>622</v>
      </c>
      <c r="C153" s="24">
        <v>44326</v>
      </c>
      <c r="D153" s="24">
        <v>44361</v>
      </c>
      <c r="E153" t="s">
        <v>620</v>
      </c>
      <c r="F153">
        <v>80832</v>
      </c>
      <c r="G153">
        <v>80832</v>
      </c>
      <c r="H153">
        <v>80832</v>
      </c>
      <c r="I153">
        <v>0</v>
      </c>
      <c r="J153" t="s">
        <v>620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80832</v>
      </c>
      <c r="Q153">
        <v>80832</v>
      </c>
      <c r="R153">
        <v>1</v>
      </c>
      <c r="S153" t="s">
        <v>620</v>
      </c>
      <c r="T153" t="s">
        <v>620</v>
      </c>
    </row>
    <row r="154" spans="1:20" x14ac:dyDescent="0.2">
      <c r="A154" t="s">
        <v>582</v>
      </c>
      <c r="B154" t="s">
        <v>621</v>
      </c>
      <c r="C154" s="24">
        <v>45000</v>
      </c>
      <c r="D154" s="24">
        <v>45002</v>
      </c>
      <c r="E154" s="24">
        <v>45012</v>
      </c>
      <c r="F154">
        <v>26300</v>
      </c>
      <c r="G154">
        <v>26300</v>
      </c>
      <c r="H154">
        <v>0</v>
      </c>
      <c r="I154">
        <v>0</v>
      </c>
      <c r="J154" t="s">
        <v>620</v>
      </c>
      <c r="K154">
        <v>0</v>
      </c>
      <c r="L154">
        <v>0</v>
      </c>
      <c r="M154">
        <v>0</v>
      </c>
      <c r="N154">
        <v>26300</v>
      </c>
      <c r="O154">
        <v>0</v>
      </c>
      <c r="P154">
        <v>0</v>
      </c>
      <c r="Q154">
        <v>0</v>
      </c>
      <c r="R154">
        <v>1</v>
      </c>
      <c r="S154" t="s">
        <v>620</v>
      </c>
      <c r="T154" t="s">
        <v>620</v>
      </c>
    </row>
    <row r="155" spans="1:20" x14ac:dyDescent="0.2">
      <c r="A155" t="s">
        <v>541</v>
      </c>
      <c r="B155" t="s">
        <v>621</v>
      </c>
      <c r="C155" s="24">
        <v>44999</v>
      </c>
      <c r="D155" s="24">
        <v>45003</v>
      </c>
      <c r="E155" s="24">
        <v>45012</v>
      </c>
      <c r="F155">
        <v>26300</v>
      </c>
      <c r="G155">
        <v>26300</v>
      </c>
      <c r="H155">
        <v>0</v>
      </c>
      <c r="I155">
        <v>0</v>
      </c>
      <c r="J155" t="s">
        <v>620</v>
      </c>
      <c r="K155">
        <v>0</v>
      </c>
      <c r="L155">
        <v>0</v>
      </c>
      <c r="M155">
        <v>0</v>
      </c>
      <c r="N155">
        <v>26300</v>
      </c>
      <c r="O155">
        <v>0</v>
      </c>
      <c r="P155">
        <v>0</v>
      </c>
      <c r="Q155">
        <v>0</v>
      </c>
      <c r="R155">
        <v>1</v>
      </c>
      <c r="S155" t="s">
        <v>620</v>
      </c>
      <c r="T155" t="s">
        <v>620</v>
      </c>
    </row>
    <row r="156" spans="1:20" x14ac:dyDescent="0.2">
      <c r="A156" t="s">
        <v>558</v>
      </c>
      <c r="B156" t="s">
        <v>621</v>
      </c>
      <c r="C156" s="24">
        <v>44999</v>
      </c>
      <c r="D156" s="24">
        <v>45003</v>
      </c>
      <c r="E156" s="24">
        <v>45012</v>
      </c>
      <c r="F156">
        <v>26300</v>
      </c>
      <c r="G156">
        <v>26300</v>
      </c>
      <c r="H156">
        <v>0</v>
      </c>
      <c r="I156">
        <v>0</v>
      </c>
      <c r="J156" t="s">
        <v>620</v>
      </c>
      <c r="K156">
        <v>0</v>
      </c>
      <c r="L156">
        <v>0</v>
      </c>
      <c r="M156">
        <v>0</v>
      </c>
      <c r="N156">
        <v>26300</v>
      </c>
      <c r="O156">
        <v>0</v>
      </c>
      <c r="P156">
        <v>0</v>
      </c>
      <c r="Q156">
        <v>0</v>
      </c>
      <c r="R156">
        <v>1</v>
      </c>
      <c r="S156" t="s">
        <v>620</v>
      </c>
      <c r="T156" t="s">
        <v>620</v>
      </c>
    </row>
    <row r="157" spans="1:20" x14ac:dyDescent="0.2">
      <c r="A157" t="s">
        <v>562</v>
      </c>
      <c r="B157" t="s">
        <v>621</v>
      </c>
      <c r="C157" s="24">
        <v>44999</v>
      </c>
      <c r="D157" s="24">
        <v>45003</v>
      </c>
      <c r="E157" s="24">
        <v>45012</v>
      </c>
      <c r="F157">
        <v>15300</v>
      </c>
      <c r="G157">
        <v>15300</v>
      </c>
      <c r="H157">
        <v>0</v>
      </c>
      <c r="I157">
        <v>0</v>
      </c>
      <c r="J157" t="s">
        <v>620</v>
      </c>
      <c r="K157">
        <v>0</v>
      </c>
      <c r="L157">
        <v>0</v>
      </c>
      <c r="M157">
        <v>0</v>
      </c>
      <c r="N157">
        <v>15300</v>
      </c>
      <c r="O157">
        <v>0</v>
      </c>
      <c r="P157">
        <v>0</v>
      </c>
      <c r="Q157">
        <v>0</v>
      </c>
      <c r="R157">
        <v>1</v>
      </c>
      <c r="S157" t="s">
        <v>620</v>
      </c>
      <c r="T157" t="s">
        <v>620</v>
      </c>
    </row>
    <row r="158" spans="1:20" x14ac:dyDescent="0.2">
      <c r="A158" t="s">
        <v>473</v>
      </c>
      <c r="B158" t="s">
        <v>621</v>
      </c>
      <c r="C158" s="24">
        <v>44999</v>
      </c>
      <c r="D158" s="24">
        <v>45003</v>
      </c>
      <c r="E158" s="24">
        <v>45012</v>
      </c>
      <c r="F158">
        <v>26300</v>
      </c>
      <c r="G158">
        <v>26300</v>
      </c>
      <c r="H158">
        <v>0</v>
      </c>
      <c r="I158">
        <v>0</v>
      </c>
      <c r="J158" t="s">
        <v>620</v>
      </c>
      <c r="K158">
        <v>0</v>
      </c>
      <c r="L158">
        <v>0</v>
      </c>
      <c r="M158">
        <v>0</v>
      </c>
      <c r="N158">
        <v>26300</v>
      </c>
      <c r="O158">
        <v>0</v>
      </c>
      <c r="P158">
        <v>0</v>
      </c>
      <c r="Q158">
        <v>0</v>
      </c>
      <c r="R158">
        <v>1</v>
      </c>
      <c r="S158" t="s">
        <v>620</v>
      </c>
      <c r="T158" t="s">
        <v>620</v>
      </c>
    </row>
    <row r="159" spans="1:20" x14ac:dyDescent="0.2">
      <c r="A159" t="s">
        <v>454</v>
      </c>
      <c r="B159" t="s">
        <v>622</v>
      </c>
      <c r="C159" s="24">
        <v>44784</v>
      </c>
      <c r="D159" s="24">
        <v>44789</v>
      </c>
      <c r="E159" t="s">
        <v>620</v>
      </c>
      <c r="F159">
        <v>216994</v>
      </c>
      <c r="G159">
        <v>216994</v>
      </c>
      <c r="H159">
        <v>216994</v>
      </c>
      <c r="I159">
        <v>0</v>
      </c>
      <c r="J159" t="s">
        <v>620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216994</v>
      </c>
      <c r="Q159">
        <v>216994</v>
      </c>
      <c r="R159">
        <v>1</v>
      </c>
      <c r="S159" t="s">
        <v>620</v>
      </c>
      <c r="T159" t="s">
        <v>620</v>
      </c>
    </row>
    <row r="160" spans="1:20" x14ac:dyDescent="0.2">
      <c r="A160" t="s">
        <v>479</v>
      </c>
      <c r="B160" t="s">
        <v>621</v>
      </c>
      <c r="C160" s="24">
        <v>44999</v>
      </c>
      <c r="D160" s="24">
        <v>45003</v>
      </c>
      <c r="E160" s="24">
        <v>45012</v>
      </c>
      <c r="F160">
        <v>15300</v>
      </c>
      <c r="G160">
        <v>15300</v>
      </c>
      <c r="H160">
        <v>0</v>
      </c>
      <c r="I160">
        <v>0</v>
      </c>
      <c r="J160" t="s">
        <v>620</v>
      </c>
      <c r="K160">
        <v>0</v>
      </c>
      <c r="L160">
        <v>0</v>
      </c>
      <c r="M160">
        <v>0</v>
      </c>
      <c r="N160">
        <v>15300</v>
      </c>
      <c r="O160">
        <v>0</v>
      </c>
      <c r="P160">
        <v>0</v>
      </c>
      <c r="Q160">
        <v>0</v>
      </c>
      <c r="R160">
        <v>1</v>
      </c>
      <c r="S160" t="s">
        <v>620</v>
      </c>
      <c r="T160" t="s">
        <v>620</v>
      </c>
    </row>
    <row r="161" spans="1:20" x14ac:dyDescent="0.2">
      <c r="A161" t="s">
        <v>530</v>
      </c>
      <c r="B161" t="s">
        <v>621</v>
      </c>
      <c r="C161" s="24">
        <v>44999</v>
      </c>
      <c r="D161" s="24">
        <v>45003</v>
      </c>
      <c r="E161" s="24">
        <v>45012</v>
      </c>
      <c r="F161">
        <v>26300</v>
      </c>
      <c r="G161">
        <v>26300</v>
      </c>
      <c r="H161">
        <v>0</v>
      </c>
      <c r="I161">
        <v>0</v>
      </c>
      <c r="J161" t="s">
        <v>620</v>
      </c>
      <c r="K161">
        <v>0</v>
      </c>
      <c r="L161">
        <v>0</v>
      </c>
      <c r="M161">
        <v>0</v>
      </c>
      <c r="N161">
        <v>26300</v>
      </c>
      <c r="O161">
        <v>0</v>
      </c>
      <c r="P161">
        <v>0</v>
      </c>
      <c r="Q161">
        <v>0</v>
      </c>
      <c r="R161">
        <v>1</v>
      </c>
      <c r="S161" t="s">
        <v>620</v>
      </c>
      <c r="T161" t="s">
        <v>620</v>
      </c>
    </row>
    <row r="162" spans="1:20" x14ac:dyDescent="0.2">
      <c r="A162" t="s">
        <v>463</v>
      </c>
      <c r="B162" t="s">
        <v>621</v>
      </c>
      <c r="C162" s="24">
        <v>44999</v>
      </c>
      <c r="D162" s="24">
        <v>45003</v>
      </c>
      <c r="E162" s="24">
        <v>45012</v>
      </c>
      <c r="F162">
        <v>26300</v>
      </c>
      <c r="G162">
        <v>26300</v>
      </c>
      <c r="H162">
        <v>0</v>
      </c>
      <c r="I162">
        <v>0</v>
      </c>
      <c r="J162" t="s">
        <v>620</v>
      </c>
      <c r="K162">
        <v>0</v>
      </c>
      <c r="L162">
        <v>0</v>
      </c>
      <c r="M162">
        <v>0</v>
      </c>
      <c r="N162">
        <v>26300</v>
      </c>
      <c r="O162">
        <v>0</v>
      </c>
      <c r="P162">
        <v>0</v>
      </c>
      <c r="Q162">
        <v>0</v>
      </c>
      <c r="R162">
        <v>1</v>
      </c>
      <c r="S162" t="s">
        <v>620</v>
      </c>
      <c r="T162" t="s">
        <v>620</v>
      </c>
    </row>
    <row r="163" spans="1:20" x14ac:dyDescent="0.2">
      <c r="A163" t="s">
        <v>587</v>
      </c>
      <c r="B163" t="s">
        <v>621</v>
      </c>
      <c r="C163" s="24">
        <v>45000</v>
      </c>
      <c r="D163" s="24">
        <v>45002</v>
      </c>
      <c r="E163" s="24">
        <v>45012</v>
      </c>
      <c r="F163">
        <v>26300</v>
      </c>
      <c r="G163">
        <v>26300</v>
      </c>
      <c r="H163">
        <v>0</v>
      </c>
      <c r="I163">
        <v>0</v>
      </c>
      <c r="J163" t="s">
        <v>620</v>
      </c>
      <c r="K163">
        <v>0</v>
      </c>
      <c r="L163">
        <v>0</v>
      </c>
      <c r="M163">
        <v>0</v>
      </c>
      <c r="N163">
        <v>26300</v>
      </c>
      <c r="O163">
        <v>0</v>
      </c>
      <c r="P163">
        <v>0</v>
      </c>
      <c r="Q163">
        <v>0</v>
      </c>
      <c r="R163">
        <v>1</v>
      </c>
      <c r="S163" t="s">
        <v>620</v>
      </c>
      <c r="T163" t="s">
        <v>620</v>
      </c>
    </row>
    <row r="164" spans="1:20" x14ac:dyDescent="0.2">
      <c r="A164" t="s">
        <v>447</v>
      </c>
      <c r="B164" t="s">
        <v>622</v>
      </c>
      <c r="C164" s="24">
        <v>44635</v>
      </c>
      <c r="D164" s="24">
        <v>44639</v>
      </c>
      <c r="E164" t="s">
        <v>620</v>
      </c>
      <c r="F164">
        <v>80832</v>
      </c>
      <c r="G164">
        <v>80832</v>
      </c>
      <c r="H164">
        <v>0</v>
      </c>
      <c r="I164">
        <v>0</v>
      </c>
      <c r="J164" t="s">
        <v>620</v>
      </c>
      <c r="K164">
        <v>0</v>
      </c>
      <c r="L164">
        <v>0</v>
      </c>
      <c r="M164">
        <v>0</v>
      </c>
      <c r="N164">
        <v>80832</v>
      </c>
      <c r="O164">
        <v>0</v>
      </c>
      <c r="P164">
        <v>0</v>
      </c>
      <c r="Q164">
        <v>0</v>
      </c>
      <c r="R164">
        <v>1</v>
      </c>
      <c r="S164" t="s">
        <v>620</v>
      </c>
      <c r="T164" t="s">
        <v>620</v>
      </c>
    </row>
    <row r="165" spans="1:20" x14ac:dyDescent="0.2">
      <c r="A165" t="s">
        <v>584</v>
      </c>
      <c r="B165" t="s">
        <v>621</v>
      </c>
      <c r="C165" s="24">
        <v>45000</v>
      </c>
      <c r="D165" s="24">
        <v>45002</v>
      </c>
      <c r="E165" s="24">
        <v>45012</v>
      </c>
      <c r="F165">
        <v>26300</v>
      </c>
      <c r="G165">
        <v>26300</v>
      </c>
      <c r="H165">
        <v>0</v>
      </c>
      <c r="I165">
        <v>0</v>
      </c>
      <c r="J165" t="s">
        <v>620</v>
      </c>
      <c r="K165">
        <v>0</v>
      </c>
      <c r="L165">
        <v>0</v>
      </c>
      <c r="M165">
        <v>0</v>
      </c>
      <c r="N165">
        <v>26300</v>
      </c>
      <c r="O165">
        <v>0</v>
      </c>
      <c r="P165">
        <v>0</v>
      </c>
      <c r="Q165">
        <v>0</v>
      </c>
      <c r="R165">
        <v>1</v>
      </c>
      <c r="S165" t="s">
        <v>620</v>
      </c>
      <c r="T165" t="s">
        <v>620</v>
      </c>
    </row>
    <row r="166" spans="1:20" x14ac:dyDescent="0.2">
      <c r="A166" t="s">
        <v>429</v>
      </c>
      <c r="B166" t="s">
        <v>622</v>
      </c>
      <c r="C166" s="24">
        <v>44362</v>
      </c>
      <c r="D166" s="24">
        <v>44389</v>
      </c>
      <c r="E166" t="s">
        <v>620</v>
      </c>
      <c r="F166">
        <v>80832</v>
      </c>
      <c r="G166">
        <v>80832</v>
      </c>
      <c r="H166">
        <v>80832</v>
      </c>
      <c r="I166">
        <v>0</v>
      </c>
      <c r="J166" t="s">
        <v>620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80832</v>
      </c>
      <c r="Q166">
        <v>80832</v>
      </c>
      <c r="R166">
        <v>1</v>
      </c>
      <c r="S166" t="s">
        <v>620</v>
      </c>
      <c r="T166" t="s">
        <v>620</v>
      </c>
    </row>
    <row r="167" spans="1:20" x14ac:dyDescent="0.2">
      <c r="A167" t="s">
        <v>488</v>
      </c>
      <c r="B167" t="s">
        <v>621</v>
      </c>
      <c r="C167" s="24">
        <v>44999</v>
      </c>
      <c r="D167" s="24">
        <v>45003</v>
      </c>
      <c r="E167" s="24">
        <v>45012</v>
      </c>
      <c r="F167">
        <v>26300</v>
      </c>
      <c r="G167">
        <v>26300</v>
      </c>
      <c r="H167">
        <v>0</v>
      </c>
      <c r="I167">
        <v>0</v>
      </c>
      <c r="J167" t="s">
        <v>620</v>
      </c>
      <c r="K167">
        <v>0</v>
      </c>
      <c r="L167">
        <v>0</v>
      </c>
      <c r="M167">
        <v>0</v>
      </c>
      <c r="N167">
        <v>26300</v>
      </c>
      <c r="O167">
        <v>0</v>
      </c>
      <c r="P167">
        <v>0</v>
      </c>
      <c r="Q167">
        <v>0</v>
      </c>
      <c r="R167">
        <v>1</v>
      </c>
      <c r="S167" t="s">
        <v>620</v>
      </c>
      <c r="T167" t="s">
        <v>620</v>
      </c>
    </row>
    <row r="168" spans="1:20" x14ac:dyDescent="0.2">
      <c r="A168" t="s">
        <v>590</v>
      </c>
      <c r="B168" t="s">
        <v>621</v>
      </c>
      <c r="C168" s="24">
        <v>45000</v>
      </c>
      <c r="D168" s="24">
        <v>45002</v>
      </c>
      <c r="E168" s="24">
        <v>45012</v>
      </c>
      <c r="F168">
        <v>26300</v>
      </c>
      <c r="G168">
        <v>26300</v>
      </c>
      <c r="H168">
        <v>0</v>
      </c>
      <c r="I168">
        <v>0</v>
      </c>
      <c r="J168" t="s">
        <v>620</v>
      </c>
      <c r="K168">
        <v>0</v>
      </c>
      <c r="L168">
        <v>0</v>
      </c>
      <c r="M168">
        <v>0</v>
      </c>
      <c r="N168">
        <v>26300</v>
      </c>
      <c r="O168">
        <v>0</v>
      </c>
      <c r="P168">
        <v>0</v>
      </c>
      <c r="Q168">
        <v>0</v>
      </c>
      <c r="R168">
        <v>1</v>
      </c>
      <c r="S168" t="s">
        <v>620</v>
      </c>
      <c r="T168" t="s">
        <v>620</v>
      </c>
    </row>
    <row r="169" spans="1:20" x14ac:dyDescent="0.2">
      <c r="A169" t="s">
        <v>484</v>
      </c>
      <c r="B169" t="s">
        <v>621</v>
      </c>
      <c r="C169" s="24">
        <v>44999</v>
      </c>
      <c r="D169" s="24">
        <v>45003</v>
      </c>
      <c r="E169" s="24">
        <v>45012</v>
      </c>
      <c r="F169">
        <v>26300</v>
      </c>
      <c r="G169">
        <v>26300</v>
      </c>
      <c r="H169">
        <v>0</v>
      </c>
      <c r="I169">
        <v>0</v>
      </c>
      <c r="J169" t="s">
        <v>620</v>
      </c>
      <c r="K169">
        <v>0</v>
      </c>
      <c r="L169">
        <v>0</v>
      </c>
      <c r="M169">
        <v>0</v>
      </c>
      <c r="N169">
        <v>26300</v>
      </c>
      <c r="O169">
        <v>0</v>
      </c>
      <c r="P169">
        <v>0</v>
      </c>
      <c r="Q169">
        <v>0</v>
      </c>
      <c r="R169">
        <v>1</v>
      </c>
      <c r="S169" t="s">
        <v>620</v>
      </c>
      <c r="T169" t="s">
        <v>620</v>
      </c>
    </row>
    <row r="170" spans="1:20" x14ac:dyDescent="0.2">
      <c r="A170" t="s">
        <v>548</v>
      </c>
      <c r="B170" t="s">
        <v>621</v>
      </c>
      <c r="C170" s="24">
        <v>44999</v>
      </c>
      <c r="D170" s="24">
        <v>45003</v>
      </c>
      <c r="E170" s="24">
        <v>45012</v>
      </c>
      <c r="F170">
        <v>15300</v>
      </c>
      <c r="G170">
        <v>15300</v>
      </c>
      <c r="H170">
        <v>0</v>
      </c>
      <c r="I170">
        <v>0</v>
      </c>
      <c r="J170" t="s">
        <v>620</v>
      </c>
      <c r="K170">
        <v>0</v>
      </c>
      <c r="L170">
        <v>0</v>
      </c>
      <c r="M170">
        <v>0</v>
      </c>
      <c r="N170">
        <v>15300</v>
      </c>
      <c r="O170">
        <v>0</v>
      </c>
      <c r="P170">
        <v>0</v>
      </c>
      <c r="Q170">
        <v>0</v>
      </c>
      <c r="R170">
        <v>1</v>
      </c>
      <c r="S170" t="s">
        <v>620</v>
      </c>
      <c r="T170" t="s">
        <v>620</v>
      </c>
    </row>
    <row r="171" spans="1:20" x14ac:dyDescent="0.2">
      <c r="A171" t="s">
        <v>588</v>
      </c>
      <c r="B171" t="s">
        <v>621</v>
      </c>
      <c r="C171" s="24">
        <v>45000</v>
      </c>
      <c r="D171" s="24">
        <v>45002</v>
      </c>
      <c r="E171" s="24">
        <v>45012</v>
      </c>
      <c r="F171">
        <v>26300</v>
      </c>
      <c r="G171">
        <v>26300</v>
      </c>
      <c r="H171">
        <v>0</v>
      </c>
      <c r="I171">
        <v>0</v>
      </c>
      <c r="J171" t="s">
        <v>620</v>
      </c>
      <c r="K171">
        <v>0</v>
      </c>
      <c r="L171">
        <v>0</v>
      </c>
      <c r="M171">
        <v>0</v>
      </c>
      <c r="N171">
        <v>26300</v>
      </c>
      <c r="O171">
        <v>0</v>
      </c>
      <c r="P171">
        <v>0</v>
      </c>
      <c r="Q171">
        <v>0</v>
      </c>
      <c r="R171">
        <v>1</v>
      </c>
      <c r="S171" t="s">
        <v>620</v>
      </c>
      <c r="T171" t="s">
        <v>620</v>
      </c>
    </row>
    <row r="172" spans="1:20" x14ac:dyDescent="0.2">
      <c r="A172" t="s">
        <v>462</v>
      </c>
      <c r="B172" t="s">
        <v>621</v>
      </c>
      <c r="C172" s="24">
        <v>44999</v>
      </c>
      <c r="D172" s="24">
        <v>45003</v>
      </c>
      <c r="E172" s="24">
        <v>45012</v>
      </c>
      <c r="F172">
        <v>26300</v>
      </c>
      <c r="G172">
        <v>26300</v>
      </c>
      <c r="H172">
        <v>0</v>
      </c>
      <c r="I172">
        <v>0</v>
      </c>
      <c r="J172" t="s">
        <v>620</v>
      </c>
      <c r="K172">
        <v>0</v>
      </c>
      <c r="L172">
        <v>0</v>
      </c>
      <c r="M172">
        <v>0</v>
      </c>
      <c r="N172">
        <v>26300</v>
      </c>
      <c r="O172">
        <v>0</v>
      </c>
      <c r="P172">
        <v>0</v>
      </c>
      <c r="Q172">
        <v>0</v>
      </c>
      <c r="R172">
        <v>1</v>
      </c>
      <c r="S172" t="s">
        <v>620</v>
      </c>
      <c r="T172" t="s">
        <v>620</v>
      </c>
    </row>
    <row r="173" spans="1:20" x14ac:dyDescent="0.2">
      <c r="A173" t="s">
        <v>441</v>
      </c>
      <c r="B173" t="s">
        <v>622</v>
      </c>
      <c r="C173" s="24">
        <v>44603</v>
      </c>
      <c r="D173" s="24">
        <v>44733</v>
      </c>
      <c r="E173" t="s">
        <v>620</v>
      </c>
      <c r="F173">
        <v>80832</v>
      </c>
      <c r="G173">
        <v>80832</v>
      </c>
      <c r="H173">
        <v>80832</v>
      </c>
      <c r="I173">
        <v>0</v>
      </c>
      <c r="J173" t="s">
        <v>620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80832</v>
      </c>
      <c r="Q173">
        <v>80832</v>
      </c>
      <c r="R173">
        <v>2</v>
      </c>
      <c r="S173" t="s">
        <v>620</v>
      </c>
      <c r="T173" t="s">
        <v>620</v>
      </c>
    </row>
    <row r="174" spans="1:20" x14ac:dyDescent="0.2">
      <c r="A174" t="s">
        <v>551</v>
      </c>
      <c r="B174" t="s">
        <v>621</v>
      </c>
      <c r="C174" s="24">
        <v>44999</v>
      </c>
      <c r="D174" s="24">
        <v>45003</v>
      </c>
      <c r="E174" s="24">
        <v>45012</v>
      </c>
      <c r="F174">
        <v>15300</v>
      </c>
      <c r="G174">
        <v>15300</v>
      </c>
      <c r="H174">
        <v>0</v>
      </c>
      <c r="I174">
        <v>0</v>
      </c>
      <c r="J174" t="s">
        <v>620</v>
      </c>
      <c r="K174">
        <v>0</v>
      </c>
      <c r="L174">
        <v>0</v>
      </c>
      <c r="M174">
        <v>0</v>
      </c>
      <c r="N174">
        <v>15300</v>
      </c>
      <c r="O174">
        <v>0</v>
      </c>
      <c r="P174">
        <v>0</v>
      </c>
      <c r="Q174">
        <v>0</v>
      </c>
      <c r="R174">
        <v>1</v>
      </c>
      <c r="S174" t="s">
        <v>620</v>
      </c>
      <c r="T174" t="s">
        <v>620</v>
      </c>
    </row>
    <row r="175" spans="1:20" x14ac:dyDescent="0.2">
      <c r="A175" t="s">
        <v>453</v>
      </c>
      <c r="B175" t="s">
        <v>622</v>
      </c>
      <c r="C175" s="24">
        <v>44756</v>
      </c>
      <c r="D175" s="24">
        <v>44764</v>
      </c>
      <c r="E175" t="s">
        <v>620</v>
      </c>
      <c r="F175">
        <v>80832</v>
      </c>
      <c r="G175">
        <v>80832</v>
      </c>
      <c r="H175">
        <v>0</v>
      </c>
      <c r="I175">
        <v>0</v>
      </c>
      <c r="J175" t="s">
        <v>620</v>
      </c>
      <c r="K175">
        <v>0</v>
      </c>
      <c r="L175">
        <v>0</v>
      </c>
      <c r="M175">
        <v>0</v>
      </c>
      <c r="N175">
        <v>80832</v>
      </c>
      <c r="O175">
        <v>0</v>
      </c>
      <c r="P175">
        <v>0</v>
      </c>
      <c r="Q175">
        <v>0</v>
      </c>
      <c r="R175">
        <v>1</v>
      </c>
      <c r="S175" t="s">
        <v>620</v>
      </c>
      <c r="T175" t="s">
        <v>620</v>
      </c>
    </row>
    <row r="176" spans="1:20" x14ac:dyDescent="0.2">
      <c r="A176" t="s">
        <v>408</v>
      </c>
      <c r="B176" t="s">
        <v>622</v>
      </c>
      <c r="C176" s="24">
        <v>44326</v>
      </c>
      <c r="D176" s="24">
        <v>44361</v>
      </c>
      <c r="E176" t="s">
        <v>620</v>
      </c>
      <c r="F176">
        <v>120000</v>
      </c>
      <c r="G176">
        <v>120000</v>
      </c>
      <c r="H176">
        <v>0</v>
      </c>
      <c r="I176">
        <v>0</v>
      </c>
      <c r="J176" t="s">
        <v>620</v>
      </c>
      <c r="K176">
        <v>0</v>
      </c>
      <c r="L176">
        <v>0</v>
      </c>
      <c r="M176">
        <v>0</v>
      </c>
      <c r="N176">
        <v>120000</v>
      </c>
      <c r="O176">
        <v>0</v>
      </c>
      <c r="P176">
        <v>0</v>
      </c>
      <c r="Q176">
        <v>0</v>
      </c>
      <c r="R176">
        <v>1</v>
      </c>
      <c r="S176" t="s">
        <v>620</v>
      </c>
      <c r="T176" t="s">
        <v>620</v>
      </c>
    </row>
    <row r="177" spans="1:20" x14ac:dyDescent="0.2">
      <c r="A177" t="s">
        <v>435</v>
      </c>
      <c r="B177" t="s">
        <v>622</v>
      </c>
      <c r="C177" s="24">
        <v>44480</v>
      </c>
      <c r="D177" s="24">
        <v>44510</v>
      </c>
      <c r="E177" t="s">
        <v>620</v>
      </c>
      <c r="F177">
        <v>417826</v>
      </c>
      <c r="G177">
        <v>417826</v>
      </c>
      <c r="H177">
        <v>0</v>
      </c>
      <c r="I177">
        <v>0</v>
      </c>
      <c r="J177" t="s">
        <v>620</v>
      </c>
      <c r="K177">
        <v>0</v>
      </c>
      <c r="L177">
        <v>0</v>
      </c>
      <c r="M177">
        <v>0</v>
      </c>
      <c r="N177">
        <v>417826</v>
      </c>
      <c r="O177">
        <v>0</v>
      </c>
      <c r="P177">
        <v>0</v>
      </c>
      <c r="Q177">
        <v>0</v>
      </c>
      <c r="R177">
        <v>1</v>
      </c>
      <c r="S177" t="s">
        <v>620</v>
      </c>
      <c r="T177" t="s">
        <v>620</v>
      </c>
    </row>
    <row r="178" spans="1:20" x14ac:dyDescent="0.2">
      <c r="A178" t="s">
        <v>568</v>
      </c>
      <c r="B178" t="s">
        <v>621</v>
      </c>
      <c r="C178" s="24">
        <v>44999</v>
      </c>
      <c r="D178" s="24">
        <v>45003</v>
      </c>
      <c r="E178" s="24">
        <v>45012</v>
      </c>
      <c r="F178">
        <v>26300</v>
      </c>
      <c r="G178">
        <v>26300</v>
      </c>
      <c r="H178">
        <v>0</v>
      </c>
      <c r="I178">
        <v>0</v>
      </c>
      <c r="J178" t="s">
        <v>620</v>
      </c>
      <c r="K178">
        <v>0</v>
      </c>
      <c r="L178">
        <v>0</v>
      </c>
      <c r="M178">
        <v>0</v>
      </c>
      <c r="N178">
        <v>26300</v>
      </c>
      <c r="O178">
        <v>0</v>
      </c>
      <c r="P178">
        <v>0</v>
      </c>
      <c r="Q178">
        <v>0</v>
      </c>
      <c r="R178">
        <v>1</v>
      </c>
      <c r="S178" t="s">
        <v>620</v>
      </c>
      <c r="T178" t="s">
        <v>620</v>
      </c>
    </row>
    <row r="179" spans="1:20" x14ac:dyDescent="0.2">
      <c r="A179" t="s">
        <v>577</v>
      </c>
      <c r="B179" t="s">
        <v>621</v>
      </c>
      <c r="C179" s="24">
        <v>44999</v>
      </c>
      <c r="D179" s="24">
        <v>45003</v>
      </c>
      <c r="E179" s="24">
        <v>45012</v>
      </c>
      <c r="F179">
        <v>15300</v>
      </c>
      <c r="G179">
        <v>15300</v>
      </c>
      <c r="H179">
        <v>0</v>
      </c>
      <c r="I179">
        <v>0</v>
      </c>
      <c r="J179" t="s">
        <v>620</v>
      </c>
      <c r="K179">
        <v>0</v>
      </c>
      <c r="L179">
        <v>0</v>
      </c>
      <c r="M179">
        <v>0</v>
      </c>
      <c r="N179">
        <v>15300</v>
      </c>
      <c r="O179">
        <v>0</v>
      </c>
      <c r="P179">
        <v>0</v>
      </c>
      <c r="Q179">
        <v>0</v>
      </c>
      <c r="R179">
        <v>1</v>
      </c>
      <c r="S179" t="s">
        <v>620</v>
      </c>
      <c r="T179" t="s">
        <v>620</v>
      </c>
    </row>
    <row r="180" spans="1:20" x14ac:dyDescent="0.2">
      <c r="A180" t="s">
        <v>444</v>
      </c>
      <c r="B180" t="s">
        <v>622</v>
      </c>
      <c r="C180" s="24">
        <v>44613</v>
      </c>
      <c r="D180" s="24">
        <v>44642</v>
      </c>
      <c r="E180" t="s">
        <v>620</v>
      </c>
      <c r="F180">
        <v>216994</v>
      </c>
      <c r="G180">
        <v>216994</v>
      </c>
      <c r="H180">
        <v>216994</v>
      </c>
      <c r="I180">
        <v>0</v>
      </c>
      <c r="J180" t="s">
        <v>620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216994</v>
      </c>
      <c r="Q180">
        <v>216994</v>
      </c>
      <c r="R180">
        <v>2</v>
      </c>
      <c r="S180" t="s">
        <v>620</v>
      </c>
      <c r="T180" t="s">
        <v>620</v>
      </c>
    </row>
    <row r="181" spans="1:20" x14ac:dyDescent="0.2">
      <c r="A181" t="s">
        <v>595</v>
      </c>
      <c r="B181" t="s">
        <v>621</v>
      </c>
      <c r="C181" s="24">
        <v>45000</v>
      </c>
      <c r="D181" s="24">
        <v>45002</v>
      </c>
      <c r="E181" s="24">
        <v>45012</v>
      </c>
      <c r="F181">
        <v>15300</v>
      </c>
      <c r="G181">
        <v>15300</v>
      </c>
      <c r="H181">
        <v>0</v>
      </c>
      <c r="I181">
        <v>0</v>
      </c>
      <c r="J181" t="s">
        <v>620</v>
      </c>
      <c r="K181">
        <v>0</v>
      </c>
      <c r="L181">
        <v>0</v>
      </c>
      <c r="M181">
        <v>0</v>
      </c>
      <c r="N181">
        <v>15300</v>
      </c>
      <c r="O181">
        <v>0</v>
      </c>
      <c r="P181">
        <v>0</v>
      </c>
      <c r="Q181">
        <v>0</v>
      </c>
      <c r="R181">
        <v>1</v>
      </c>
      <c r="S181" t="s">
        <v>620</v>
      </c>
      <c r="T181" t="s">
        <v>620</v>
      </c>
    </row>
    <row r="182" spans="1:20" x14ac:dyDescent="0.2">
      <c r="A182" t="s">
        <v>459</v>
      </c>
      <c r="B182" t="s">
        <v>621</v>
      </c>
      <c r="C182" s="24">
        <v>44999</v>
      </c>
      <c r="D182" s="24">
        <v>45003</v>
      </c>
      <c r="E182" s="24">
        <v>45012</v>
      </c>
      <c r="F182">
        <v>26300</v>
      </c>
      <c r="G182">
        <v>26300</v>
      </c>
      <c r="H182">
        <v>0</v>
      </c>
      <c r="I182">
        <v>0</v>
      </c>
      <c r="J182" t="s">
        <v>620</v>
      </c>
      <c r="K182">
        <v>0</v>
      </c>
      <c r="L182">
        <v>0</v>
      </c>
      <c r="M182">
        <v>0</v>
      </c>
      <c r="N182">
        <v>26300</v>
      </c>
      <c r="O182">
        <v>0</v>
      </c>
      <c r="P182">
        <v>0</v>
      </c>
      <c r="Q182">
        <v>0</v>
      </c>
      <c r="R182">
        <v>1</v>
      </c>
      <c r="S182" t="s">
        <v>620</v>
      </c>
      <c r="T182" t="s">
        <v>620</v>
      </c>
    </row>
    <row r="183" spans="1:20" x14ac:dyDescent="0.2">
      <c r="A183" t="s">
        <v>456</v>
      </c>
      <c r="B183" t="s">
        <v>621</v>
      </c>
      <c r="C183" s="24">
        <v>44999</v>
      </c>
      <c r="D183" s="24">
        <v>45003</v>
      </c>
      <c r="E183" s="24">
        <v>45012</v>
      </c>
      <c r="F183">
        <v>26300</v>
      </c>
      <c r="G183">
        <v>26300</v>
      </c>
      <c r="H183">
        <v>0</v>
      </c>
      <c r="I183">
        <v>0</v>
      </c>
      <c r="J183" t="s">
        <v>620</v>
      </c>
      <c r="K183">
        <v>0</v>
      </c>
      <c r="L183">
        <v>0</v>
      </c>
      <c r="M183">
        <v>0</v>
      </c>
      <c r="N183">
        <v>26300</v>
      </c>
      <c r="O183">
        <v>0</v>
      </c>
      <c r="P183">
        <v>0</v>
      </c>
      <c r="Q183">
        <v>0</v>
      </c>
      <c r="R183">
        <v>1</v>
      </c>
      <c r="S183" t="s">
        <v>620</v>
      </c>
      <c r="T183" t="s">
        <v>620</v>
      </c>
    </row>
    <row r="184" spans="1:20" x14ac:dyDescent="0.2">
      <c r="A184" t="s">
        <v>478</v>
      </c>
      <c r="B184" t="s">
        <v>621</v>
      </c>
      <c r="C184" s="24">
        <v>44999</v>
      </c>
      <c r="D184" s="24">
        <v>45003</v>
      </c>
      <c r="E184" s="24">
        <v>45012</v>
      </c>
      <c r="F184">
        <v>15300</v>
      </c>
      <c r="G184">
        <v>15300</v>
      </c>
      <c r="H184">
        <v>0</v>
      </c>
      <c r="I184">
        <v>0</v>
      </c>
      <c r="J184" t="s">
        <v>620</v>
      </c>
      <c r="K184">
        <v>0</v>
      </c>
      <c r="L184">
        <v>0</v>
      </c>
      <c r="M184">
        <v>0</v>
      </c>
      <c r="N184">
        <v>15300</v>
      </c>
      <c r="O184">
        <v>0</v>
      </c>
      <c r="P184">
        <v>0</v>
      </c>
      <c r="Q184">
        <v>0</v>
      </c>
      <c r="R184">
        <v>1</v>
      </c>
      <c r="S184" t="s">
        <v>620</v>
      </c>
      <c r="T184" t="s">
        <v>620</v>
      </c>
    </row>
    <row r="185" spans="1:20" x14ac:dyDescent="0.2">
      <c r="A185" t="s">
        <v>514</v>
      </c>
      <c r="B185" t="s">
        <v>621</v>
      </c>
      <c r="C185" s="24">
        <v>44999</v>
      </c>
      <c r="D185" s="24">
        <v>45003</v>
      </c>
      <c r="E185" s="24">
        <v>45012</v>
      </c>
      <c r="F185">
        <v>26300</v>
      </c>
      <c r="G185">
        <v>26300</v>
      </c>
      <c r="H185">
        <v>0</v>
      </c>
      <c r="I185">
        <v>0</v>
      </c>
      <c r="J185" t="s">
        <v>620</v>
      </c>
      <c r="K185">
        <v>0</v>
      </c>
      <c r="L185">
        <v>0</v>
      </c>
      <c r="M185">
        <v>0</v>
      </c>
      <c r="N185">
        <v>26300</v>
      </c>
      <c r="O185">
        <v>0</v>
      </c>
      <c r="P185">
        <v>0</v>
      </c>
      <c r="Q185">
        <v>0</v>
      </c>
      <c r="R185">
        <v>1</v>
      </c>
      <c r="S185" t="s">
        <v>620</v>
      </c>
      <c r="T185" t="s">
        <v>620</v>
      </c>
    </row>
    <row r="186" spans="1:20" x14ac:dyDescent="0.2">
      <c r="A186" t="s">
        <v>421</v>
      </c>
      <c r="B186" t="s">
        <v>622</v>
      </c>
      <c r="C186" s="24">
        <v>44362</v>
      </c>
      <c r="D186" s="24">
        <v>44389</v>
      </c>
      <c r="E186" t="s">
        <v>620</v>
      </c>
      <c r="F186">
        <v>161664</v>
      </c>
      <c r="G186">
        <v>161664</v>
      </c>
      <c r="H186">
        <v>0</v>
      </c>
      <c r="I186">
        <v>0</v>
      </c>
      <c r="J186" t="s">
        <v>620</v>
      </c>
      <c r="K186">
        <v>0</v>
      </c>
      <c r="L186">
        <v>0</v>
      </c>
      <c r="M186">
        <v>0</v>
      </c>
      <c r="N186">
        <v>161664</v>
      </c>
      <c r="O186">
        <v>0</v>
      </c>
      <c r="P186">
        <v>0</v>
      </c>
      <c r="Q186">
        <v>0</v>
      </c>
      <c r="R186">
        <v>1</v>
      </c>
      <c r="S186" t="s">
        <v>620</v>
      </c>
      <c r="T186" t="s">
        <v>620</v>
      </c>
    </row>
    <row r="187" spans="1:20" x14ac:dyDescent="0.2">
      <c r="A187" t="s">
        <v>552</v>
      </c>
      <c r="B187" t="s">
        <v>621</v>
      </c>
      <c r="C187" s="24">
        <v>44999</v>
      </c>
      <c r="D187" s="24">
        <v>45003</v>
      </c>
      <c r="E187" s="24">
        <v>45012</v>
      </c>
      <c r="F187">
        <v>26300</v>
      </c>
      <c r="G187">
        <v>26300</v>
      </c>
      <c r="H187">
        <v>0</v>
      </c>
      <c r="I187">
        <v>0</v>
      </c>
      <c r="J187" t="s">
        <v>620</v>
      </c>
      <c r="K187">
        <v>0</v>
      </c>
      <c r="L187">
        <v>0</v>
      </c>
      <c r="M187">
        <v>0</v>
      </c>
      <c r="N187">
        <v>26300</v>
      </c>
      <c r="O187">
        <v>0</v>
      </c>
      <c r="P187">
        <v>0</v>
      </c>
      <c r="Q187">
        <v>0</v>
      </c>
      <c r="R187">
        <v>1</v>
      </c>
      <c r="S187" t="s">
        <v>620</v>
      </c>
      <c r="T187" t="s">
        <v>620</v>
      </c>
    </row>
    <row r="188" spans="1:20" x14ac:dyDescent="0.2">
      <c r="A188" t="s">
        <v>430</v>
      </c>
      <c r="B188" t="s">
        <v>622</v>
      </c>
      <c r="C188" s="24">
        <v>44389</v>
      </c>
      <c r="D188" s="24">
        <v>44435</v>
      </c>
      <c r="E188" t="s">
        <v>620</v>
      </c>
      <c r="F188">
        <v>80832</v>
      </c>
      <c r="G188">
        <v>80832</v>
      </c>
      <c r="H188">
        <v>80832</v>
      </c>
      <c r="I188">
        <v>0</v>
      </c>
      <c r="J188" t="s">
        <v>620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80832</v>
      </c>
      <c r="Q188">
        <v>80832</v>
      </c>
      <c r="R188">
        <v>2</v>
      </c>
      <c r="S188" t="s">
        <v>620</v>
      </c>
      <c r="T188" t="s">
        <v>620</v>
      </c>
    </row>
    <row r="189" spans="1:20" x14ac:dyDescent="0.2">
      <c r="A189" t="s">
        <v>457</v>
      </c>
      <c r="B189" t="s">
        <v>621</v>
      </c>
      <c r="C189" s="24">
        <v>44999</v>
      </c>
      <c r="D189" s="24">
        <v>45003</v>
      </c>
      <c r="E189" s="24">
        <v>45012</v>
      </c>
      <c r="F189">
        <v>15300</v>
      </c>
      <c r="G189">
        <v>15300</v>
      </c>
      <c r="H189">
        <v>0</v>
      </c>
      <c r="I189">
        <v>0</v>
      </c>
      <c r="J189" t="s">
        <v>620</v>
      </c>
      <c r="K189">
        <v>0</v>
      </c>
      <c r="L189">
        <v>0</v>
      </c>
      <c r="M189">
        <v>0</v>
      </c>
      <c r="N189">
        <v>15300</v>
      </c>
      <c r="O189">
        <v>0</v>
      </c>
      <c r="P189">
        <v>0</v>
      </c>
      <c r="Q189">
        <v>0</v>
      </c>
      <c r="R189">
        <v>1</v>
      </c>
      <c r="S189" t="s">
        <v>620</v>
      </c>
      <c r="T189" t="s">
        <v>620</v>
      </c>
    </row>
    <row r="190" spans="1:20" x14ac:dyDescent="0.2">
      <c r="A190" t="s">
        <v>522</v>
      </c>
      <c r="B190" t="s">
        <v>621</v>
      </c>
      <c r="C190" s="24">
        <v>44999</v>
      </c>
      <c r="D190" s="24">
        <v>45003</v>
      </c>
      <c r="E190" s="24">
        <v>45012</v>
      </c>
      <c r="F190">
        <v>15300</v>
      </c>
      <c r="G190">
        <v>15300</v>
      </c>
      <c r="H190">
        <v>0</v>
      </c>
      <c r="I190">
        <v>0</v>
      </c>
      <c r="J190" t="s">
        <v>620</v>
      </c>
      <c r="K190">
        <v>0</v>
      </c>
      <c r="L190">
        <v>0</v>
      </c>
      <c r="M190">
        <v>0</v>
      </c>
      <c r="N190">
        <v>15300</v>
      </c>
      <c r="O190">
        <v>0</v>
      </c>
      <c r="P190">
        <v>0</v>
      </c>
      <c r="Q190">
        <v>0</v>
      </c>
      <c r="R190">
        <v>1</v>
      </c>
      <c r="S190" t="s">
        <v>620</v>
      </c>
      <c r="T190" t="s">
        <v>620</v>
      </c>
    </row>
    <row r="191" spans="1:20" x14ac:dyDescent="0.2">
      <c r="A191" t="s">
        <v>557</v>
      </c>
      <c r="B191" t="s">
        <v>621</v>
      </c>
      <c r="C191" s="24">
        <v>44999</v>
      </c>
      <c r="D191" s="24">
        <v>45003</v>
      </c>
      <c r="E191" s="24">
        <v>45012</v>
      </c>
      <c r="F191">
        <v>26300</v>
      </c>
      <c r="G191">
        <v>26300</v>
      </c>
      <c r="H191">
        <v>0</v>
      </c>
      <c r="I191">
        <v>0</v>
      </c>
      <c r="J191" t="s">
        <v>620</v>
      </c>
      <c r="K191">
        <v>0</v>
      </c>
      <c r="L191">
        <v>0</v>
      </c>
      <c r="M191">
        <v>0</v>
      </c>
      <c r="N191">
        <v>26300</v>
      </c>
      <c r="O191">
        <v>0</v>
      </c>
      <c r="P191">
        <v>0</v>
      </c>
      <c r="Q191">
        <v>0</v>
      </c>
      <c r="R191">
        <v>1</v>
      </c>
      <c r="S191" t="s">
        <v>620</v>
      </c>
      <c r="T191" t="s">
        <v>620</v>
      </c>
    </row>
    <row r="192" spans="1:20" x14ac:dyDescent="0.2">
      <c r="A192" t="s">
        <v>581</v>
      </c>
      <c r="B192" t="s">
        <v>621</v>
      </c>
      <c r="C192" s="24">
        <v>45000</v>
      </c>
      <c r="D192" s="24">
        <v>45002</v>
      </c>
      <c r="E192" s="24">
        <v>45012</v>
      </c>
      <c r="F192">
        <v>26300</v>
      </c>
      <c r="G192">
        <v>26300</v>
      </c>
      <c r="H192">
        <v>0</v>
      </c>
      <c r="I192">
        <v>0</v>
      </c>
      <c r="J192" t="s">
        <v>620</v>
      </c>
      <c r="K192">
        <v>0</v>
      </c>
      <c r="L192">
        <v>0</v>
      </c>
      <c r="M192">
        <v>0</v>
      </c>
      <c r="N192">
        <v>26300</v>
      </c>
      <c r="O192">
        <v>0</v>
      </c>
      <c r="P192">
        <v>0</v>
      </c>
      <c r="Q192">
        <v>0</v>
      </c>
      <c r="R192">
        <v>1</v>
      </c>
      <c r="S192" t="s">
        <v>620</v>
      </c>
      <c r="T192" t="s">
        <v>620</v>
      </c>
    </row>
    <row r="193" spans="1:20" x14ac:dyDescent="0.2">
      <c r="A193" t="s">
        <v>438</v>
      </c>
      <c r="B193" t="s">
        <v>622</v>
      </c>
      <c r="C193" s="24">
        <v>44540</v>
      </c>
      <c r="D193" s="24">
        <v>44552</v>
      </c>
      <c r="E193" t="s">
        <v>620</v>
      </c>
      <c r="F193">
        <v>297826</v>
      </c>
      <c r="G193">
        <v>297826</v>
      </c>
      <c r="H193">
        <v>0</v>
      </c>
      <c r="I193">
        <v>0</v>
      </c>
      <c r="J193" t="s">
        <v>620</v>
      </c>
      <c r="K193">
        <v>0</v>
      </c>
      <c r="L193">
        <v>0</v>
      </c>
      <c r="M193">
        <v>0</v>
      </c>
      <c r="N193">
        <v>297826</v>
      </c>
      <c r="O193">
        <v>0</v>
      </c>
      <c r="P193">
        <v>0</v>
      </c>
      <c r="Q193">
        <v>0</v>
      </c>
      <c r="R193">
        <v>1</v>
      </c>
      <c r="S193" t="s">
        <v>620</v>
      </c>
      <c r="T193" t="s">
        <v>620</v>
      </c>
    </row>
  </sheetData>
  <autoFilter ref="A1:T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3"/>
  <sheetViews>
    <sheetView topLeftCell="A112" workbookViewId="0">
      <selection sqref="A1:C143"/>
    </sheetView>
  </sheetViews>
  <sheetFormatPr baseColWidth="10" defaultRowHeight="10" x14ac:dyDescent="0.2"/>
  <cols>
    <col min="1" max="1" width="9.796875" style="8" bestFit="1" customWidth="1"/>
    <col min="2" max="2" width="11.09765625" style="8" bestFit="1" customWidth="1"/>
    <col min="3" max="3" width="9.69921875" style="8" bestFit="1" customWidth="1"/>
    <col min="4" max="16384" width="11.19921875" style="8"/>
  </cols>
  <sheetData>
    <row r="1" spans="1:3" ht="20" x14ac:dyDescent="0.2">
      <c r="A1" s="15" t="s">
        <v>4</v>
      </c>
      <c r="B1" s="17" t="s">
        <v>8</v>
      </c>
      <c r="C1" s="16" t="s">
        <v>678</v>
      </c>
    </row>
    <row r="2" spans="1:3" x14ac:dyDescent="0.2">
      <c r="A2" s="19" t="s">
        <v>456</v>
      </c>
      <c r="B2" s="21">
        <v>44999</v>
      </c>
      <c r="C2" s="20">
        <v>3700</v>
      </c>
    </row>
    <row r="3" spans="1:3" x14ac:dyDescent="0.2">
      <c r="A3" s="19" t="s">
        <v>457</v>
      </c>
      <c r="B3" s="21">
        <v>44999</v>
      </c>
      <c r="C3" s="20">
        <v>14700</v>
      </c>
    </row>
    <row r="4" spans="1:3" x14ac:dyDescent="0.2">
      <c r="A4" s="19" t="s">
        <v>458</v>
      </c>
      <c r="B4" s="21">
        <v>44999</v>
      </c>
      <c r="C4" s="20">
        <v>3700</v>
      </c>
    </row>
    <row r="5" spans="1:3" x14ac:dyDescent="0.2">
      <c r="A5" s="19" t="s">
        <v>459</v>
      </c>
      <c r="B5" s="21">
        <v>44999</v>
      </c>
      <c r="C5" s="20">
        <v>3700</v>
      </c>
    </row>
    <row r="6" spans="1:3" x14ac:dyDescent="0.2">
      <c r="A6" s="19" t="s">
        <v>460</v>
      </c>
      <c r="B6" s="21">
        <v>44999</v>
      </c>
      <c r="C6" s="20">
        <v>3700</v>
      </c>
    </row>
    <row r="7" spans="1:3" x14ac:dyDescent="0.2">
      <c r="A7" s="19" t="s">
        <v>461</v>
      </c>
      <c r="B7" s="21">
        <v>44999</v>
      </c>
      <c r="C7" s="20">
        <v>3700</v>
      </c>
    </row>
    <row r="8" spans="1:3" x14ac:dyDescent="0.2">
      <c r="A8" s="19" t="s">
        <v>462</v>
      </c>
      <c r="B8" s="21">
        <v>44999</v>
      </c>
      <c r="C8" s="20">
        <v>3700</v>
      </c>
    </row>
    <row r="9" spans="1:3" x14ac:dyDescent="0.2">
      <c r="A9" s="19" t="s">
        <v>463</v>
      </c>
      <c r="B9" s="21">
        <v>44999</v>
      </c>
      <c r="C9" s="20">
        <v>3700</v>
      </c>
    </row>
    <row r="10" spans="1:3" x14ac:dyDescent="0.2">
      <c r="A10" s="19" t="s">
        <v>464</v>
      </c>
      <c r="B10" s="21">
        <v>44999</v>
      </c>
      <c r="C10" s="20">
        <v>3700</v>
      </c>
    </row>
    <row r="11" spans="1:3" x14ac:dyDescent="0.2">
      <c r="A11" s="19" t="s">
        <v>465</v>
      </c>
      <c r="B11" s="21">
        <v>44999</v>
      </c>
      <c r="C11" s="20">
        <v>3700</v>
      </c>
    </row>
    <row r="12" spans="1:3" x14ac:dyDescent="0.2">
      <c r="A12" s="19" t="s">
        <v>466</v>
      </c>
      <c r="B12" s="21">
        <v>44999</v>
      </c>
      <c r="C12" s="20">
        <v>3700</v>
      </c>
    </row>
    <row r="13" spans="1:3" x14ac:dyDescent="0.2">
      <c r="A13" s="19" t="s">
        <v>467</v>
      </c>
      <c r="B13" s="21">
        <v>44999</v>
      </c>
      <c r="C13" s="20">
        <v>14700</v>
      </c>
    </row>
    <row r="14" spans="1:3" x14ac:dyDescent="0.2">
      <c r="A14" s="19" t="s">
        <v>468</v>
      </c>
      <c r="B14" s="21">
        <v>44999</v>
      </c>
      <c r="C14" s="20">
        <v>14700</v>
      </c>
    </row>
    <row r="15" spans="1:3" x14ac:dyDescent="0.2">
      <c r="A15" s="19" t="s">
        <v>469</v>
      </c>
      <c r="B15" s="21">
        <v>44999</v>
      </c>
      <c r="C15" s="20">
        <v>3700</v>
      </c>
    </row>
    <row r="16" spans="1:3" x14ac:dyDescent="0.2">
      <c r="A16" s="19" t="s">
        <v>470</v>
      </c>
      <c r="B16" s="21">
        <v>44999</v>
      </c>
      <c r="C16" s="20">
        <v>14700</v>
      </c>
    </row>
    <row r="17" spans="1:3" x14ac:dyDescent="0.2">
      <c r="A17" s="19" t="s">
        <v>471</v>
      </c>
      <c r="B17" s="21">
        <v>44999</v>
      </c>
      <c r="C17" s="20">
        <v>3700</v>
      </c>
    </row>
    <row r="18" spans="1:3" x14ac:dyDescent="0.2">
      <c r="A18" s="19" t="s">
        <v>472</v>
      </c>
      <c r="B18" s="21">
        <v>44999</v>
      </c>
      <c r="C18" s="20">
        <v>3700</v>
      </c>
    </row>
    <row r="19" spans="1:3" x14ac:dyDescent="0.2">
      <c r="A19" s="19" t="s">
        <v>473</v>
      </c>
      <c r="B19" s="21">
        <v>44999</v>
      </c>
      <c r="C19" s="20">
        <v>3700</v>
      </c>
    </row>
    <row r="20" spans="1:3" x14ac:dyDescent="0.2">
      <c r="A20" s="19" t="s">
        <v>474</v>
      </c>
      <c r="B20" s="21">
        <v>44999</v>
      </c>
      <c r="C20" s="20">
        <v>3700</v>
      </c>
    </row>
    <row r="21" spans="1:3" x14ac:dyDescent="0.2">
      <c r="A21" s="19" t="s">
        <v>475</v>
      </c>
      <c r="B21" s="21">
        <v>44999</v>
      </c>
      <c r="C21" s="20">
        <v>3700</v>
      </c>
    </row>
    <row r="22" spans="1:3" x14ac:dyDescent="0.2">
      <c r="A22" s="19" t="s">
        <v>476</v>
      </c>
      <c r="B22" s="21">
        <v>44999</v>
      </c>
      <c r="C22" s="20">
        <v>3700</v>
      </c>
    </row>
    <row r="23" spans="1:3" x14ac:dyDescent="0.2">
      <c r="A23" s="19" t="s">
        <v>477</v>
      </c>
      <c r="B23" s="21">
        <v>44999</v>
      </c>
      <c r="C23" s="20">
        <v>3700</v>
      </c>
    </row>
    <row r="24" spans="1:3" x14ac:dyDescent="0.2">
      <c r="A24" s="19" t="s">
        <v>478</v>
      </c>
      <c r="B24" s="21">
        <v>44999</v>
      </c>
      <c r="C24" s="20">
        <v>14700</v>
      </c>
    </row>
    <row r="25" spans="1:3" x14ac:dyDescent="0.2">
      <c r="A25" s="19" t="s">
        <v>479</v>
      </c>
      <c r="B25" s="21">
        <v>44999</v>
      </c>
      <c r="C25" s="20">
        <v>14700</v>
      </c>
    </row>
    <row r="26" spans="1:3" x14ac:dyDescent="0.2">
      <c r="A26" s="19" t="s">
        <v>480</v>
      </c>
      <c r="B26" s="21">
        <v>44999</v>
      </c>
      <c r="C26" s="20">
        <v>3700</v>
      </c>
    </row>
    <row r="27" spans="1:3" x14ac:dyDescent="0.2">
      <c r="A27" s="19" t="s">
        <v>481</v>
      </c>
      <c r="B27" s="21">
        <v>44999</v>
      </c>
      <c r="C27" s="20">
        <v>3700</v>
      </c>
    </row>
    <row r="28" spans="1:3" x14ac:dyDescent="0.2">
      <c r="A28" s="19" t="s">
        <v>482</v>
      </c>
      <c r="B28" s="21">
        <v>44999</v>
      </c>
      <c r="C28" s="20">
        <v>3700</v>
      </c>
    </row>
    <row r="29" spans="1:3" x14ac:dyDescent="0.2">
      <c r="A29" s="19" t="s">
        <v>483</v>
      </c>
      <c r="B29" s="21">
        <v>44999</v>
      </c>
      <c r="C29" s="20">
        <v>3700</v>
      </c>
    </row>
    <row r="30" spans="1:3" x14ac:dyDescent="0.2">
      <c r="A30" s="19" t="s">
        <v>484</v>
      </c>
      <c r="B30" s="21">
        <v>44999</v>
      </c>
      <c r="C30" s="20">
        <v>3700</v>
      </c>
    </row>
    <row r="31" spans="1:3" x14ac:dyDescent="0.2">
      <c r="A31" s="19" t="s">
        <v>485</v>
      </c>
      <c r="B31" s="21">
        <v>44999</v>
      </c>
      <c r="C31" s="20">
        <v>3700</v>
      </c>
    </row>
    <row r="32" spans="1:3" x14ac:dyDescent="0.2">
      <c r="A32" s="19" t="s">
        <v>486</v>
      </c>
      <c r="B32" s="21">
        <v>44999</v>
      </c>
      <c r="C32" s="20">
        <v>3700</v>
      </c>
    </row>
    <row r="33" spans="1:3" x14ac:dyDescent="0.2">
      <c r="A33" s="19" t="s">
        <v>487</v>
      </c>
      <c r="B33" s="21">
        <v>44999</v>
      </c>
      <c r="C33" s="20">
        <v>3700</v>
      </c>
    </row>
    <row r="34" spans="1:3" x14ac:dyDescent="0.2">
      <c r="A34" s="19" t="s">
        <v>488</v>
      </c>
      <c r="B34" s="21">
        <v>44999</v>
      </c>
      <c r="C34" s="20">
        <v>3700</v>
      </c>
    </row>
    <row r="35" spans="1:3" x14ac:dyDescent="0.2">
      <c r="A35" s="19" t="s">
        <v>489</v>
      </c>
      <c r="B35" s="21">
        <v>44999</v>
      </c>
      <c r="C35" s="20">
        <v>14700</v>
      </c>
    </row>
    <row r="36" spans="1:3" x14ac:dyDescent="0.2">
      <c r="A36" s="19" t="s">
        <v>490</v>
      </c>
      <c r="B36" s="21">
        <v>44999</v>
      </c>
      <c r="C36" s="20">
        <v>3700</v>
      </c>
    </row>
    <row r="37" spans="1:3" x14ac:dyDescent="0.2">
      <c r="A37" s="19" t="s">
        <v>491</v>
      </c>
      <c r="B37" s="21">
        <v>44999</v>
      </c>
      <c r="C37" s="20">
        <v>14700</v>
      </c>
    </row>
    <row r="38" spans="1:3" x14ac:dyDescent="0.2">
      <c r="A38" s="19" t="s">
        <v>492</v>
      </c>
      <c r="B38" s="21">
        <v>44999</v>
      </c>
      <c r="C38" s="20">
        <v>3700</v>
      </c>
    </row>
    <row r="39" spans="1:3" x14ac:dyDescent="0.2">
      <c r="A39" s="19" t="s">
        <v>493</v>
      </c>
      <c r="B39" s="21">
        <v>44999</v>
      </c>
      <c r="C39" s="20">
        <v>3700</v>
      </c>
    </row>
    <row r="40" spans="1:3" x14ac:dyDescent="0.2">
      <c r="A40" s="19" t="s">
        <v>494</v>
      </c>
      <c r="B40" s="21">
        <v>44999</v>
      </c>
      <c r="C40" s="20">
        <v>3700</v>
      </c>
    </row>
    <row r="41" spans="1:3" x14ac:dyDescent="0.2">
      <c r="A41" s="19" t="s">
        <v>495</v>
      </c>
      <c r="B41" s="21">
        <v>44999</v>
      </c>
      <c r="C41" s="20">
        <v>3700</v>
      </c>
    </row>
    <row r="42" spans="1:3" x14ac:dyDescent="0.2">
      <c r="A42" s="19" t="s">
        <v>496</v>
      </c>
      <c r="B42" s="21">
        <v>44999</v>
      </c>
      <c r="C42" s="20">
        <v>3700</v>
      </c>
    </row>
    <row r="43" spans="1:3" x14ac:dyDescent="0.2">
      <c r="A43" s="19" t="s">
        <v>497</v>
      </c>
      <c r="B43" s="21">
        <v>44999</v>
      </c>
      <c r="C43" s="20">
        <v>3700</v>
      </c>
    </row>
    <row r="44" spans="1:3" x14ac:dyDescent="0.2">
      <c r="A44" s="19" t="s">
        <v>498</v>
      </c>
      <c r="B44" s="21">
        <v>44999</v>
      </c>
      <c r="C44" s="20">
        <v>3700</v>
      </c>
    </row>
    <row r="45" spans="1:3" x14ac:dyDescent="0.2">
      <c r="A45" s="19" t="s">
        <v>499</v>
      </c>
      <c r="B45" s="21">
        <v>44999</v>
      </c>
      <c r="C45" s="20">
        <v>3700</v>
      </c>
    </row>
    <row r="46" spans="1:3" x14ac:dyDescent="0.2">
      <c r="A46" s="19" t="s">
        <v>500</v>
      </c>
      <c r="B46" s="21">
        <v>44999</v>
      </c>
      <c r="C46" s="20">
        <v>14700</v>
      </c>
    </row>
    <row r="47" spans="1:3" x14ac:dyDescent="0.2">
      <c r="A47" s="19" t="s">
        <v>501</v>
      </c>
      <c r="B47" s="21">
        <v>44999</v>
      </c>
      <c r="C47" s="20">
        <v>3700</v>
      </c>
    </row>
    <row r="48" spans="1:3" x14ac:dyDescent="0.2">
      <c r="A48" s="19" t="s">
        <v>502</v>
      </c>
      <c r="B48" s="21">
        <v>44999</v>
      </c>
      <c r="C48" s="20">
        <v>3700</v>
      </c>
    </row>
    <row r="49" spans="1:3" x14ac:dyDescent="0.2">
      <c r="A49" s="19" t="s">
        <v>503</v>
      </c>
      <c r="B49" s="21">
        <v>44999</v>
      </c>
      <c r="C49" s="20">
        <v>3700</v>
      </c>
    </row>
    <row r="50" spans="1:3" x14ac:dyDescent="0.2">
      <c r="A50" s="19" t="s">
        <v>504</v>
      </c>
      <c r="B50" s="21">
        <v>44999</v>
      </c>
      <c r="C50" s="20">
        <v>3700</v>
      </c>
    </row>
    <row r="51" spans="1:3" x14ac:dyDescent="0.2">
      <c r="A51" s="19" t="s">
        <v>505</v>
      </c>
      <c r="B51" s="21">
        <v>44999</v>
      </c>
      <c r="C51" s="20">
        <v>3700</v>
      </c>
    </row>
    <row r="52" spans="1:3" x14ac:dyDescent="0.2">
      <c r="A52" s="19" t="s">
        <v>506</v>
      </c>
      <c r="B52" s="21">
        <v>44999</v>
      </c>
      <c r="C52" s="20">
        <v>3700</v>
      </c>
    </row>
    <row r="53" spans="1:3" x14ac:dyDescent="0.2">
      <c r="A53" s="19" t="s">
        <v>507</v>
      </c>
      <c r="B53" s="21">
        <v>44999</v>
      </c>
      <c r="C53" s="20">
        <v>3700</v>
      </c>
    </row>
    <row r="54" spans="1:3" x14ac:dyDescent="0.2">
      <c r="A54" s="19" t="s">
        <v>508</v>
      </c>
      <c r="B54" s="21">
        <v>44999</v>
      </c>
      <c r="C54" s="20">
        <v>3700</v>
      </c>
    </row>
    <row r="55" spans="1:3" x14ac:dyDescent="0.2">
      <c r="A55" s="19" t="s">
        <v>509</v>
      </c>
      <c r="B55" s="21">
        <v>44999</v>
      </c>
      <c r="C55" s="20">
        <v>3700</v>
      </c>
    </row>
    <row r="56" spans="1:3" x14ac:dyDescent="0.2">
      <c r="A56" s="19" t="s">
        <v>510</v>
      </c>
      <c r="B56" s="21">
        <v>44999</v>
      </c>
      <c r="C56" s="20">
        <v>3700</v>
      </c>
    </row>
    <row r="57" spans="1:3" x14ac:dyDescent="0.2">
      <c r="A57" s="19" t="s">
        <v>511</v>
      </c>
      <c r="B57" s="21">
        <v>44999</v>
      </c>
      <c r="C57" s="20">
        <v>3700</v>
      </c>
    </row>
    <row r="58" spans="1:3" x14ac:dyDescent="0.2">
      <c r="A58" s="19" t="s">
        <v>512</v>
      </c>
      <c r="B58" s="21">
        <v>44999</v>
      </c>
      <c r="C58" s="20">
        <v>3700</v>
      </c>
    </row>
    <row r="59" spans="1:3" x14ac:dyDescent="0.2">
      <c r="A59" s="19" t="s">
        <v>513</v>
      </c>
      <c r="B59" s="21">
        <v>44999</v>
      </c>
      <c r="C59" s="20">
        <v>3700</v>
      </c>
    </row>
    <row r="60" spans="1:3" x14ac:dyDescent="0.2">
      <c r="A60" s="19" t="s">
        <v>514</v>
      </c>
      <c r="B60" s="21">
        <v>44999</v>
      </c>
      <c r="C60" s="20">
        <v>3700</v>
      </c>
    </row>
    <row r="61" spans="1:3" x14ac:dyDescent="0.2">
      <c r="A61" s="19" t="s">
        <v>515</v>
      </c>
      <c r="B61" s="21">
        <v>44999</v>
      </c>
      <c r="C61" s="20">
        <v>3700</v>
      </c>
    </row>
    <row r="62" spans="1:3" x14ac:dyDescent="0.2">
      <c r="A62" s="19" t="s">
        <v>516</v>
      </c>
      <c r="B62" s="21">
        <v>44999</v>
      </c>
      <c r="C62" s="20">
        <v>3700</v>
      </c>
    </row>
    <row r="63" spans="1:3" x14ac:dyDescent="0.2">
      <c r="A63" s="19" t="s">
        <v>517</v>
      </c>
      <c r="B63" s="21">
        <v>44999</v>
      </c>
      <c r="C63" s="20">
        <v>3700</v>
      </c>
    </row>
    <row r="64" spans="1:3" x14ac:dyDescent="0.2">
      <c r="A64" s="19" t="s">
        <v>518</v>
      </c>
      <c r="B64" s="21">
        <v>44999</v>
      </c>
      <c r="C64" s="20">
        <v>3700</v>
      </c>
    </row>
    <row r="65" spans="1:3" x14ac:dyDescent="0.2">
      <c r="A65" s="19" t="s">
        <v>519</v>
      </c>
      <c r="B65" s="21">
        <v>44999</v>
      </c>
      <c r="C65" s="20">
        <v>3700</v>
      </c>
    </row>
    <row r="66" spans="1:3" x14ac:dyDescent="0.2">
      <c r="A66" s="19" t="s">
        <v>520</v>
      </c>
      <c r="B66" s="21">
        <v>44999</v>
      </c>
      <c r="C66" s="20">
        <v>3700</v>
      </c>
    </row>
    <row r="67" spans="1:3" x14ac:dyDescent="0.2">
      <c r="A67" s="19" t="s">
        <v>521</v>
      </c>
      <c r="B67" s="21">
        <v>44999</v>
      </c>
      <c r="C67" s="20">
        <v>14700</v>
      </c>
    </row>
    <row r="68" spans="1:3" x14ac:dyDescent="0.2">
      <c r="A68" s="19" t="s">
        <v>522</v>
      </c>
      <c r="B68" s="21">
        <v>44999</v>
      </c>
      <c r="C68" s="20">
        <v>14700</v>
      </c>
    </row>
    <row r="69" spans="1:3" x14ac:dyDescent="0.2">
      <c r="A69" s="19" t="s">
        <v>523</v>
      </c>
      <c r="B69" s="21">
        <v>44999</v>
      </c>
      <c r="C69" s="20">
        <v>3700</v>
      </c>
    </row>
    <row r="70" spans="1:3" x14ac:dyDescent="0.2">
      <c r="A70" s="19" t="s">
        <v>524</v>
      </c>
      <c r="B70" s="21">
        <v>44999</v>
      </c>
      <c r="C70" s="20">
        <v>3700</v>
      </c>
    </row>
    <row r="71" spans="1:3" x14ac:dyDescent="0.2">
      <c r="A71" s="19" t="s">
        <v>525</v>
      </c>
      <c r="B71" s="21">
        <v>44999</v>
      </c>
      <c r="C71" s="20">
        <v>3700</v>
      </c>
    </row>
    <row r="72" spans="1:3" x14ac:dyDescent="0.2">
      <c r="A72" s="19" t="s">
        <v>526</v>
      </c>
      <c r="B72" s="21">
        <v>44999</v>
      </c>
      <c r="C72" s="20">
        <v>3700</v>
      </c>
    </row>
    <row r="73" spans="1:3" x14ac:dyDescent="0.2">
      <c r="A73" s="19" t="s">
        <v>527</v>
      </c>
      <c r="B73" s="21">
        <v>44999</v>
      </c>
      <c r="C73" s="20">
        <v>14700</v>
      </c>
    </row>
    <row r="74" spans="1:3" x14ac:dyDescent="0.2">
      <c r="A74" s="19" t="s">
        <v>528</v>
      </c>
      <c r="B74" s="21">
        <v>44999</v>
      </c>
      <c r="C74" s="20">
        <v>14700</v>
      </c>
    </row>
    <row r="75" spans="1:3" x14ac:dyDescent="0.2">
      <c r="A75" s="19" t="s">
        <v>529</v>
      </c>
      <c r="B75" s="21">
        <v>44999</v>
      </c>
      <c r="C75" s="20">
        <v>3700</v>
      </c>
    </row>
    <row r="76" spans="1:3" x14ac:dyDescent="0.2">
      <c r="A76" s="19" t="s">
        <v>530</v>
      </c>
      <c r="B76" s="21">
        <v>44999</v>
      </c>
      <c r="C76" s="20">
        <v>3700</v>
      </c>
    </row>
    <row r="77" spans="1:3" x14ac:dyDescent="0.2">
      <c r="A77" s="19" t="s">
        <v>531</v>
      </c>
      <c r="B77" s="21">
        <v>44999</v>
      </c>
      <c r="C77" s="20">
        <v>3700</v>
      </c>
    </row>
    <row r="78" spans="1:3" x14ac:dyDescent="0.2">
      <c r="A78" s="19" t="s">
        <v>532</v>
      </c>
      <c r="B78" s="21">
        <v>44999</v>
      </c>
      <c r="C78" s="20">
        <v>3700</v>
      </c>
    </row>
    <row r="79" spans="1:3" x14ac:dyDescent="0.2">
      <c r="A79" s="19" t="s">
        <v>533</v>
      </c>
      <c r="B79" s="21">
        <v>44999</v>
      </c>
      <c r="C79" s="20">
        <v>14700</v>
      </c>
    </row>
    <row r="80" spans="1:3" x14ac:dyDescent="0.2">
      <c r="A80" s="19" t="s">
        <v>534</v>
      </c>
      <c r="B80" s="21">
        <v>44999</v>
      </c>
      <c r="C80" s="20">
        <v>14700</v>
      </c>
    </row>
    <row r="81" spans="1:3" x14ac:dyDescent="0.2">
      <c r="A81" s="19" t="s">
        <v>535</v>
      </c>
      <c r="B81" s="21">
        <v>44999</v>
      </c>
      <c r="C81" s="20">
        <v>3700</v>
      </c>
    </row>
    <row r="82" spans="1:3" x14ac:dyDescent="0.2">
      <c r="A82" s="19" t="s">
        <v>536</v>
      </c>
      <c r="B82" s="21">
        <v>44999</v>
      </c>
      <c r="C82" s="20">
        <v>3700</v>
      </c>
    </row>
    <row r="83" spans="1:3" x14ac:dyDescent="0.2">
      <c r="A83" s="19" t="s">
        <v>537</v>
      </c>
      <c r="B83" s="21">
        <v>44999</v>
      </c>
      <c r="C83" s="20">
        <v>3700</v>
      </c>
    </row>
    <row r="84" spans="1:3" x14ac:dyDescent="0.2">
      <c r="A84" s="19" t="s">
        <v>538</v>
      </c>
      <c r="B84" s="21">
        <v>44999</v>
      </c>
      <c r="C84" s="20">
        <v>3700</v>
      </c>
    </row>
    <row r="85" spans="1:3" x14ac:dyDescent="0.2">
      <c r="A85" s="19" t="s">
        <v>539</v>
      </c>
      <c r="B85" s="21">
        <v>44999</v>
      </c>
      <c r="C85" s="20">
        <v>3700</v>
      </c>
    </row>
    <row r="86" spans="1:3" x14ac:dyDescent="0.2">
      <c r="A86" s="19" t="s">
        <v>540</v>
      </c>
      <c r="B86" s="21">
        <v>44999</v>
      </c>
      <c r="C86" s="20">
        <v>3700</v>
      </c>
    </row>
    <row r="87" spans="1:3" x14ac:dyDescent="0.2">
      <c r="A87" s="19" t="s">
        <v>541</v>
      </c>
      <c r="B87" s="21">
        <v>44999</v>
      </c>
      <c r="C87" s="20">
        <v>3700</v>
      </c>
    </row>
    <row r="88" spans="1:3" x14ac:dyDescent="0.2">
      <c r="A88" s="19" t="s">
        <v>542</v>
      </c>
      <c r="B88" s="21">
        <v>44999</v>
      </c>
      <c r="C88" s="20">
        <v>3700</v>
      </c>
    </row>
    <row r="89" spans="1:3" x14ac:dyDescent="0.2">
      <c r="A89" s="19" t="s">
        <v>543</v>
      </c>
      <c r="B89" s="21">
        <v>44999</v>
      </c>
      <c r="C89" s="20">
        <v>3700</v>
      </c>
    </row>
    <row r="90" spans="1:3" x14ac:dyDescent="0.2">
      <c r="A90" s="19" t="s">
        <v>544</v>
      </c>
      <c r="B90" s="21">
        <v>44999</v>
      </c>
      <c r="C90" s="20">
        <v>3700</v>
      </c>
    </row>
    <row r="91" spans="1:3" x14ac:dyDescent="0.2">
      <c r="A91" s="19" t="s">
        <v>545</v>
      </c>
      <c r="B91" s="21">
        <v>44999</v>
      </c>
      <c r="C91" s="20">
        <v>3700</v>
      </c>
    </row>
    <row r="92" spans="1:3" x14ac:dyDescent="0.2">
      <c r="A92" s="19" t="s">
        <v>546</v>
      </c>
      <c r="B92" s="21">
        <v>44999</v>
      </c>
      <c r="C92" s="20">
        <v>14700</v>
      </c>
    </row>
    <row r="93" spans="1:3" x14ac:dyDescent="0.2">
      <c r="A93" s="19" t="s">
        <v>547</v>
      </c>
      <c r="B93" s="21">
        <v>44999</v>
      </c>
      <c r="C93" s="20">
        <v>3700</v>
      </c>
    </row>
    <row r="94" spans="1:3" x14ac:dyDescent="0.2">
      <c r="A94" s="19" t="s">
        <v>548</v>
      </c>
      <c r="B94" s="21">
        <v>44999</v>
      </c>
      <c r="C94" s="20">
        <v>14700</v>
      </c>
    </row>
    <row r="95" spans="1:3" x14ac:dyDescent="0.2">
      <c r="A95" s="19" t="s">
        <v>549</v>
      </c>
      <c r="B95" s="21">
        <v>44999</v>
      </c>
      <c r="C95" s="20">
        <v>3700</v>
      </c>
    </row>
    <row r="96" spans="1:3" x14ac:dyDescent="0.2">
      <c r="A96" s="19" t="s">
        <v>550</v>
      </c>
      <c r="B96" s="21">
        <v>44999</v>
      </c>
      <c r="C96" s="20">
        <v>3700</v>
      </c>
    </row>
    <row r="97" spans="1:3" x14ac:dyDescent="0.2">
      <c r="A97" s="19" t="s">
        <v>551</v>
      </c>
      <c r="B97" s="21">
        <v>44999</v>
      </c>
      <c r="C97" s="20">
        <v>14700</v>
      </c>
    </row>
    <row r="98" spans="1:3" x14ac:dyDescent="0.2">
      <c r="A98" s="19" t="s">
        <v>552</v>
      </c>
      <c r="B98" s="21">
        <v>44999</v>
      </c>
      <c r="C98" s="20">
        <v>3700</v>
      </c>
    </row>
    <row r="99" spans="1:3" x14ac:dyDescent="0.2">
      <c r="A99" s="19" t="s">
        <v>553</v>
      </c>
      <c r="B99" s="21">
        <v>44999</v>
      </c>
      <c r="C99" s="20">
        <v>14700</v>
      </c>
    </row>
    <row r="100" spans="1:3" x14ac:dyDescent="0.2">
      <c r="A100" s="19" t="s">
        <v>554</v>
      </c>
      <c r="B100" s="21">
        <v>44999</v>
      </c>
      <c r="C100" s="20">
        <v>3700</v>
      </c>
    </row>
    <row r="101" spans="1:3" x14ac:dyDescent="0.2">
      <c r="A101" s="19" t="s">
        <v>555</v>
      </c>
      <c r="B101" s="21">
        <v>44999</v>
      </c>
      <c r="C101" s="20">
        <v>14700</v>
      </c>
    </row>
    <row r="102" spans="1:3" x14ac:dyDescent="0.2">
      <c r="A102" s="19" t="s">
        <v>556</v>
      </c>
      <c r="B102" s="21">
        <v>44999</v>
      </c>
      <c r="C102" s="20">
        <v>3700</v>
      </c>
    </row>
    <row r="103" spans="1:3" x14ac:dyDescent="0.2">
      <c r="A103" s="19" t="s">
        <v>557</v>
      </c>
      <c r="B103" s="21">
        <v>44999</v>
      </c>
      <c r="C103" s="20">
        <v>3700</v>
      </c>
    </row>
    <row r="104" spans="1:3" x14ac:dyDescent="0.2">
      <c r="A104" s="19" t="s">
        <v>558</v>
      </c>
      <c r="B104" s="21">
        <v>44999</v>
      </c>
      <c r="C104" s="20">
        <v>3700</v>
      </c>
    </row>
    <row r="105" spans="1:3" x14ac:dyDescent="0.2">
      <c r="A105" s="19" t="s">
        <v>559</v>
      </c>
      <c r="B105" s="21">
        <v>44999</v>
      </c>
      <c r="C105" s="20">
        <v>3700</v>
      </c>
    </row>
    <row r="106" spans="1:3" x14ac:dyDescent="0.2">
      <c r="A106" s="19" t="s">
        <v>560</v>
      </c>
      <c r="B106" s="21">
        <v>44999</v>
      </c>
      <c r="C106" s="20">
        <v>3700</v>
      </c>
    </row>
    <row r="107" spans="1:3" x14ac:dyDescent="0.2">
      <c r="A107" s="19" t="s">
        <v>561</v>
      </c>
      <c r="B107" s="21">
        <v>44999</v>
      </c>
      <c r="C107" s="20">
        <v>3700</v>
      </c>
    </row>
    <row r="108" spans="1:3" x14ac:dyDescent="0.2">
      <c r="A108" s="19" t="s">
        <v>562</v>
      </c>
      <c r="B108" s="21">
        <v>44999</v>
      </c>
      <c r="C108" s="20">
        <v>14700</v>
      </c>
    </row>
    <row r="109" spans="1:3" x14ac:dyDescent="0.2">
      <c r="A109" s="19" t="s">
        <v>563</v>
      </c>
      <c r="B109" s="21">
        <v>44999</v>
      </c>
      <c r="C109" s="20">
        <v>3700</v>
      </c>
    </row>
    <row r="110" spans="1:3" x14ac:dyDescent="0.2">
      <c r="A110" s="19" t="s">
        <v>564</v>
      </c>
      <c r="B110" s="21">
        <v>44999</v>
      </c>
      <c r="C110" s="20">
        <v>3700</v>
      </c>
    </row>
    <row r="111" spans="1:3" x14ac:dyDescent="0.2">
      <c r="A111" s="19" t="s">
        <v>565</v>
      </c>
      <c r="B111" s="21">
        <v>44999</v>
      </c>
      <c r="C111" s="20">
        <v>14700</v>
      </c>
    </row>
    <row r="112" spans="1:3" x14ac:dyDescent="0.2">
      <c r="A112" s="19" t="s">
        <v>566</v>
      </c>
      <c r="B112" s="21">
        <v>44999</v>
      </c>
      <c r="C112" s="20">
        <v>3700</v>
      </c>
    </row>
    <row r="113" spans="1:3" x14ac:dyDescent="0.2">
      <c r="A113" s="19" t="s">
        <v>567</v>
      </c>
      <c r="B113" s="21">
        <v>44999</v>
      </c>
      <c r="C113" s="20">
        <v>3700</v>
      </c>
    </row>
    <row r="114" spans="1:3" x14ac:dyDescent="0.2">
      <c r="A114" s="19" t="s">
        <v>568</v>
      </c>
      <c r="B114" s="21">
        <v>44999</v>
      </c>
      <c r="C114" s="20">
        <v>3700</v>
      </c>
    </row>
    <row r="115" spans="1:3" x14ac:dyDescent="0.2">
      <c r="A115" s="19" t="s">
        <v>569</v>
      </c>
      <c r="B115" s="21">
        <v>44999</v>
      </c>
      <c r="C115" s="20">
        <v>3700</v>
      </c>
    </row>
    <row r="116" spans="1:3" x14ac:dyDescent="0.2">
      <c r="A116" s="19" t="s">
        <v>570</v>
      </c>
      <c r="B116" s="21">
        <v>44999</v>
      </c>
      <c r="C116" s="20">
        <v>3700</v>
      </c>
    </row>
    <row r="117" spans="1:3" x14ac:dyDescent="0.2">
      <c r="A117" s="19" t="s">
        <v>571</v>
      </c>
      <c r="B117" s="21">
        <v>44999</v>
      </c>
      <c r="C117" s="20">
        <v>3700</v>
      </c>
    </row>
    <row r="118" spans="1:3" x14ac:dyDescent="0.2">
      <c r="A118" s="19" t="s">
        <v>572</v>
      </c>
      <c r="B118" s="21">
        <v>44999</v>
      </c>
      <c r="C118" s="20">
        <v>3700</v>
      </c>
    </row>
    <row r="119" spans="1:3" x14ac:dyDescent="0.2">
      <c r="A119" s="19" t="s">
        <v>573</v>
      </c>
      <c r="B119" s="21">
        <v>44999</v>
      </c>
      <c r="C119" s="20">
        <v>3700</v>
      </c>
    </row>
    <row r="120" spans="1:3" x14ac:dyDescent="0.2">
      <c r="A120" s="19" t="s">
        <v>574</v>
      </c>
      <c r="B120" s="21">
        <v>44999</v>
      </c>
      <c r="C120" s="20">
        <v>14700</v>
      </c>
    </row>
    <row r="121" spans="1:3" x14ac:dyDescent="0.2">
      <c r="A121" s="19" t="s">
        <v>575</v>
      </c>
      <c r="B121" s="21">
        <v>44999</v>
      </c>
      <c r="C121" s="20">
        <v>3700</v>
      </c>
    </row>
    <row r="122" spans="1:3" x14ac:dyDescent="0.2">
      <c r="A122" s="19" t="s">
        <v>576</v>
      </c>
      <c r="B122" s="21">
        <v>44999</v>
      </c>
      <c r="C122" s="20">
        <v>3700</v>
      </c>
    </row>
    <row r="123" spans="1:3" x14ac:dyDescent="0.2">
      <c r="A123" s="19" t="s">
        <v>577</v>
      </c>
      <c r="B123" s="21">
        <v>44999</v>
      </c>
      <c r="C123" s="20">
        <v>14700</v>
      </c>
    </row>
    <row r="124" spans="1:3" x14ac:dyDescent="0.2">
      <c r="A124" s="19" t="s">
        <v>578</v>
      </c>
      <c r="B124" s="21">
        <v>44999</v>
      </c>
      <c r="C124" s="20">
        <v>3700</v>
      </c>
    </row>
    <row r="125" spans="1:3" x14ac:dyDescent="0.2">
      <c r="A125" s="19" t="s">
        <v>579</v>
      </c>
      <c r="B125" s="21">
        <v>44999</v>
      </c>
      <c r="C125" s="20">
        <v>3700</v>
      </c>
    </row>
    <row r="126" spans="1:3" x14ac:dyDescent="0.2">
      <c r="A126" s="19" t="s">
        <v>580</v>
      </c>
      <c r="B126" s="21">
        <v>45000</v>
      </c>
      <c r="C126" s="20">
        <v>3700</v>
      </c>
    </row>
    <row r="127" spans="1:3" x14ac:dyDescent="0.2">
      <c r="A127" s="19" t="s">
        <v>581</v>
      </c>
      <c r="B127" s="21">
        <v>45000</v>
      </c>
      <c r="C127" s="20">
        <v>3700</v>
      </c>
    </row>
    <row r="128" spans="1:3" x14ac:dyDescent="0.2">
      <c r="A128" s="19" t="s">
        <v>582</v>
      </c>
      <c r="B128" s="21">
        <v>45000</v>
      </c>
      <c r="C128" s="20">
        <v>3700</v>
      </c>
    </row>
    <row r="129" spans="1:3" x14ac:dyDescent="0.2">
      <c r="A129" s="19" t="s">
        <v>583</v>
      </c>
      <c r="B129" s="21">
        <v>45000</v>
      </c>
      <c r="C129" s="20">
        <v>3700</v>
      </c>
    </row>
    <row r="130" spans="1:3" x14ac:dyDescent="0.2">
      <c r="A130" s="19" t="s">
        <v>584</v>
      </c>
      <c r="B130" s="21">
        <v>45000</v>
      </c>
      <c r="C130" s="20">
        <v>3700</v>
      </c>
    </row>
    <row r="131" spans="1:3" x14ac:dyDescent="0.2">
      <c r="A131" s="19" t="s">
        <v>585</v>
      </c>
      <c r="B131" s="21">
        <v>45000</v>
      </c>
      <c r="C131" s="20">
        <v>3700</v>
      </c>
    </row>
    <row r="132" spans="1:3" x14ac:dyDescent="0.2">
      <c r="A132" s="19" t="s">
        <v>586</v>
      </c>
      <c r="B132" s="21">
        <v>45000</v>
      </c>
      <c r="C132" s="20">
        <v>3700</v>
      </c>
    </row>
    <row r="133" spans="1:3" x14ac:dyDescent="0.2">
      <c r="A133" s="19" t="s">
        <v>587</v>
      </c>
      <c r="B133" s="21">
        <v>45000</v>
      </c>
      <c r="C133" s="20">
        <v>3700</v>
      </c>
    </row>
    <row r="134" spans="1:3" x14ac:dyDescent="0.2">
      <c r="A134" s="19" t="s">
        <v>588</v>
      </c>
      <c r="B134" s="21">
        <v>45000</v>
      </c>
      <c r="C134" s="20">
        <v>3700</v>
      </c>
    </row>
    <row r="135" spans="1:3" x14ac:dyDescent="0.2">
      <c r="A135" s="19" t="s">
        <v>589</v>
      </c>
      <c r="B135" s="21">
        <v>45000</v>
      </c>
      <c r="C135" s="20">
        <v>3700</v>
      </c>
    </row>
    <row r="136" spans="1:3" x14ac:dyDescent="0.2">
      <c r="A136" s="19" t="s">
        <v>590</v>
      </c>
      <c r="B136" s="21">
        <v>45000</v>
      </c>
      <c r="C136" s="20">
        <v>3700</v>
      </c>
    </row>
    <row r="137" spans="1:3" x14ac:dyDescent="0.2">
      <c r="A137" s="19" t="s">
        <v>591</v>
      </c>
      <c r="B137" s="21">
        <v>45000</v>
      </c>
      <c r="C137" s="20">
        <v>14700</v>
      </c>
    </row>
    <row r="138" spans="1:3" x14ac:dyDescent="0.2">
      <c r="A138" s="19" t="s">
        <v>592</v>
      </c>
      <c r="B138" s="21">
        <v>45000</v>
      </c>
      <c r="C138" s="20">
        <v>3700</v>
      </c>
    </row>
    <row r="139" spans="1:3" x14ac:dyDescent="0.2">
      <c r="A139" s="19" t="s">
        <v>593</v>
      </c>
      <c r="B139" s="21">
        <v>45000</v>
      </c>
      <c r="C139" s="20">
        <v>3700</v>
      </c>
    </row>
    <row r="140" spans="1:3" x14ac:dyDescent="0.2">
      <c r="A140" s="19" t="s">
        <v>594</v>
      </c>
      <c r="B140" s="21">
        <v>45000</v>
      </c>
      <c r="C140" s="20">
        <v>3700</v>
      </c>
    </row>
    <row r="141" spans="1:3" x14ac:dyDescent="0.2">
      <c r="A141" s="19" t="s">
        <v>595</v>
      </c>
      <c r="B141" s="21">
        <v>45000</v>
      </c>
      <c r="C141" s="20">
        <v>14700</v>
      </c>
    </row>
    <row r="142" spans="1:3" x14ac:dyDescent="0.2">
      <c r="A142" s="19" t="s">
        <v>596</v>
      </c>
      <c r="B142" s="21">
        <v>45000</v>
      </c>
      <c r="C142" s="20">
        <v>3700</v>
      </c>
    </row>
    <row r="143" spans="1:3" x14ac:dyDescent="0.2">
      <c r="A143" s="19" t="s">
        <v>597</v>
      </c>
      <c r="B143" s="21">
        <v>45000</v>
      </c>
      <c r="C143" s="20">
        <v>3700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INFO IPS</vt:lpstr>
      <vt:lpstr>TD</vt:lpstr>
      <vt:lpstr>ESTADO DE CADA FACTURA</vt:lpstr>
      <vt:lpstr>FOR-CSA-018</vt:lpstr>
      <vt:lpstr>CIRCULAR 030</vt:lpstr>
      <vt:lpstr>1</vt:lpstr>
      <vt:lpstr>Hoja1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CARTERA-SARA-JARAMILLO</dc:creator>
  <cp:lastModifiedBy>Juan Camilo Paez Ramirez</cp:lastModifiedBy>
  <dcterms:created xsi:type="dcterms:W3CDTF">2023-10-23T21:47:19Z</dcterms:created>
  <dcterms:modified xsi:type="dcterms:W3CDTF">2024-03-13T20:39:59Z</dcterms:modified>
</cp:coreProperties>
</file>