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108368 CLINICA DE ALTA COMPLEJIDAD SANTA BARBAR\"/>
    </mc:Choice>
  </mc:AlternateContent>
  <bookViews>
    <workbookView xWindow="0" yWindow="0" windowWidth="19200" windowHeight="7310" activeTab="3"/>
  </bookViews>
  <sheets>
    <sheet name="INFO IPS" sheetId="2" r:id="rId1"/>
    <sheet name="TD" sheetId="8" r:id="rId2"/>
    <sheet name="ESTADO DE CADA FACTURA" sheetId="3"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FACTURA'!$A$1:$AL$81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2" r:id="rId9"/>
  </pivotCaches>
  <webPublishing codePage="1252"/>
</workbook>
</file>

<file path=xl/calcChain.xml><?xml version="1.0" encoding="utf-8"?>
<calcChain xmlns="http://schemas.openxmlformats.org/spreadsheetml/2006/main">
  <c r="I26" i="6" l="1"/>
  <c r="I19" i="6"/>
  <c r="I24" i="6"/>
  <c r="I30" i="6" l="1"/>
  <c r="H30" i="6"/>
  <c r="I28" i="6"/>
  <c r="H28" i="6"/>
  <c r="I25" i="6"/>
  <c r="H25" i="6"/>
  <c r="Q77" i="3"/>
  <c r="Q31" i="3"/>
  <c r="Q30" i="3"/>
  <c r="Q29" i="3"/>
  <c r="Q28" i="3"/>
  <c r="Q27" i="3"/>
  <c r="Q26" i="3"/>
  <c r="Q25" i="3"/>
  <c r="Q24" i="3"/>
  <c r="Q23" i="3"/>
  <c r="AL22" i="3"/>
  <c r="AK22" i="3"/>
  <c r="AF22" i="3"/>
  <c r="AE22" i="3"/>
  <c r="AD22" i="3"/>
  <c r="AC22" i="3"/>
  <c r="AB22" i="3"/>
  <c r="AA22" i="3"/>
  <c r="Z22" i="3"/>
  <c r="Y22" i="3"/>
  <c r="X22" i="3"/>
  <c r="V22" i="3"/>
  <c r="U22" i="3"/>
  <c r="T22" i="3"/>
  <c r="R22" i="3"/>
  <c r="Q22" i="3"/>
  <c r="S22" i="3" s="1"/>
  <c r="O22" i="3"/>
  <c r="H32" i="6" l="1"/>
  <c r="H33" i="6" s="1"/>
  <c r="I32" i="6"/>
  <c r="I33" i="6" s="1"/>
</calcChain>
</file>

<file path=xl/comments1.xml><?xml version="1.0" encoding="utf-8"?>
<comments xmlns="http://schemas.openxmlformats.org/spreadsheetml/2006/main">
  <authors>
    <author>Juan Camilo Paez Ramirez</author>
  </authors>
  <commentList>
    <comment ref="Q22" authorId="0" shapeId="0">
      <text>
        <r>
          <rPr>
            <b/>
            <sz val="9"/>
            <color indexed="81"/>
            <rFont val="Tahoma"/>
            <family val="2"/>
          </rPr>
          <t>Juan Camilo Paez Ramirez:</t>
        </r>
        <r>
          <rPr>
            <sz val="9"/>
            <color indexed="81"/>
            <rFont val="Tahoma"/>
            <family val="2"/>
          </rPr>
          <t xml:space="preserve">
INGRESO X RECONOCIMIENTO PRUEBAS COVID-PROCESAMIEN</t>
        </r>
      </text>
    </comment>
    <comment ref="Q23" authorId="0" shapeId="0">
      <text>
        <r>
          <rPr>
            <b/>
            <sz val="9"/>
            <color indexed="81"/>
            <rFont val="Tahoma"/>
            <family val="2"/>
          </rPr>
          <t>Juan Camilo Paez Ramirez:</t>
        </r>
        <r>
          <rPr>
            <sz val="9"/>
            <color indexed="81"/>
            <rFont val="Tahoma"/>
            <family val="2"/>
          </rPr>
          <t xml:space="preserve">
INGRESO X RECONOCIMIENTO PRUEBAS COVID-PROCESAMIEN</t>
        </r>
      </text>
    </comment>
    <comment ref="Q24" authorId="0" shapeId="0">
      <text>
        <r>
          <rPr>
            <b/>
            <sz val="9"/>
            <color indexed="81"/>
            <rFont val="Tahoma"/>
            <family val="2"/>
          </rPr>
          <t>Juan Camilo Paez Ramirez:</t>
        </r>
        <r>
          <rPr>
            <sz val="9"/>
            <color indexed="81"/>
            <rFont val="Tahoma"/>
            <family val="2"/>
          </rPr>
          <t xml:space="preserve">
INGRESO X RECONOCIMIENTO PRUEBAS COVID-PROCESAMIEN</t>
        </r>
      </text>
    </comment>
    <comment ref="Q25" authorId="0" shapeId="0">
      <text>
        <r>
          <rPr>
            <b/>
            <sz val="9"/>
            <color indexed="81"/>
            <rFont val="Tahoma"/>
            <family val="2"/>
          </rPr>
          <t>Juan Camilo Paez Ramirez:</t>
        </r>
        <r>
          <rPr>
            <sz val="9"/>
            <color indexed="81"/>
            <rFont val="Tahoma"/>
            <family val="2"/>
          </rPr>
          <t xml:space="preserve">
INGRESO X RECONOCIMIENTO PRUEBAS COVID-PROCESAMIEN</t>
        </r>
      </text>
    </comment>
    <comment ref="Q26" authorId="0" shapeId="0">
      <text>
        <r>
          <rPr>
            <b/>
            <sz val="9"/>
            <color indexed="81"/>
            <rFont val="Tahoma"/>
            <family val="2"/>
          </rPr>
          <t>Juan Camilo Paez Ramirez:</t>
        </r>
        <r>
          <rPr>
            <sz val="9"/>
            <color indexed="81"/>
            <rFont val="Tahoma"/>
            <family val="2"/>
          </rPr>
          <t xml:space="preserve">
INGRESO X RECONOCIMIENTO PRUEBAS COVID-PROCESAMIEN</t>
        </r>
      </text>
    </comment>
    <comment ref="Q27" authorId="0" shapeId="0">
      <text>
        <r>
          <rPr>
            <b/>
            <sz val="9"/>
            <color indexed="81"/>
            <rFont val="Tahoma"/>
            <family val="2"/>
          </rPr>
          <t>Juan Camilo Paez Ramirez:</t>
        </r>
        <r>
          <rPr>
            <sz val="9"/>
            <color indexed="81"/>
            <rFont val="Tahoma"/>
            <family val="2"/>
          </rPr>
          <t xml:space="preserve">
INGRESO X RECONOCIMIENTO PRUEBAS COVID-PROCESAMIEN</t>
        </r>
      </text>
    </comment>
    <comment ref="Q28" authorId="0" shapeId="0">
      <text>
        <r>
          <rPr>
            <b/>
            <sz val="9"/>
            <color indexed="81"/>
            <rFont val="Tahoma"/>
            <family val="2"/>
          </rPr>
          <t>Juan Camilo Paez Ramirez:</t>
        </r>
        <r>
          <rPr>
            <sz val="9"/>
            <color indexed="81"/>
            <rFont val="Tahoma"/>
            <family val="2"/>
          </rPr>
          <t xml:space="preserve">
INGRESO X RECONOCIMIENTO PRUEBAS COVID-PROCESAMIEN</t>
        </r>
      </text>
    </comment>
    <comment ref="Q29" authorId="0" shapeId="0">
      <text>
        <r>
          <rPr>
            <b/>
            <sz val="9"/>
            <color indexed="81"/>
            <rFont val="Tahoma"/>
            <family val="2"/>
          </rPr>
          <t>Juan Camilo Paez Ramirez:</t>
        </r>
        <r>
          <rPr>
            <sz val="9"/>
            <color indexed="81"/>
            <rFont val="Tahoma"/>
            <family val="2"/>
          </rPr>
          <t xml:space="preserve">
INGRESO X RECONOCIMIENTO PRUEBAS COVID-PROCESAMIEN</t>
        </r>
      </text>
    </comment>
    <comment ref="Q30" authorId="0" shapeId="0">
      <text>
        <r>
          <rPr>
            <b/>
            <sz val="9"/>
            <color indexed="81"/>
            <rFont val="Tahoma"/>
            <family val="2"/>
          </rPr>
          <t>Juan Camilo Paez Ramirez:</t>
        </r>
        <r>
          <rPr>
            <sz val="9"/>
            <color indexed="81"/>
            <rFont val="Tahoma"/>
            <family val="2"/>
          </rPr>
          <t xml:space="preserve">
INGRESO X RECONOCIMIENTO PRUEBAS COVID-PROCESAMIEN</t>
        </r>
      </text>
    </comment>
    <comment ref="Q31" authorId="0" shapeId="0">
      <text>
        <r>
          <rPr>
            <b/>
            <sz val="9"/>
            <color indexed="81"/>
            <rFont val="Tahoma"/>
            <family val="2"/>
          </rPr>
          <t>Juan Camilo Paez Ramirez:</t>
        </r>
        <r>
          <rPr>
            <sz val="9"/>
            <color indexed="81"/>
            <rFont val="Tahoma"/>
            <family val="2"/>
          </rPr>
          <t xml:space="preserve">
INGRESO X RECONOCIMIENTO PRUEBAS COVID-PROCESAMIEN</t>
        </r>
      </text>
    </comment>
    <comment ref="Q39" authorId="0" shapeId="0">
      <text>
        <r>
          <rPr>
            <b/>
            <sz val="9"/>
            <color indexed="81"/>
            <rFont val="Tahoma"/>
            <family val="2"/>
          </rPr>
          <t>Juan Camilo Paez Ramirez:</t>
        </r>
        <r>
          <rPr>
            <sz val="9"/>
            <color indexed="81"/>
            <rFont val="Tahoma"/>
            <family val="2"/>
          </rPr>
          <t xml:space="preserve">
ACTA CONCILIA 27032023 $93,716,666</t>
        </r>
      </text>
    </comment>
    <comment ref="Q77" authorId="0" shapeId="0">
      <text>
        <r>
          <rPr>
            <b/>
            <sz val="9"/>
            <color indexed="81"/>
            <rFont val="Tahoma"/>
            <family val="2"/>
          </rPr>
          <t>Juan Camilo Paez Ramirez:</t>
        </r>
        <r>
          <rPr>
            <sz val="9"/>
            <color indexed="81"/>
            <rFont val="Tahoma"/>
            <family val="2"/>
          </rPr>
          <t xml:space="preserve">
INGRESO X RECONOCIMIENTO PRUEBAS COVID-PROCESAMIEN</t>
        </r>
      </text>
    </comment>
  </commentList>
</comments>
</file>

<file path=xl/sharedStrings.xml><?xml version="1.0" encoding="utf-8"?>
<sst xmlns="http://schemas.openxmlformats.org/spreadsheetml/2006/main" count="910" uniqueCount="287">
  <si>
    <t>NIT IPS</t>
  </si>
  <si>
    <t>Nombre IPS</t>
  </si>
  <si>
    <t>Prefijo Factura</t>
  </si>
  <si>
    <t>Numero Factura</t>
  </si>
  <si>
    <t>IPS Fecha factura</t>
  </si>
  <si>
    <t>IPS Saldo Factura</t>
  </si>
  <si>
    <t>CLINICA DE ALTA COMPLEJIDAD SANTA BARBARA</t>
  </si>
  <si>
    <t>FESB</t>
  </si>
  <si>
    <t>TP</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</si>
  <si>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</si>
  <si>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</si>
  <si>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</si>
  <si>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</si>
  <si>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</si>
  <si>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</si>
  <si>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</si>
  <si>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</si>
  <si>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</si>
  <si>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</si>
  <si>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</si>
  <si>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</si>
  <si>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</si>
  <si>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</si>
  <si>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</si>
  <si>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</si>
  <si>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</si>
  <si>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</si>
  <si>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</si>
  <si>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</si>
  <si>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</si>
  <si>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</si>
  <si>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</si>
  <si>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</si>
  <si>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18-03-2024</t>
  </si>
  <si>
    <t>FACT</t>
  </si>
  <si>
    <t>LLAVE</t>
  </si>
  <si>
    <t>FESB1966</t>
  </si>
  <si>
    <t>901108368_FESB1966</t>
  </si>
  <si>
    <t>FESB2412</t>
  </si>
  <si>
    <t>901108368_FESB2412</t>
  </si>
  <si>
    <t>FESB6226</t>
  </si>
  <si>
    <t>901108368_FESB6226</t>
  </si>
  <si>
    <t>FESB6763</t>
  </si>
  <si>
    <t>901108368_FESB6763</t>
  </si>
  <si>
    <t>FESB26025</t>
  </si>
  <si>
    <t>901108368_FESB26025</t>
  </si>
  <si>
    <t>FESB26030</t>
  </si>
  <si>
    <t>901108368_FESB26030</t>
  </si>
  <si>
    <t>FESB26045</t>
  </si>
  <si>
    <t>901108368_FESB26045</t>
  </si>
  <si>
    <t>FESB26049</t>
  </si>
  <si>
    <t>901108368_FESB26049</t>
  </si>
  <si>
    <t>FESB26057</t>
  </si>
  <si>
    <t>901108368_FESB26057</t>
  </si>
  <si>
    <t>FESB26064</t>
  </si>
  <si>
    <t>901108368_FESB26064</t>
  </si>
  <si>
    <t>FESB26099</t>
  </si>
  <si>
    <t>901108368_FESB26099</t>
  </si>
  <si>
    <t>FESB26548</t>
  </si>
  <si>
    <t>901108368_FESB26548</t>
  </si>
  <si>
    <t>FESB32168</t>
  </si>
  <si>
    <t>901108368_FESB32168</t>
  </si>
  <si>
    <t>FESB33419</t>
  </si>
  <si>
    <t>901108368_FESB33419</t>
  </si>
  <si>
    <t>FESB34580</t>
  </si>
  <si>
    <t>901108368_FESB34580</t>
  </si>
  <si>
    <t>FESB35067</t>
  </si>
  <si>
    <t>901108368_FESB35067</t>
  </si>
  <si>
    <t>FESB36295</t>
  </si>
  <si>
    <t>901108368_FESB36295</t>
  </si>
  <si>
    <t>FESB36935</t>
  </si>
  <si>
    <t>901108368_FESB36935</t>
  </si>
  <si>
    <t>FESB36948</t>
  </si>
  <si>
    <t>901108368_FESB36948</t>
  </si>
  <si>
    <t>FESB40847</t>
  </si>
  <si>
    <t>901108368_FESB40847</t>
  </si>
  <si>
    <t>FESB40976</t>
  </si>
  <si>
    <t>901108368_FESB40976</t>
  </si>
  <si>
    <t>FESB41309</t>
  </si>
  <si>
    <t>901108368_FESB41309</t>
  </si>
  <si>
    <t>FESB42111</t>
  </si>
  <si>
    <t>901108368_FESB42111</t>
  </si>
  <si>
    <t>FESB42245</t>
  </si>
  <si>
    <t>901108368_FESB42245</t>
  </si>
  <si>
    <t>FESB42938</t>
  </si>
  <si>
    <t>901108368_FESB42938</t>
  </si>
  <si>
    <t>FESB45880</t>
  </si>
  <si>
    <t>901108368_FESB45880</t>
  </si>
  <si>
    <t>FESB45881</t>
  </si>
  <si>
    <t>901108368_FESB45881</t>
  </si>
  <si>
    <t>FESB46101</t>
  </si>
  <si>
    <t>901108368_FESB46101</t>
  </si>
  <si>
    <t>FESB48407</t>
  </si>
  <si>
    <t>901108368_FESB48407</t>
  </si>
  <si>
    <t>FESB48672</t>
  </si>
  <si>
    <t>901108368_FESB48672</t>
  </si>
  <si>
    <t>FESB49207</t>
  </si>
  <si>
    <t>901108368_FESB49207</t>
  </si>
  <si>
    <t>FESB49390</t>
  </si>
  <si>
    <t>901108368_FESB49390</t>
  </si>
  <si>
    <t>FESB49644</t>
  </si>
  <si>
    <t>901108368_FESB49644</t>
  </si>
  <si>
    <t>FESB49648</t>
  </si>
  <si>
    <t>901108368_FESB49648</t>
  </si>
  <si>
    <t>FESB51572</t>
  </si>
  <si>
    <t>901108368_FESB51572</t>
  </si>
  <si>
    <t>FESB51716</t>
  </si>
  <si>
    <t>901108368_FESB51716</t>
  </si>
  <si>
    <t>FESB52013</t>
  </si>
  <si>
    <t>901108368_FESB52013</t>
  </si>
  <si>
    <t>FESB52097</t>
  </si>
  <si>
    <t>901108368_FESB52097</t>
  </si>
  <si>
    <t>FESB52376</t>
  </si>
  <si>
    <t>901108368_FESB52376</t>
  </si>
  <si>
    <t>FESB52619</t>
  </si>
  <si>
    <t>901108368_FESB52619</t>
  </si>
  <si>
    <t>FESB52622</t>
  </si>
  <si>
    <t>901108368_FESB52622</t>
  </si>
  <si>
    <t>FESB52787</t>
  </si>
  <si>
    <t>901108368_FESB52787</t>
  </si>
  <si>
    <t>FESB53231</t>
  </si>
  <si>
    <t>901108368_FESB53231</t>
  </si>
  <si>
    <t>FESB53246</t>
  </si>
  <si>
    <t>901108368_FESB53246</t>
  </si>
  <si>
    <t>FESB53326</t>
  </si>
  <si>
    <t>901108368_FESB53326</t>
  </si>
  <si>
    <t>FESB53327</t>
  </si>
  <si>
    <t>901108368_FESB53327</t>
  </si>
  <si>
    <t>FESB53328</t>
  </si>
  <si>
    <t>901108368_FESB53328</t>
  </si>
  <si>
    <t>FESB53329</t>
  </si>
  <si>
    <t>901108368_FESB53329</t>
  </si>
  <si>
    <t>FESB53436</t>
  </si>
  <si>
    <t>901108368_FESB53436</t>
  </si>
  <si>
    <t>FESB53442</t>
  </si>
  <si>
    <t>901108368_FESB53442</t>
  </si>
  <si>
    <t>FESB53637</t>
  </si>
  <si>
    <t>901108368_FESB53637</t>
  </si>
  <si>
    <t>FESB53782</t>
  </si>
  <si>
    <t>901108368_FESB53782</t>
  </si>
  <si>
    <t>FESB54192</t>
  </si>
  <si>
    <t>901108368_FESB54192</t>
  </si>
  <si>
    <t>FESB54248</t>
  </si>
  <si>
    <t>901108368_FESB54248</t>
  </si>
  <si>
    <t>FESB54254</t>
  </si>
  <si>
    <t>901108368_FESB54254</t>
  </si>
  <si>
    <t>FESB54592</t>
  </si>
  <si>
    <t>901108368_FESB54592</t>
  </si>
  <si>
    <t>FESB55386</t>
  </si>
  <si>
    <t>901108368_FESB55386</t>
  </si>
  <si>
    <t>FESB55456</t>
  </si>
  <si>
    <t>901108368_FESB55456</t>
  </si>
  <si>
    <t>FESB55759</t>
  </si>
  <si>
    <t>901108368_FESB55759</t>
  </si>
  <si>
    <t>FESB56337</t>
  </si>
  <si>
    <t>901108368_FESB56337</t>
  </si>
  <si>
    <t>FESB57381</t>
  </si>
  <si>
    <t>901108368_FESB57381</t>
  </si>
  <si>
    <t>FESB57686</t>
  </si>
  <si>
    <t>901108368_FESB57686</t>
  </si>
  <si>
    <t>FESB57846</t>
  </si>
  <si>
    <t>901108368_FESB57846</t>
  </si>
  <si>
    <t>FESB58207</t>
  </si>
  <si>
    <t>901108368_FESB58207</t>
  </si>
  <si>
    <t>FESB58493</t>
  </si>
  <si>
    <t>901108368_FESB58493</t>
  </si>
  <si>
    <t>FESB58729</t>
  </si>
  <si>
    <t>901108368_FESB58729</t>
  </si>
  <si>
    <t>FESB58846</t>
  </si>
  <si>
    <t>901108368_FESB58846</t>
  </si>
  <si>
    <t>FESB59101</t>
  </si>
  <si>
    <t>901108368_FESB59101</t>
  </si>
  <si>
    <t>FESB59324</t>
  </si>
  <si>
    <t>901108368_FESB59324</t>
  </si>
  <si>
    <t>FESB59326</t>
  </si>
  <si>
    <t>901108368_FESB59326</t>
  </si>
  <si>
    <t>FESB59328</t>
  </si>
  <si>
    <t>901108368_FESB59328</t>
  </si>
  <si>
    <t>FESB59330</t>
  </si>
  <si>
    <t>901108368_FESB59330</t>
  </si>
  <si>
    <t>FESB59477</t>
  </si>
  <si>
    <t>901108368_FESB59477</t>
  </si>
  <si>
    <t>FESB59628</t>
  </si>
  <si>
    <t>901108368_FESB59628</t>
  </si>
  <si>
    <t>FESB59682</t>
  </si>
  <si>
    <t>901108368_FESB59682</t>
  </si>
  <si>
    <t>FESB61550</t>
  </si>
  <si>
    <t>901108368_FESB61550</t>
  </si>
  <si>
    <t>FESB62339</t>
  </si>
  <si>
    <t>901108368_FESB62339</t>
  </si>
  <si>
    <t>FESB62882</t>
  </si>
  <si>
    <t>901108368_FESB62882</t>
  </si>
  <si>
    <t>FESB63417</t>
  </si>
  <si>
    <t>901108368_FESB63417</t>
  </si>
  <si>
    <t>TP337</t>
  </si>
  <si>
    <t>901108368_TP337</t>
  </si>
  <si>
    <t>Finalizada</t>
  </si>
  <si>
    <t>Devuelta</t>
  </si>
  <si>
    <t>Para respuesta prestador</t>
  </si>
  <si>
    <t>ESTADO DE CARTERA ANTERIOR</t>
  </si>
  <si>
    <t>Factura cancelada</t>
  </si>
  <si>
    <t>Factura pendiente en programacion de pago</t>
  </si>
  <si>
    <t>Factura pendiente en programacion de pago (COVID)</t>
  </si>
  <si>
    <t>Factura devuelta</t>
  </si>
  <si>
    <t>Factura pendiente en programacion de pago - Glosa por contestar IPS</t>
  </si>
  <si>
    <t>Factura no radicada</t>
  </si>
  <si>
    <t>Factura en proceso interno</t>
  </si>
  <si>
    <t xml:space="preserve">Factura aceptada por la IPS </t>
  </si>
  <si>
    <t>ESTADO DOS</t>
  </si>
  <si>
    <t>Valor_Glosa y Devolución</t>
  </si>
  <si>
    <t>TIPIFICACION</t>
  </si>
  <si>
    <t>CONCEPTO GLOSA Y DEVOLUCION</t>
  </si>
  <si>
    <t>TIPIFICACION OBJECION</t>
  </si>
  <si>
    <t>DEVOLUCION</t>
  </si>
  <si>
    <t>SE DEVUELVE FACTURA NOPBS AL VALIDAR FACTURAN 9 ENSURE SOLO SE EVIDENCIA SOPORTADO 6  SE OBJETAN 3 SIN SOPORTE DE ADMINISTRACION  DE ACUERDO A ORDENAMIENTO SOLO SON PERTINENTES  2 UNIDADES DIA.JENNIFER REBOLLEDO</t>
  </si>
  <si>
    <t>SOPORTE</t>
  </si>
  <si>
    <t>SE DEVUELVE FACTURA AL VALIDAR FACTURAN  35 ENSURE Y EN LA HOJA DE ADMINISTRACION DE MEDICAMENTOS SOPORTAN 30 UNIDADES SE OBJETAN 5 FRASCOS DE ACUERDO A ORDENAMIENTO DE NUTRICION SOLO SON PERTINENTE 5 FRASCOS DIA FAVOR VALIDAR.JENNIFER REBOLLEDO</t>
  </si>
  <si>
    <t>FACTURACION</t>
  </si>
  <si>
    <t>GLOSA</t>
  </si>
  <si>
    <t>SE REALIZA OBJECCION NO SE EVIDENCIA INTERPRETACION , DESCRIPCION Y SOPORTE DEL PROCEDIMIENTO SUTURA DE HERIDA UNICA, EN AREA GENERAL $177.544 , SE OBJETA DERECHOS DE SALA $4.676 , Y VENDAS $4.747 .JENNIFER REBOLLEDO</t>
  </si>
  <si>
    <t>SPTE INCOMPLETO: SE REALIZA OBJECCION  MEDICAMENTOS NO SOPORTADOS EN HISTORIA CLINICA $385.661 , TAC DE CRANEO NO INTERPRETADO EN HISTORIA CLINICA $150.420 , MAGNESIO NO SOPORTADO NI INTERPRETADO $9.948 , TROPONINA FACTURAN 2 INTERPRETAN 1 $65.000 .JENNIFER REBOLLEDO</t>
  </si>
  <si>
    <t>AUT/ Se devuelve factura servicios Hospitalarios del 27 de julio al 5  de  agosto 2022 NO  autorizados,  no se evidencia solicitud de autorización hospitalaria a los correos correctos: capautorizaciones@epsdelagente.com.co autorizacionescap@epsdelagente.com.co JAM</t>
  </si>
  <si>
    <t>AUTORIZACION</t>
  </si>
  <si>
    <t xml:space="preserve">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t>
  </si>
  <si>
    <t>SE REALIZA OBJECCION PARACLINICOS NO INTERPRETADOS EN HISTORIA CLINICA HEMOGRAMA $13.769 , COPROSCOPICO $11.140 , PCR $19.270 .JENNIFER REBOLLEDO</t>
  </si>
  <si>
    <t>TARIFA</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</si>
  <si>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</si>
  <si>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t>
  </si>
  <si>
    <t>SPTE INCOMPLETO: SE DEVUELVE FACTURA NO SE EVIDENCIA SOPORTES DE PARACLINICOS NI REPORTE DE SISMUESTRAS, DE ACUERDO A LOS LINEMAIENTOS DEL MINISTERIO SI LA PRIMER PRUEBA ES NEGATIVA LA SEGUNDA DE SEBE DE TRAMITAR EN 48-72 HORAS POR LO TANTO 1 PARACLINICO NO ES PERTINENTE .JENNIFER REBOLLEDO</t>
  </si>
  <si>
    <t>SE REALIZA OBJECCION PARACLINICOS NO SOPORTADOS NI INTERPRETADOS EN HISTORIA CLINICA : RX TORAX $32.024, HEMOGRAMA 13.769 , ANTIGENO $6.480, PCR $19.270 . JENNIFER REBOLLEDO</t>
  </si>
  <si>
    <t>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t>
  </si>
  <si>
    <t>AUT: SE REALIZA DEVOLUCIÓN DE FACTURA, LA AUTORIZACIÓN # 122300055722 ESTÁ GENERADA PARA OTRO PRESTADOR NIT 900699086 - Clinica Palma Real S.A.S, POR FAVOR COMUNICARSE CON EL ÁREA ENCARGADA. LUIS ERNESTO GUERRERO GALEANO</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</si>
  <si>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</si>
  <si>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 xml:space="preserve">SPTE INCOMPLETO: SE DEVUELVE FACTURA SE VALIDA CON AUDITORIA MEDICA Y LOS SERVICIOS DE RESUCITACION NO SON PERTINENTES A COBRO HACE PARTE DE LAS MANIOBRAS DE RESUCITACION, SE RECONOCE PROCEDIMIENTO DE INTUBACCION OROTRAQUEAL , , NO SE EVIDENCIA EN EPICRISIS EVOLUCION DE LA INTUBACCION OROTRAQUEAL NO ANEXAN HOJA DE ADMINISTRACION DE MEDICAMENTOS NI INSUMOS SOPORTADOS, SE DEVUELVE FACTURA GLOSA SUPERA EL 50 % DEL TOTAL DE LA FACTURA. JENNIFER REBOLLEDO  </t>
  </si>
  <si>
    <t>AUT: SE DEVUELVE FACTURA HOSPITALARIA NO CUENTA CON AUTORIZACION POR ESTANCIA NO SE EVIDENCIA TRAZABILIDAD Y ANEXO DE SOLICITUD DE EGRESO Y CIERRE DE CUENTA , FAVOR SOLICITAR AL CORREO CAPAUTORIZACIONES@EPSDELAGENTE.COM.CO PARA DAR TRAMITE. JENNIFER REBOLLEDO</t>
  </si>
  <si>
    <t>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t>
  </si>
  <si>
    <t>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t>
  </si>
  <si>
    <t>AUT: SE REALIZA DEVOLUCIÓN DE FACTURA, LA AUTORIZACIÓN # 122300001040 ESTÁ GENERADA PARA OTRO PRESTADOR NIT 815000316 - E.S.E. HOSPITAL RAUL OREJUELA BUENO, POR FAVOR COMUNICARSE CON EL ÁREA ENCARGADA. LUIS ERNESTO GUERRERO GALEANO</t>
  </si>
  <si>
    <t>AUT: SE REALIZA DEVOLUCIÓN DE FACTURA CON SOPORTES COMPLETOS, FACTURA NO CUENTA CON AUTORIZACIÓN PARA LOS SERVICIOS FACTURADOS, FAVOR COMUNICARSE CON EL ÁREA  ENCARGADA, SOLICITARLA A LA capautorizaciones@epsdelagente.com.co. LUIS ERNESTO GUERRERO GALEANO</t>
  </si>
  <si>
    <t>AUT: SE DEVUELVE  FACTURA NO CUENTA CON AUTORIZACION POR LOS SERVICIOS FACTURADOS ,  NO SE EVIDENCIA TRAZABILIDAD DE CORREOS Y SOLICITUD DE LA MISMA , FAVOR SOLICITAR AL CORREO CAPAUTORIZACIONES@EPSDELAGENTE.COM.CO PARA DAR TRAMITE. JENNIFER REBOLLEDO</t>
  </si>
  <si>
    <t>AUT: SE DEVUELVE FACTURA AL VALIDAR NO CUENTA CON AUTORIZACION POR LOS SERVICIOS FACTURADOS , EL CORREO QUE ANEXAN SE ENCUENTRA ERRADO SE DEBE DE SOLICITAR AL CORREO CAPAUTORIZACIONES@EPSDELAGENTE.COM.CO FAVOR SOLICITAR PARA DAR TRAMITE. JENNIFER REBOLLEDO</t>
  </si>
  <si>
    <t>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t>
  </si>
  <si>
    <t xml:space="preserve">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t>
  </si>
  <si>
    <t>Factura cancelada parcialmente - Glosa por contestar IPS - Saldo en programacion de pago</t>
  </si>
  <si>
    <t>FOR-CSA-018</t>
  </si>
  <si>
    <t>HOJA 1 DE 1</t>
  </si>
  <si>
    <t>RESUMEN DE CARTERA REVISADA POR LA EPS</t>
  </si>
  <si>
    <t>VERSION 2</t>
  </si>
  <si>
    <t>A continuacion me permito remitir nuestra respuesta al estado de cartera presentado en la fecha: 01/03/2024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</si>
  <si>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</si>
  <si>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</si>
  <si>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</si>
  <si>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</si>
  <si>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</si>
  <si>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</si>
  <si>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</si>
  <si>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</si>
  <si>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</si>
  <si>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</si>
  <si>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</si>
  <si>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</si>
  <si>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</si>
  <si>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</si>
  <si>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</si>
  <si>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</si>
  <si>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</si>
  <si>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</si>
  <si>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</si>
  <si>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</si>
  <si>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</si>
  <si>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</si>
  <si>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</si>
  <si>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</si>
  <si>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</si>
  <si>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</si>
  <si>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</si>
  <si>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</si>
  <si>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Total general</t>
  </si>
  <si>
    <t>CANT</t>
  </si>
  <si>
    <t>SALDO IPS</t>
  </si>
  <si>
    <t>GLOSA - DEV</t>
  </si>
  <si>
    <t xml:space="preserve">Señores : CLINICA DE ALTA COMPLEJIDAD SANTA BARABRA </t>
  </si>
  <si>
    <t>NIT: 901108368</t>
  </si>
  <si>
    <t>Santiago de Cali, marzo 18 2024</t>
  </si>
  <si>
    <t>SARA LUCIA JARAMILLO</t>
  </si>
  <si>
    <t>Auxiliar de Cartera</t>
  </si>
  <si>
    <t>Clínica De Alta Complejidad Santa Bárbara.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</si>
</sst>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 #,##0_-;\-* #,##0_-;_-* &quot;-&quot;??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5" x14ac:knownFonts="1">
    <font>
      <sz val="8"/>
      <color indexed="8"/>
      <name val="Verdana"/>
    </font>
    <font>
      <sz val="11"/>
      <color theme="1"/>
      <name val="Calibri"/>
      <family val="2"/>
      <scheme val="minor"/>
    </font>
    <font>
      <sz val="8"/>
      <color indexed="8"/>
      <name val="Verdana"/>
      <family val="2"/>
    </font>
    <font>
      <sz val="12"/>
      <color rgb="FF000000"/>
      <name val="Arial"/>
      <family val="2"/>
    </font>
    <font>
      <sz val="8"/>
      <color indexed="8"/>
      <name val="Verdana"/>
      <family val="2"/>
    </font>
    <font>
      <b/>
      <sz val="8"/>
      <color theme="1"/>
      <name val="Tahoma"/>
      <family val="2"/>
    </font>
    <font>
      <sz val="8"/>
      <color indexed="8"/>
      <name val="Tahoma"/>
      <family val="2"/>
    </font>
    <font>
      <b/>
      <sz val="8"/>
      <color rgb="FF000000"/>
      <name val="Tahoma"/>
      <family val="2"/>
    </font>
    <font>
      <b/>
      <sz val="8"/>
      <color indexed="8"/>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6">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2" fillId="0" borderId="0" applyFont="0" applyFill="0" applyBorder="0" applyAlignment="0" applyProtection="0"/>
    <xf numFmtId="44" fontId="4" fillId="0" borderId="0" applyFont="0" applyFill="0" applyBorder="0" applyAlignment="0" applyProtection="0"/>
    <xf numFmtId="43" fontId="1" fillId="0" borderId="0" applyFont="0" applyFill="0" applyBorder="0" applyAlignment="0" applyProtection="0"/>
    <xf numFmtId="0" fontId="11" fillId="0" borderId="0"/>
    <xf numFmtId="168"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0" fillId="0" borderId="0" xfId="0" applyAlignment="1">
      <alignment horizontal="center"/>
    </xf>
    <xf numFmtId="0" fontId="3" fillId="2" borderId="1" xfId="0" applyFont="1" applyFill="1" applyBorder="1" applyAlignment="1">
      <alignment horizontal="center" vertical="center" wrapText="1" readingOrder="1"/>
    </xf>
    <xf numFmtId="0" fontId="3" fillId="2" borderId="2" xfId="0" applyFont="1" applyFill="1" applyBorder="1" applyAlignment="1">
      <alignment horizontal="center" vertical="center" wrapText="1" readingOrder="1"/>
    </xf>
    <xf numFmtId="0" fontId="2" fillId="0" borderId="0" xfId="0" applyFont="1" applyAlignment="1">
      <alignment horizontal="center"/>
    </xf>
    <xf numFmtId="14" fontId="0" fillId="0" borderId="0" xfId="0" applyNumberFormat="1" applyAlignment="1">
      <alignment horizontal="center"/>
    </xf>
    <xf numFmtId="43" fontId="0" fillId="0" borderId="0" xfId="1" applyFont="1" applyAlignment="1">
      <alignment horizontal="center"/>
    </xf>
    <xf numFmtId="0" fontId="5" fillId="3" borderId="3" xfId="0" applyFont="1" applyFill="1" applyBorder="1" applyAlignment="1">
      <alignment horizontal="center" vertical="center" wrapText="1"/>
    </xf>
    <xf numFmtId="1" fontId="5" fillId="3" borderId="3" xfId="0" applyNumberFormat="1" applyFont="1" applyFill="1" applyBorder="1" applyAlignment="1">
      <alignment horizontal="center" vertical="center" wrapText="1"/>
    </xf>
    <xf numFmtId="2" fontId="5" fillId="3" borderId="3" xfId="0" applyNumberFormat="1" applyFont="1" applyFill="1" applyBorder="1" applyAlignment="1">
      <alignment horizontal="center" vertical="center" wrapText="1"/>
    </xf>
    <xf numFmtId="164" fontId="5" fillId="4" borderId="3" xfId="3" applyNumberFormat="1"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0" borderId="3" xfId="0" applyFont="1" applyBorder="1" applyAlignment="1">
      <alignment horizontal="center" vertical="center" wrapText="1"/>
    </xf>
    <xf numFmtId="0" fontId="6" fillId="0" borderId="0" xfId="0" applyFont="1"/>
    <xf numFmtId="0" fontId="6" fillId="0" borderId="3" xfId="0" applyFont="1" applyBorder="1" applyAlignment="1">
      <alignment horizontal="center"/>
    </xf>
    <xf numFmtId="14" fontId="6" fillId="0" borderId="3" xfId="0" applyNumberFormat="1" applyFont="1" applyBorder="1" applyAlignment="1">
      <alignment horizontal="center"/>
    </xf>
    <xf numFmtId="0" fontId="6" fillId="0" borderId="3" xfId="0" applyFont="1" applyBorder="1"/>
    <xf numFmtId="165" fontId="6" fillId="0" borderId="3" xfId="1" applyNumberFormat="1" applyFont="1" applyBorder="1" applyAlignment="1">
      <alignment horizontal="center" vertical="center"/>
    </xf>
    <xf numFmtId="0" fontId="7" fillId="2" borderId="3" xfId="0" applyFont="1" applyFill="1" applyBorder="1" applyAlignment="1">
      <alignment horizontal="center" vertical="center" wrapText="1" readingOrder="1"/>
    </xf>
    <xf numFmtId="0" fontId="8" fillId="0" borderId="0" xfId="0" applyFont="1"/>
    <xf numFmtId="0" fontId="6" fillId="0" borderId="0" xfId="0" applyFont="1" applyAlignment="1">
      <alignment vertical="center" readingOrder="1"/>
    </xf>
    <xf numFmtId="0" fontId="6" fillId="0" borderId="3" xfId="0" applyFont="1" applyBorder="1" applyAlignment="1">
      <alignment vertical="center" readingOrder="1"/>
    </xf>
    <xf numFmtId="165" fontId="6" fillId="0" borderId="3" xfId="1" applyNumberFormat="1" applyFont="1" applyBorder="1" applyAlignment="1">
      <alignment vertical="center"/>
    </xf>
    <xf numFmtId="166" fontId="5" fillId="3" borderId="3" xfId="2" applyNumberFormat="1" applyFont="1" applyFill="1" applyBorder="1" applyAlignment="1">
      <alignment horizontal="center" vertical="center" wrapText="1"/>
    </xf>
    <xf numFmtId="166" fontId="6" fillId="0" borderId="3" xfId="2" applyNumberFormat="1" applyFont="1" applyBorder="1"/>
    <xf numFmtId="166" fontId="6" fillId="0" borderId="0" xfId="2" applyNumberFormat="1" applyFont="1"/>
    <xf numFmtId="14" fontId="6" fillId="0" borderId="3" xfId="0" applyNumberFormat="1" applyFont="1" applyBorder="1"/>
    <xf numFmtId="14" fontId="6" fillId="0" borderId="3" xfId="0" applyNumberFormat="1" applyFont="1" applyBorder="1" applyAlignment="1">
      <alignment vertical="center"/>
    </xf>
    <xf numFmtId="0" fontId="6" fillId="0" borderId="3" xfId="2" applyNumberFormat="1" applyFont="1" applyBorder="1"/>
    <xf numFmtId="0" fontId="5" fillId="4" borderId="3" xfId="0" applyNumberFormat="1" applyFont="1" applyFill="1" applyBorder="1" applyAlignment="1">
      <alignment horizontal="center" vertical="center" wrapText="1"/>
    </xf>
    <xf numFmtId="0" fontId="6" fillId="0" borderId="0" xfId="0" applyNumberFormat="1" applyFont="1"/>
    <xf numFmtId="0" fontId="12" fillId="0" borderId="0" xfId="4" applyFont="1"/>
    <xf numFmtId="0" fontId="12" fillId="0" borderId="4" xfId="4" applyFont="1" applyBorder="1" applyAlignment="1">
      <alignment horizontal="centerContinuous"/>
    </xf>
    <xf numFmtId="0" fontId="12" fillId="0" borderId="5" xfId="4" applyFont="1" applyBorder="1" applyAlignment="1">
      <alignment horizontal="centerContinuous"/>
    </xf>
    <xf numFmtId="0" fontId="12" fillId="0" borderId="8" xfId="4" applyFont="1" applyBorder="1" applyAlignment="1">
      <alignment horizontal="centerContinuous"/>
    </xf>
    <xf numFmtId="0" fontId="12" fillId="0" borderId="9" xfId="4" applyFont="1" applyBorder="1" applyAlignment="1">
      <alignment horizontal="centerContinuous"/>
    </xf>
    <xf numFmtId="0" fontId="13" fillId="0" borderId="4" xfId="4" applyFont="1" applyBorder="1" applyAlignment="1">
      <alignment horizontal="centerContinuous" vertical="center"/>
    </xf>
    <xf numFmtId="0" fontId="13" fillId="0" borderId="6" xfId="4" applyFont="1" applyBorder="1" applyAlignment="1">
      <alignment horizontal="centerContinuous" vertical="center"/>
    </xf>
    <xf numFmtId="0" fontId="13" fillId="0" borderId="5" xfId="4" applyFont="1" applyBorder="1" applyAlignment="1">
      <alignment horizontal="centerContinuous" vertical="center"/>
    </xf>
    <xf numFmtId="0" fontId="13" fillId="0" borderId="7" xfId="4" applyFont="1" applyBorder="1" applyAlignment="1">
      <alignment horizontal="centerContinuous" vertical="center"/>
    </xf>
    <xf numFmtId="0" fontId="13" fillId="0" borderId="8" xfId="4" applyFont="1" applyBorder="1" applyAlignment="1">
      <alignment horizontal="centerContinuous" vertical="center"/>
    </xf>
    <xf numFmtId="0" fontId="13" fillId="0" borderId="0" xfId="4" applyFont="1" applyAlignment="1">
      <alignment horizontal="centerContinuous" vertical="center"/>
    </xf>
    <xf numFmtId="0" fontId="13" fillId="0" borderId="14" xfId="4" applyFont="1" applyBorder="1" applyAlignment="1">
      <alignment horizontal="centerContinuous" vertical="center"/>
    </xf>
    <xf numFmtId="0" fontId="12" fillId="0" borderId="10" xfId="4" applyFont="1" applyBorder="1" applyAlignment="1">
      <alignment horizontal="centerContinuous"/>
    </xf>
    <xf numFmtId="0" fontId="12" fillId="0" borderId="12" xfId="4" applyFont="1" applyBorder="1" applyAlignment="1">
      <alignment horizontal="centerContinuous"/>
    </xf>
    <xf numFmtId="0" fontId="13" fillId="0" borderId="10" xfId="4" applyFont="1" applyBorder="1" applyAlignment="1">
      <alignment horizontal="centerContinuous" vertical="center"/>
    </xf>
    <xf numFmtId="0" fontId="13" fillId="0" borderId="11" xfId="4" applyFont="1" applyBorder="1" applyAlignment="1">
      <alignment horizontal="centerContinuous" vertical="center"/>
    </xf>
    <xf numFmtId="0" fontId="13" fillId="0" borderId="12" xfId="4" applyFont="1" applyBorder="1" applyAlignment="1">
      <alignment horizontal="centerContinuous" vertical="center"/>
    </xf>
    <xf numFmtId="0" fontId="13" fillId="0" borderId="13" xfId="4" applyFont="1" applyBorder="1" applyAlignment="1">
      <alignment horizontal="centerContinuous" vertical="center"/>
    </xf>
    <xf numFmtId="0" fontId="12" fillId="0" borderId="8" xfId="4" applyFont="1" applyBorder="1"/>
    <xf numFmtId="0" fontId="12" fillId="0" borderId="9" xfId="4" applyFont="1" applyBorder="1"/>
    <xf numFmtId="0" fontId="13" fillId="0" borderId="0" xfId="4" applyFont="1"/>
    <xf numFmtId="14" fontId="12" fillId="0" borderId="0" xfId="4" applyNumberFormat="1" applyFont="1"/>
    <xf numFmtId="167" fontId="12" fillId="0" borderId="0" xfId="4" applyNumberFormat="1" applyFont="1"/>
    <xf numFmtId="14" fontId="12" fillId="0" borderId="0" xfId="4" applyNumberFormat="1" applyFont="1" applyAlignment="1">
      <alignment horizontal="left"/>
    </xf>
    <xf numFmtId="1" fontId="13" fillId="0" borderId="0" xfId="5" applyNumberFormat="1" applyFont="1" applyAlignment="1">
      <alignment horizontal="right"/>
    </xf>
    <xf numFmtId="169" fontId="13" fillId="0" borderId="0" xfId="4" applyNumberFormat="1" applyFont="1" applyAlignment="1">
      <alignment horizontal="right"/>
    </xf>
    <xf numFmtId="1" fontId="13" fillId="0" borderId="0" xfId="4" applyNumberFormat="1" applyFont="1" applyAlignment="1">
      <alignment horizontal="center"/>
    </xf>
    <xf numFmtId="170" fontId="13" fillId="0" borderId="0" xfId="4" applyNumberFormat="1" applyFont="1" applyAlignment="1">
      <alignment horizontal="right"/>
    </xf>
    <xf numFmtId="1" fontId="12" fillId="0" borderId="0" xfId="4" applyNumberFormat="1" applyFont="1" applyAlignment="1">
      <alignment horizontal="center"/>
    </xf>
    <xf numFmtId="170" fontId="12" fillId="0" borderId="0" xfId="4" applyNumberFormat="1" applyFont="1" applyAlignment="1">
      <alignment horizontal="right"/>
    </xf>
    <xf numFmtId="1" fontId="12" fillId="0" borderId="11" xfId="4" applyNumberFormat="1" applyFont="1" applyBorder="1" applyAlignment="1">
      <alignment horizontal="center"/>
    </xf>
    <xf numFmtId="170" fontId="12" fillId="0" borderId="11" xfId="4" applyNumberFormat="1" applyFont="1" applyBorder="1" applyAlignment="1">
      <alignment horizontal="right"/>
    </xf>
    <xf numFmtId="0" fontId="12" fillId="0" borderId="0" xfId="4" applyFont="1" applyAlignment="1">
      <alignment horizontal="center"/>
    </xf>
    <xf numFmtId="1" fontId="13" fillId="0" borderId="15" xfId="4" applyNumberFormat="1" applyFont="1" applyBorder="1" applyAlignment="1">
      <alignment horizontal="center"/>
    </xf>
    <xf numFmtId="170" fontId="13" fillId="0" borderId="15" xfId="4" applyNumberFormat="1" applyFont="1" applyBorder="1" applyAlignment="1">
      <alignment horizontal="right"/>
    </xf>
    <xf numFmtId="170" fontId="12" fillId="0" borderId="0" xfId="4" applyNumberFormat="1" applyFont="1"/>
    <xf numFmtId="170" fontId="13" fillId="0" borderId="11" xfId="4" applyNumberFormat="1" applyFont="1" applyBorder="1"/>
    <xf numFmtId="170" fontId="12" fillId="0" borderId="11" xfId="4" applyNumberFormat="1" applyFont="1" applyBorder="1"/>
    <xf numFmtId="170" fontId="13" fillId="0" borderId="0" xfId="4" applyNumberFormat="1" applyFont="1"/>
    <xf numFmtId="0" fontId="12" fillId="0" borderId="10" xfId="4" applyFont="1" applyBorder="1"/>
    <xf numFmtId="0" fontId="12" fillId="0" borderId="11" xfId="4" applyFont="1" applyBorder="1"/>
    <xf numFmtId="0" fontId="12" fillId="0" borderId="12" xfId="4" applyFont="1" applyBorder="1"/>
    <xf numFmtId="0" fontId="12" fillId="5" borderId="0" xfId="4" applyFont="1" applyFill="1"/>
    <xf numFmtId="0" fontId="13" fillId="0" borderId="0" xfId="4" applyFont="1" applyAlignment="1">
      <alignment horizontal="center"/>
    </xf>
    <xf numFmtId="171" fontId="13" fillId="0" borderId="0" xfId="6" applyNumberFormat="1" applyFont="1" applyAlignment="1">
      <alignment horizontal="right"/>
    </xf>
    <xf numFmtId="1" fontId="12" fillId="0" borderId="0" xfId="5" applyNumberFormat="1" applyFont="1" applyAlignment="1">
      <alignment horizontal="right"/>
    </xf>
    <xf numFmtId="171" fontId="12" fillId="0" borderId="0" xfId="6" applyNumberFormat="1" applyFont="1" applyAlignment="1">
      <alignment horizontal="right"/>
    </xf>
    <xf numFmtId="165" fontId="12" fillId="0" borderId="15" xfId="6" applyNumberFormat="1" applyFont="1" applyBorder="1" applyAlignment="1">
      <alignment horizontal="center"/>
    </xf>
    <xf numFmtId="171" fontId="12" fillId="0" borderId="15" xfId="6" applyNumberFormat="1" applyFont="1" applyBorder="1" applyAlignment="1">
      <alignment horizontal="right"/>
    </xf>
    <xf numFmtId="0" fontId="13" fillId="0" borderId="4" xfId="4" applyFont="1" applyBorder="1" applyAlignment="1">
      <alignment horizontal="center" vertical="center"/>
    </xf>
    <xf numFmtId="0" fontId="13" fillId="0" borderId="6" xfId="4" applyFont="1" applyBorder="1" applyAlignment="1">
      <alignment horizontal="center" vertical="center"/>
    </xf>
    <xf numFmtId="0" fontId="13" fillId="0" borderId="5"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12" xfId="4" applyFont="1" applyBorder="1" applyAlignment="1">
      <alignment horizontal="center" vertical="center"/>
    </xf>
    <xf numFmtId="0" fontId="13" fillId="0" borderId="7" xfId="4" applyFont="1" applyBorder="1" applyAlignment="1">
      <alignment horizontal="center" vertical="center"/>
    </xf>
    <xf numFmtId="0" fontId="13" fillId="0" borderId="13" xfId="4" applyFont="1" applyBorder="1" applyAlignment="1">
      <alignment horizontal="center" vertical="center"/>
    </xf>
    <xf numFmtId="0" fontId="14" fillId="0" borderId="0" xfId="4" applyFont="1" applyAlignment="1">
      <alignment horizontal="center" vertical="center" wrapText="1"/>
    </xf>
    <xf numFmtId="0" fontId="13" fillId="0" borderId="8" xfId="4" applyFont="1" applyBorder="1" applyAlignment="1">
      <alignment horizontal="center" vertical="center" wrapText="1"/>
    </xf>
    <xf numFmtId="0" fontId="13" fillId="0" borderId="0" xfId="4" applyFont="1" applyAlignment="1">
      <alignment horizontal="center" vertical="center" wrapText="1"/>
    </xf>
    <xf numFmtId="0" fontId="13" fillId="0" borderId="9" xfId="4" applyFont="1" applyBorder="1" applyAlignment="1">
      <alignment horizontal="center" vertical="center" wrapText="1"/>
    </xf>
    <xf numFmtId="0" fontId="6" fillId="0" borderId="3" xfId="0" applyNumberFormat="1" applyFont="1" applyBorder="1"/>
    <xf numFmtId="166" fontId="6" fillId="0" borderId="3" xfId="0" applyNumberFormat="1" applyFont="1" applyBorder="1"/>
    <xf numFmtId="0" fontId="6" fillId="0" borderId="0" xfId="0" applyFont="1" applyAlignment="1">
      <alignment horizontal="center" vertical="center"/>
    </xf>
    <xf numFmtId="0" fontId="8" fillId="3" borderId="3" xfId="0" applyFont="1" applyFill="1" applyBorder="1" applyAlignment="1">
      <alignment horizontal="center" vertical="center"/>
    </xf>
    <xf numFmtId="0" fontId="8" fillId="3" borderId="3" xfId="0" applyNumberFormat="1" applyFont="1" applyFill="1" applyBorder="1" applyAlignment="1">
      <alignment horizontal="center" vertical="center"/>
    </xf>
    <xf numFmtId="166" fontId="8" fillId="3" borderId="3" xfId="0" applyNumberFormat="1" applyFont="1" applyFill="1" applyBorder="1" applyAlignment="1">
      <alignment horizontal="center" vertical="center"/>
    </xf>
    <xf numFmtId="170" fontId="12" fillId="0" borderId="9" xfId="4" applyNumberFormat="1" applyFont="1" applyBorder="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31">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alignment vertical="center" readingOrder="0"/>
    </dxf>
    <dxf>
      <alignment vertical="center" readingOrder="0"/>
    </dxf>
    <dxf>
      <alignment horizontal="center" readingOrder="0"/>
    </dxf>
    <dxf>
      <alignment horizontal="center" readingOrder="0"/>
    </dxf>
    <dxf>
      <alignment vertical="center" readingOrder="0"/>
    </dxf>
    <dxf>
      <alignment vertical="center" readingOrder="0"/>
    </dxf>
    <dxf>
      <alignment horizontal="center" readingOrder="0"/>
    </dxf>
    <dxf>
      <alignment horizontal="center" readingOrder="0"/>
    </dxf>
    <dxf>
      <font>
        <b/>
      </font>
    </dxf>
    <dxf>
      <font>
        <b/>
      </font>
    </dxf>
    <dxf>
      <font>
        <b/>
      </font>
    </dxf>
    <dxf>
      <font>
        <b/>
      </font>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CERRADAS%20SANTA%20BARBAR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ERRADAS SANTA BARBARA"/>
    </sheetNames>
    <sheetDataSet>
      <sheetData sheetId="0">
        <row r="1">
          <cell r="A1" t="str">
            <v>Clase</v>
          </cell>
          <cell r="B1" t="str">
            <v>(Todas)</v>
          </cell>
          <cell r="F1" t="str">
            <v>Clase</v>
          </cell>
          <cell r="G1" t="str">
            <v>(Varios elementos)</v>
          </cell>
        </row>
        <row r="3">
          <cell r="A3" t="str">
            <v>FACT</v>
          </cell>
          <cell r="B3" t="str">
            <v>Doc.comp.</v>
          </cell>
          <cell r="C3" t="str">
            <v>Compens.</v>
          </cell>
          <cell r="D3" t="str">
            <v>Suma de    Importe en ML</v>
          </cell>
          <cell r="F3" t="str">
            <v>Doc.comp.</v>
          </cell>
          <cell r="G3" t="str">
            <v>Compens.</v>
          </cell>
          <cell r="H3" t="str">
            <v>Suma de    Importe en ML</v>
          </cell>
        </row>
        <row r="4">
          <cell r="A4" t="str">
            <v>CAC1251</v>
          </cell>
          <cell r="B4">
            <v>2200900481</v>
          </cell>
          <cell r="C4">
            <v>44067</v>
          </cell>
          <cell r="D4">
            <v>-40548393.759999998</v>
          </cell>
          <cell r="E4">
            <v>1</v>
          </cell>
          <cell r="F4">
            <v>2200812017</v>
          </cell>
          <cell r="G4">
            <v>43903</v>
          </cell>
          <cell r="H4">
            <v>142719081.68000001</v>
          </cell>
        </row>
        <row r="5">
          <cell r="A5" t="str">
            <v>CAC1263</v>
          </cell>
          <cell r="B5">
            <v>2200883163</v>
          </cell>
          <cell r="C5">
            <v>44040</v>
          </cell>
          <cell r="D5">
            <v>-295318335.18000001</v>
          </cell>
          <cell r="E5">
            <v>1</v>
          </cell>
          <cell r="F5">
            <v>2200812320</v>
          </cell>
          <cell r="G5">
            <v>43907</v>
          </cell>
          <cell r="H5">
            <v>315711707</v>
          </cell>
        </row>
        <row r="6">
          <cell r="A6" t="str">
            <v>CAC1396</v>
          </cell>
          <cell r="B6">
            <v>2201135966</v>
          </cell>
          <cell r="C6">
            <v>44522</v>
          </cell>
          <cell r="D6">
            <v>-145000</v>
          </cell>
          <cell r="E6">
            <v>1</v>
          </cell>
          <cell r="F6">
            <v>2200824954</v>
          </cell>
          <cell r="G6">
            <v>43923</v>
          </cell>
          <cell r="H6">
            <v>10912160.84</v>
          </cell>
        </row>
        <row r="7">
          <cell r="A7" t="str">
            <v>CAC1397</v>
          </cell>
          <cell r="B7">
            <v>2201274784</v>
          </cell>
          <cell r="C7">
            <v>44784</v>
          </cell>
          <cell r="D7">
            <v>-145000</v>
          </cell>
          <cell r="E7">
            <v>1</v>
          </cell>
          <cell r="F7">
            <v>2200826393</v>
          </cell>
          <cell r="G7">
            <v>43945</v>
          </cell>
          <cell r="H7">
            <v>310062317.60000002</v>
          </cell>
        </row>
        <row r="8">
          <cell r="A8" t="str">
            <v>CAC1399</v>
          </cell>
          <cell r="B8">
            <v>2201274784</v>
          </cell>
          <cell r="C8">
            <v>44784</v>
          </cell>
          <cell r="D8">
            <v>-145000</v>
          </cell>
          <cell r="E8">
            <v>1</v>
          </cell>
          <cell r="F8">
            <v>2200840499</v>
          </cell>
          <cell r="G8">
            <v>43957</v>
          </cell>
          <cell r="H8">
            <v>24335848.039999999</v>
          </cell>
        </row>
        <row r="9">
          <cell r="A9" t="str">
            <v>CAC1400</v>
          </cell>
          <cell r="B9">
            <v>2201274784</v>
          </cell>
          <cell r="C9">
            <v>44784</v>
          </cell>
          <cell r="D9">
            <v>-145000</v>
          </cell>
          <cell r="E9">
            <v>1</v>
          </cell>
          <cell r="F9">
            <v>2200842308</v>
          </cell>
          <cell r="G9">
            <v>43970</v>
          </cell>
          <cell r="H9">
            <v>313967995.60000002</v>
          </cell>
        </row>
        <row r="10">
          <cell r="A10" t="str">
            <v>CAC1401</v>
          </cell>
          <cell r="B10">
            <v>2201273978</v>
          </cell>
          <cell r="C10">
            <v>44774</v>
          </cell>
          <cell r="D10">
            <v>-145000</v>
          </cell>
          <cell r="E10">
            <v>1</v>
          </cell>
          <cell r="F10">
            <v>2200842372</v>
          </cell>
          <cell r="G10">
            <v>43971</v>
          </cell>
          <cell r="H10">
            <v>28065861.32</v>
          </cell>
        </row>
        <row r="11">
          <cell r="A11" t="str">
            <v>CAC1406</v>
          </cell>
          <cell r="B11">
            <v>2201024627</v>
          </cell>
          <cell r="C11">
            <v>44279</v>
          </cell>
          <cell r="D11">
            <v>-60000</v>
          </cell>
          <cell r="E11">
            <v>2</v>
          </cell>
          <cell r="F11">
            <v>2200862607</v>
          </cell>
          <cell r="G11">
            <v>44005</v>
          </cell>
          <cell r="H11">
            <v>28072525.32</v>
          </cell>
        </row>
        <row r="12">
          <cell r="A12" t="str">
            <v>CAC1406</v>
          </cell>
          <cell r="B12">
            <v>4800043612</v>
          </cell>
          <cell r="C12">
            <v>44187</v>
          </cell>
          <cell r="D12">
            <v>-60000</v>
          </cell>
          <cell r="E12">
            <v>2</v>
          </cell>
          <cell r="F12">
            <v>2200875158</v>
          </cell>
          <cell r="G12">
            <v>44012</v>
          </cell>
          <cell r="H12">
            <v>312356572.60000002</v>
          </cell>
        </row>
        <row r="13">
          <cell r="A13" t="str">
            <v>CAC1407</v>
          </cell>
          <cell r="B13">
            <v>2201273978</v>
          </cell>
          <cell r="C13">
            <v>44774</v>
          </cell>
          <cell r="D13">
            <v>-145000</v>
          </cell>
          <cell r="E13">
            <v>1</v>
          </cell>
          <cell r="F13">
            <v>2200879182</v>
          </cell>
          <cell r="G13">
            <v>44028</v>
          </cell>
          <cell r="H13">
            <v>28060425.260000002</v>
          </cell>
        </row>
        <row r="14">
          <cell r="A14" t="str">
            <v>CAC1409</v>
          </cell>
          <cell r="B14">
            <v>2201024627</v>
          </cell>
          <cell r="C14">
            <v>44279</v>
          </cell>
          <cell r="D14">
            <v>-250000</v>
          </cell>
          <cell r="E14">
            <v>2</v>
          </cell>
          <cell r="F14">
            <v>2200883163</v>
          </cell>
          <cell r="G14">
            <v>44040</v>
          </cell>
          <cell r="H14">
            <v>295318335.18000001</v>
          </cell>
        </row>
        <row r="15">
          <cell r="A15" t="str">
            <v>CAC1409</v>
          </cell>
          <cell r="B15">
            <v>4800043612</v>
          </cell>
          <cell r="C15">
            <v>44187</v>
          </cell>
          <cell r="D15">
            <v>-250000</v>
          </cell>
          <cell r="E15">
            <v>2</v>
          </cell>
          <cell r="F15">
            <v>2200900465</v>
          </cell>
          <cell r="G15">
            <v>44067</v>
          </cell>
          <cell r="H15">
            <v>295094599.18000001</v>
          </cell>
        </row>
        <row r="16">
          <cell r="A16" t="str">
            <v>CAC1411</v>
          </cell>
          <cell r="B16">
            <v>4800050675</v>
          </cell>
          <cell r="C16">
            <v>44491</v>
          </cell>
          <cell r="D16">
            <v>-145000</v>
          </cell>
          <cell r="E16">
            <v>1</v>
          </cell>
          <cell r="F16">
            <v>2200900481</v>
          </cell>
          <cell r="G16">
            <v>44067</v>
          </cell>
          <cell r="H16">
            <v>81105329.200000003</v>
          </cell>
        </row>
        <row r="17">
          <cell r="A17" t="str">
            <v>CAC1414</v>
          </cell>
          <cell r="B17">
            <v>2201273978</v>
          </cell>
          <cell r="C17">
            <v>44774</v>
          </cell>
          <cell r="D17">
            <v>-145000</v>
          </cell>
          <cell r="E17">
            <v>1</v>
          </cell>
          <cell r="F17">
            <v>2200916711</v>
          </cell>
          <cell r="G17">
            <v>44091</v>
          </cell>
          <cell r="H17">
            <v>294701925.18000001</v>
          </cell>
        </row>
        <row r="18">
          <cell r="A18" t="str">
            <v>CAC1415</v>
          </cell>
          <cell r="B18">
            <v>2201273978</v>
          </cell>
          <cell r="C18">
            <v>44774</v>
          </cell>
          <cell r="D18">
            <v>-145000</v>
          </cell>
          <cell r="E18">
            <v>1</v>
          </cell>
          <cell r="F18">
            <v>2200918102</v>
          </cell>
          <cell r="G18">
            <v>44098</v>
          </cell>
          <cell r="H18">
            <v>40556935.439999998</v>
          </cell>
        </row>
        <row r="19">
          <cell r="A19" t="str">
            <v>CAC1416</v>
          </cell>
          <cell r="B19">
            <v>2201273978</v>
          </cell>
          <cell r="C19">
            <v>44774</v>
          </cell>
          <cell r="D19">
            <v>-145000</v>
          </cell>
          <cell r="E19">
            <v>1</v>
          </cell>
          <cell r="F19">
            <v>2200934501</v>
          </cell>
          <cell r="G19">
            <v>44124</v>
          </cell>
          <cell r="H19">
            <v>293993016.62</v>
          </cell>
        </row>
        <row r="20">
          <cell r="A20" t="str">
            <v>CAC1418</v>
          </cell>
          <cell r="B20">
            <v>2201273978</v>
          </cell>
          <cell r="C20">
            <v>44774</v>
          </cell>
          <cell r="D20">
            <v>-145000</v>
          </cell>
          <cell r="E20">
            <v>1</v>
          </cell>
          <cell r="F20">
            <v>2200939824</v>
          </cell>
          <cell r="G20">
            <v>44132</v>
          </cell>
          <cell r="H20">
            <v>47251474.200000003</v>
          </cell>
        </row>
        <row r="21">
          <cell r="A21" t="str">
            <v>CAC1420</v>
          </cell>
          <cell r="B21">
            <v>2201273978</v>
          </cell>
          <cell r="C21">
            <v>44774</v>
          </cell>
          <cell r="D21">
            <v>-145000</v>
          </cell>
          <cell r="E21">
            <v>1</v>
          </cell>
          <cell r="F21">
            <v>2200952598</v>
          </cell>
          <cell r="G21">
            <v>44158</v>
          </cell>
          <cell r="H21">
            <v>296956120.62</v>
          </cell>
        </row>
        <row r="22">
          <cell r="A22" t="str">
            <v>CAC1421</v>
          </cell>
          <cell r="B22">
            <v>4800050675</v>
          </cell>
          <cell r="C22">
            <v>44491</v>
          </cell>
          <cell r="D22">
            <v>-145000</v>
          </cell>
          <cell r="E22">
            <v>1</v>
          </cell>
          <cell r="F22">
            <v>2200968162</v>
          </cell>
          <cell r="G22">
            <v>44166</v>
          </cell>
          <cell r="H22">
            <v>47246888.780000001</v>
          </cell>
        </row>
        <row r="23">
          <cell r="A23" t="str">
            <v>CAC1423</v>
          </cell>
          <cell r="B23">
            <v>2201273978</v>
          </cell>
          <cell r="C23">
            <v>44774</v>
          </cell>
          <cell r="D23">
            <v>-145000</v>
          </cell>
          <cell r="E23">
            <v>1</v>
          </cell>
          <cell r="F23">
            <v>2200970795</v>
          </cell>
          <cell r="G23">
            <v>44180</v>
          </cell>
          <cell r="H23">
            <v>296543963.62</v>
          </cell>
        </row>
        <row r="24">
          <cell r="A24" t="str">
            <v>CAC1424</v>
          </cell>
          <cell r="B24">
            <v>2201273978</v>
          </cell>
          <cell r="C24">
            <v>44774</v>
          </cell>
          <cell r="D24">
            <v>-145000</v>
          </cell>
          <cell r="E24">
            <v>1</v>
          </cell>
          <cell r="F24">
            <v>2200988635</v>
          </cell>
          <cell r="G24">
            <v>44221</v>
          </cell>
          <cell r="H24">
            <v>313047719.31999999</v>
          </cell>
        </row>
        <row r="25">
          <cell r="A25" t="str">
            <v>CAC1426</v>
          </cell>
          <cell r="B25">
            <v>2201274784</v>
          </cell>
          <cell r="C25">
            <v>44784</v>
          </cell>
          <cell r="D25">
            <v>-145000</v>
          </cell>
          <cell r="E25">
            <v>1</v>
          </cell>
          <cell r="F25">
            <v>2201018136</v>
          </cell>
          <cell r="G25">
            <v>44252</v>
          </cell>
          <cell r="H25">
            <v>311333715.31999999</v>
          </cell>
        </row>
        <row r="26">
          <cell r="A26" t="str">
            <v>CAC1430</v>
          </cell>
          <cell r="B26">
            <v>2201024627</v>
          </cell>
          <cell r="C26">
            <v>44279</v>
          </cell>
          <cell r="D26">
            <v>-250000</v>
          </cell>
          <cell r="E26">
            <v>2</v>
          </cell>
          <cell r="F26">
            <v>2201024346</v>
          </cell>
          <cell r="G26">
            <v>44273</v>
          </cell>
          <cell r="H26">
            <v>2079257</v>
          </cell>
        </row>
        <row r="27">
          <cell r="A27" t="str">
            <v>CAC1430</v>
          </cell>
          <cell r="B27">
            <v>4800043612</v>
          </cell>
          <cell r="C27">
            <v>44187</v>
          </cell>
          <cell r="D27">
            <v>-250000</v>
          </cell>
          <cell r="E27">
            <v>2</v>
          </cell>
          <cell r="F27">
            <v>2201024467</v>
          </cell>
          <cell r="G27">
            <v>44278</v>
          </cell>
          <cell r="H27">
            <v>310849779.31999999</v>
          </cell>
        </row>
        <row r="28">
          <cell r="A28" t="str">
            <v>CAC1432</v>
          </cell>
          <cell r="B28">
            <v>2201024627</v>
          </cell>
          <cell r="C28">
            <v>44279</v>
          </cell>
          <cell r="D28">
            <v>-250000</v>
          </cell>
          <cell r="E28">
            <v>2</v>
          </cell>
          <cell r="F28">
            <v>2201024627</v>
          </cell>
          <cell r="G28">
            <v>44279</v>
          </cell>
          <cell r="H28">
            <v>14972095</v>
          </cell>
        </row>
        <row r="29">
          <cell r="A29" t="str">
            <v>CAC1432</v>
          </cell>
          <cell r="B29">
            <v>4800043612</v>
          </cell>
          <cell r="C29">
            <v>44187</v>
          </cell>
          <cell r="D29">
            <v>-250000</v>
          </cell>
          <cell r="E29">
            <v>2</v>
          </cell>
          <cell r="F29">
            <v>2201038725</v>
          </cell>
          <cell r="G29">
            <v>44307</v>
          </cell>
          <cell r="H29">
            <v>120671</v>
          </cell>
        </row>
        <row r="30">
          <cell r="A30" t="str">
            <v>CAC1433</v>
          </cell>
          <cell r="B30">
            <v>4800045060</v>
          </cell>
          <cell r="C30">
            <v>44243</v>
          </cell>
          <cell r="D30">
            <v>-250000</v>
          </cell>
          <cell r="E30">
            <v>1</v>
          </cell>
          <cell r="F30">
            <v>2201039714</v>
          </cell>
          <cell r="G30">
            <v>44313</v>
          </cell>
          <cell r="H30">
            <v>0.88</v>
          </cell>
        </row>
        <row r="31">
          <cell r="A31" t="str">
            <v>CAC1434</v>
          </cell>
          <cell r="B31">
            <v>2201274784</v>
          </cell>
          <cell r="C31">
            <v>44784</v>
          </cell>
          <cell r="D31">
            <v>-145000</v>
          </cell>
          <cell r="E31">
            <v>1</v>
          </cell>
          <cell r="F31">
            <v>2201052507</v>
          </cell>
          <cell r="G31">
            <v>44341</v>
          </cell>
          <cell r="H31">
            <v>367466</v>
          </cell>
        </row>
        <row r="32">
          <cell r="A32" t="str">
            <v>CAC1435</v>
          </cell>
          <cell r="B32">
            <v>2201024627</v>
          </cell>
          <cell r="C32">
            <v>44279</v>
          </cell>
          <cell r="D32">
            <v>-250000</v>
          </cell>
          <cell r="E32">
            <v>2</v>
          </cell>
          <cell r="F32">
            <v>2201092105</v>
          </cell>
          <cell r="G32">
            <v>44425</v>
          </cell>
          <cell r="H32">
            <v>19411525</v>
          </cell>
        </row>
        <row r="33">
          <cell r="A33" t="str">
            <v>CAC1435</v>
          </cell>
          <cell r="B33">
            <v>4800043612</v>
          </cell>
          <cell r="C33">
            <v>44187</v>
          </cell>
          <cell r="D33">
            <v>-250000</v>
          </cell>
          <cell r="E33">
            <v>2</v>
          </cell>
          <cell r="F33">
            <v>2201105536</v>
          </cell>
          <cell r="G33">
            <v>44442</v>
          </cell>
          <cell r="H33">
            <v>593395</v>
          </cell>
        </row>
        <row r="34">
          <cell r="A34" t="str">
            <v>CAC1437</v>
          </cell>
          <cell r="B34">
            <v>2201024627</v>
          </cell>
          <cell r="C34">
            <v>44279</v>
          </cell>
          <cell r="D34">
            <v>-250000</v>
          </cell>
          <cell r="E34">
            <v>2</v>
          </cell>
          <cell r="F34">
            <v>2201120600</v>
          </cell>
          <cell r="G34">
            <v>44480</v>
          </cell>
          <cell r="H34">
            <v>49762223</v>
          </cell>
        </row>
        <row r="35">
          <cell r="A35" t="str">
            <v>CAC1437</v>
          </cell>
          <cell r="B35">
            <v>4800043612</v>
          </cell>
          <cell r="C35">
            <v>44187</v>
          </cell>
          <cell r="D35">
            <v>-250000</v>
          </cell>
          <cell r="E35">
            <v>2</v>
          </cell>
          <cell r="F35">
            <v>2201125409</v>
          </cell>
          <cell r="G35">
            <v>44496</v>
          </cell>
          <cell r="H35">
            <v>155060</v>
          </cell>
        </row>
        <row r="36">
          <cell r="A36" t="str">
            <v>CAC1439</v>
          </cell>
          <cell r="B36">
            <v>2201024627</v>
          </cell>
          <cell r="C36">
            <v>44279</v>
          </cell>
          <cell r="D36">
            <v>-250000</v>
          </cell>
          <cell r="E36">
            <v>2</v>
          </cell>
          <cell r="F36">
            <v>2201135966</v>
          </cell>
          <cell r="G36">
            <v>44522</v>
          </cell>
          <cell r="H36">
            <v>1297256</v>
          </cell>
        </row>
        <row r="37">
          <cell r="A37" t="str">
            <v>CAC1439</v>
          </cell>
          <cell r="B37">
            <v>4800043612</v>
          </cell>
          <cell r="C37">
            <v>44187</v>
          </cell>
          <cell r="D37">
            <v>-250000</v>
          </cell>
          <cell r="E37">
            <v>2</v>
          </cell>
          <cell r="F37">
            <v>2201166660</v>
          </cell>
          <cell r="G37">
            <v>44568</v>
          </cell>
          <cell r="H37">
            <v>9603657</v>
          </cell>
        </row>
        <row r="38">
          <cell r="A38" t="str">
            <v>CAC1440</v>
          </cell>
          <cell r="B38">
            <v>2201024627</v>
          </cell>
          <cell r="C38">
            <v>44279</v>
          </cell>
          <cell r="D38">
            <v>-250000</v>
          </cell>
          <cell r="E38">
            <v>2</v>
          </cell>
          <cell r="F38">
            <v>2201203597</v>
          </cell>
          <cell r="G38">
            <v>44649</v>
          </cell>
          <cell r="H38">
            <v>2751758</v>
          </cell>
        </row>
        <row r="39">
          <cell r="A39" t="str">
            <v>CAC1440</v>
          </cell>
          <cell r="B39">
            <v>4800043612</v>
          </cell>
          <cell r="C39">
            <v>44187</v>
          </cell>
          <cell r="D39">
            <v>-250000</v>
          </cell>
          <cell r="E39">
            <v>2</v>
          </cell>
          <cell r="F39">
            <v>2201215327</v>
          </cell>
          <cell r="G39">
            <v>44677</v>
          </cell>
          <cell r="H39">
            <v>51728204.219999999</v>
          </cell>
        </row>
        <row r="40">
          <cell r="A40" t="str">
            <v>CAC1441</v>
          </cell>
          <cell r="B40">
            <v>2201024627</v>
          </cell>
          <cell r="C40">
            <v>44279</v>
          </cell>
          <cell r="D40">
            <v>-56600</v>
          </cell>
          <cell r="E40">
            <v>2</v>
          </cell>
          <cell r="F40">
            <v>2201230558</v>
          </cell>
          <cell r="G40">
            <v>44705</v>
          </cell>
          <cell r="H40">
            <v>50980213</v>
          </cell>
        </row>
        <row r="41">
          <cell r="A41" t="str">
            <v>CAC1441</v>
          </cell>
          <cell r="B41">
            <v>4800043612</v>
          </cell>
          <cell r="C41">
            <v>44187</v>
          </cell>
          <cell r="D41">
            <v>-56600</v>
          </cell>
          <cell r="E41">
            <v>2</v>
          </cell>
          <cell r="F41">
            <v>2201248102</v>
          </cell>
          <cell r="G41">
            <v>44736</v>
          </cell>
          <cell r="H41">
            <v>2822526</v>
          </cell>
        </row>
        <row r="42">
          <cell r="A42" t="str">
            <v>CAC1443</v>
          </cell>
          <cell r="B42">
            <v>2201024627</v>
          </cell>
          <cell r="C42">
            <v>44279</v>
          </cell>
          <cell r="D42">
            <v>-250000</v>
          </cell>
          <cell r="E42">
            <v>2</v>
          </cell>
          <cell r="F42">
            <v>2201257646</v>
          </cell>
          <cell r="G42">
            <v>44742</v>
          </cell>
          <cell r="H42">
            <v>80188</v>
          </cell>
        </row>
        <row r="43">
          <cell r="A43" t="str">
            <v>CAC1443</v>
          </cell>
          <cell r="B43">
            <v>4800043612</v>
          </cell>
          <cell r="C43">
            <v>44187</v>
          </cell>
          <cell r="D43">
            <v>-250000</v>
          </cell>
          <cell r="E43">
            <v>2</v>
          </cell>
          <cell r="F43">
            <v>2201259514</v>
          </cell>
          <cell r="G43">
            <v>44757</v>
          </cell>
          <cell r="H43">
            <v>540417</v>
          </cell>
        </row>
        <row r="44">
          <cell r="A44" t="str">
            <v>CAC1444</v>
          </cell>
          <cell r="B44">
            <v>2201274784</v>
          </cell>
          <cell r="C44">
            <v>44784</v>
          </cell>
          <cell r="D44">
            <v>-16451063</v>
          </cell>
          <cell r="E44">
            <v>1</v>
          </cell>
          <cell r="F44">
            <v>2201260054</v>
          </cell>
          <cell r="G44">
            <v>44760</v>
          </cell>
          <cell r="H44">
            <v>85866183</v>
          </cell>
        </row>
        <row r="45">
          <cell r="A45" t="str">
            <v>CAC1445</v>
          </cell>
          <cell r="B45">
            <v>2201024627</v>
          </cell>
          <cell r="C45">
            <v>44279</v>
          </cell>
          <cell r="D45">
            <v>-60000</v>
          </cell>
          <cell r="E45">
            <v>2</v>
          </cell>
          <cell r="F45">
            <v>2201273978</v>
          </cell>
          <cell r="G45">
            <v>44774</v>
          </cell>
          <cell r="H45">
            <v>163486338</v>
          </cell>
        </row>
        <row r="46">
          <cell r="A46" t="str">
            <v>CAC1445</v>
          </cell>
          <cell r="B46">
            <v>4800043612</v>
          </cell>
          <cell r="C46">
            <v>44187</v>
          </cell>
          <cell r="D46">
            <v>-60000</v>
          </cell>
          <cell r="E46">
            <v>2</v>
          </cell>
          <cell r="F46">
            <v>2201274784</v>
          </cell>
          <cell r="G46">
            <v>44784</v>
          </cell>
          <cell r="H46">
            <v>43323244.439999998</v>
          </cell>
        </row>
        <row r="47">
          <cell r="A47" t="str">
            <v>CAC1446</v>
          </cell>
          <cell r="B47">
            <v>2201024627</v>
          </cell>
          <cell r="C47">
            <v>44279</v>
          </cell>
          <cell r="D47">
            <v>-250000</v>
          </cell>
          <cell r="E47">
            <v>2</v>
          </cell>
          <cell r="F47">
            <v>2201276255</v>
          </cell>
          <cell r="G47">
            <v>44790</v>
          </cell>
          <cell r="H47">
            <v>526682</v>
          </cell>
        </row>
        <row r="48">
          <cell r="A48" t="str">
            <v>CAC1446</v>
          </cell>
          <cell r="B48">
            <v>4800043612</v>
          </cell>
          <cell r="C48">
            <v>44187</v>
          </cell>
          <cell r="D48">
            <v>-250000</v>
          </cell>
          <cell r="E48">
            <v>2</v>
          </cell>
          <cell r="F48">
            <v>2201276951</v>
          </cell>
          <cell r="G48">
            <v>44799</v>
          </cell>
          <cell r="H48">
            <v>2365009</v>
          </cell>
        </row>
        <row r="49">
          <cell r="A49" t="str">
            <v>CAC1465</v>
          </cell>
          <cell r="B49">
            <v>2201024627</v>
          </cell>
          <cell r="C49">
            <v>44279</v>
          </cell>
          <cell r="D49">
            <v>-250000</v>
          </cell>
          <cell r="E49">
            <v>2</v>
          </cell>
          <cell r="F49">
            <v>2201289608</v>
          </cell>
          <cell r="G49">
            <v>44813</v>
          </cell>
          <cell r="H49">
            <v>7952263</v>
          </cell>
        </row>
        <row r="50">
          <cell r="A50" t="str">
            <v>CAC1465</v>
          </cell>
          <cell r="B50">
            <v>4800043612</v>
          </cell>
          <cell r="C50">
            <v>44187</v>
          </cell>
          <cell r="D50">
            <v>-250000</v>
          </cell>
          <cell r="E50">
            <v>2</v>
          </cell>
          <cell r="F50">
            <v>2201290539</v>
          </cell>
          <cell r="G50">
            <v>44825</v>
          </cell>
          <cell r="H50">
            <v>3039440</v>
          </cell>
        </row>
        <row r="51">
          <cell r="A51" t="str">
            <v>CAC1486</v>
          </cell>
          <cell r="B51">
            <v>2200900481</v>
          </cell>
          <cell r="C51">
            <v>44067</v>
          </cell>
          <cell r="D51">
            <v>-40556935.439999998</v>
          </cell>
          <cell r="E51">
            <v>1</v>
          </cell>
          <cell r="F51">
            <v>2201302171</v>
          </cell>
          <cell r="G51">
            <v>44832</v>
          </cell>
          <cell r="H51">
            <v>202883</v>
          </cell>
        </row>
        <row r="52">
          <cell r="A52" t="str">
            <v>CAC231</v>
          </cell>
          <cell r="B52">
            <v>2200840499</v>
          </cell>
          <cell r="C52">
            <v>43957</v>
          </cell>
          <cell r="D52">
            <v>-24335848.039999999</v>
          </cell>
          <cell r="E52">
            <v>1</v>
          </cell>
          <cell r="F52">
            <v>2201340815</v>
          </cell>
          <cell r="G52">
            <v>44937</v>
          </cell>
          <cell r="H52">
            <v>40518533</v>
          </cell>
        </row>
        <row r="53">
          <cell r="A53" t="str">
            <v>CAC244</v>
          </cell>
          <cell r="B53">
            <v>2200812320</v>
          </cell>
          <cell r="C53">
            <v>43907</v>
          </cell>
          <cell r="D53">
            <v>-315711707</v>
          </cell>
          <cell r="E53">
            <v>1</v>
          </cell>
          <cell r="F53">
            <v>2201362896</v>
          </cell>
          <cell r="G53">
            <v>44984</v>
          </cell>
          <cell r="H53">
            <v>36750016.140000001</v>
          </cell>
        </row>
        <row r="54">
          <cell r="A54" t="str">
            <v>CAC264</v>
          </cell>
          <cell r="B54">
            <v>2201257646</v>
          </cell>
          <cell r="C54">
            <v>44742</v>
          </cell>
          <cell r="D54">
            <v>-31976</v>
          </cell>
          <cell r="E54">
            <v>2</v>
          </cell>
          <cell r="F54">
            <v>2201366197</v>
          </cell>
          <cell r="G54">
            <v>45007</v>
          </cell>
          <cell r="H54">
            <v>6523415</v>
          </cell>
        </row>
        <row r="55">
          <cell r="A55" t="str">
            <v>CAC264</v>
          </cell>
          <cell r="B55">
            <v>2201274784</v>
          </cell>
          <cell r="C55">
            <v>44784</v>
          </cell>
          <cell r="D55">
            <v>-25124</v>
          </cell>
          <cell r="E55">
            <v>2</v>
          </cell>
          <cell r="F55">
            <v>2201366612</v>
          </cell>
          <cell r="G55">
            <v>45009</v>
          </cell>
          <cell r="H55">
            <v>710806</v>
          </cell>
        </row>
        <row r="56">
          <cell r="A56" t="str">
            <v>CAC351</v>
          </cell>
          <cell r="B56">
            <v>2200842372</v>
          </cell>
          <cell r="C56">
            <v>43971</v>
          </cell>
          <cell r="D56">
            <v>-28065861.32</v>
          </cell>
          <cell r="E56">
            <v>1</v>
          </cell>
          <cell r="F56">
            <v>2201374820</v>
          </cell>
          <cell r="G56">
            <v>45014</v>
          </cell>
          <cell r="H56">
            <v>10306667</v>
          </cell>
        </row>
        <row r="57">
          <cell r="A57" t="str">
            <v>CAC355</v>
          </cell>
          <cell r="B57">
            <v>2200826393</v>
          </cell>
          <cell r="C57">
            <v>43945</v>
          </cell>
          <cell r="D57">
            <v>-310062317.60000002</v>
          </cell>
          <cell r="E57">
            <v>1</v>
          </cell>
          <cell r="F57">
            <v>2201374825</v>
          </cell>
          <cell r="G57">
            <v>45014</v>
          </cell>
          <cell r="H57">
            <v>26180585</v>
          </cell>
        </row>
        <row r="58">
          <cell r="A58" t="str">
            <v>CAC39</v>
          </cell>
          <cell r="B58">
            <v>2200812017</v>
          </cell>
          <cell r="C58">
            <v>43903</v>
          </cell>
          <cell r="D58">
            <v>-142719081.68000001</v>
          </cell>
          <cell r="E58">
            <v>1</v>
          </cell>
          <cell r="F58">
            <v>2201409161</v>
          </cell>
          <cell r="G58">
            <v>45113</v>
          </cell>
          <cell r="H58">
            <v>75072</v>
          </cell>
        </row>
        <row r="59">
          <cell r="A59" t="str">
            <v>CAC40</v>
          </cell>
          <cell r="B59">
            <v>2200824954</v>
          </cell>
          <cell r="C59">
            <v>43923</v>
          </cell>
          <cell r="D59">
            <v>-10912160.84</v>
          </cell>
          <cell r="E59">
            <v>1</v>
          </cell>
          <cell r="F59">
            <v>2201418755</v>
          </cell>
          <cell r="G59">
            <v>45135</v>
          </cell>
          <cell r="H59">
            <v>5665688</v>
          </cell>
        </row>
        <row r="60">
          <cell r="A60" t="str">
            <v>CAC459</v>
          </cell>
          <cell r="B60">
            <v>2201135966</v>
          </cell>
          <cell r="C60">
            <v>44522</v>
          </cell>
          <cell r="D60">
            <v>-922900</v>
          </cell>
          <cell r="E60">
            <v>1</v>
          </cell>
          <cell r="F60">
            <v>4800044365</v>
          </cell>
          <cell r="G60">
            <v>44216</v>
          </cell>
          <cell r="H60">
            <v>47247946</v>
          </cell>
        </row>
        <row r="61">
          <cell r="A61" t="str">
            <v>CAC461</v>
          </cell>
          <cell r="B61">
            <v>2201135966</v>
          </cell>
          <cell r="C61">
            <v>44522</v>
          </cell>
          <cell r="D61">
            <v>-140800</v>
          </cell>
          <cell r="E61">
            <v>1</v>
          </cell>
          <cell r="F61">
            <v>4800045060</v>
          </cell>
          <cell r="G61">
            <v>44243</v>
          </cell>
          <cell r="H61">
            <v>63709360</v>
          </cell>
        </row>
        <row r="62">
          <cell r="A62" t="str">
            <v>CAC462</v>
          </cell>
          <cell r="B62">
            <v>2201135966</v>
          </cell>
          <cell r="C62">
            <v>44522</v>
          </cell>
          <cell r="D62">
            <v>-20000</v>
          </cell>
          <cell r="E62">
            <v>1</v>
          </cell>
          <cell r="F62">
            <v>4800046872</v>
          </cell>
          <cell r="G62">
            <v>44300</v>
          </cell>
          <cell r="H62">
            <v>62810927</v>
          </cell>
        </row>
        <row r="63">
          <cell r="A63" t="str">
            <v>CAC463</v>
          </cell>
          <cell r="B63">
            <v>2201135966</v>
          </cell>
          <cell r="C63">
            <v>44522</v>
          </cell>
          <cell r="D63">
            <v>-18619</v>
          </cell>
          <cell r="E63">
            <v>1</v>
          </cell>
          <cell r="F63">
            <v>4800047572</v>
          </cell>
          <cell r="G63">
            <v>44335</v>
          </cell>
          <cell r="H63">
            <v>84755671</v>
          </cell>
        </row>
        <row r="64">
          <cell r="A64" t="str">
            <v>CAC464</v>
          </cell>
          <cell r="B64">
            <v>2200879182</v>
          </cell>
          <cell r="C64">
            <v>44028</v>
          </cell>
          <cell r="D64">
            <v>-28060425.260000002</v>
          </cell>
          <cell r="E64">
            <v>1</v>
          </cell>
          <cell r="F64">
            <v>4800047583</v>
          </cell>
          <cell r="G64">
            <v>44335</v>
          </cell>
          <cell r="H64">
            <v>2386934</v>
          </cell>
        </row>
        <row r="65">
          <cell r="A65" t="str">
            <v>CAC465</v>
          </cell>
          <cell r="B65">
            <v>2200842308</v>
          </cell>
          <cell r="C65">
            <v>43970</v>
          </cell>
          <cell r="D65">
            <v>-313967995.60000002</v>
          </cell>
          <cell r="E65">
            <v>1</v>
          </cell>
          <cell r="F65">
            <v>4800048125</v>
          </cell>
          <cell r="G65">
            <v>44358</v>
          </cell>
          <cell r="H65">
            <v>27618541</v>
          </cell>
        </row>
        <row r="66">
          <cell r="A66" t="str">
            <v>CAC745</v>
          </cell>
          <cell r="B66">
            <v>2200862607</v>
          </cell>
          <cell r="C66">
            <v>44005</v>
          </cell>
          <cell r="D66">
            <v>-28072525.32</v>
          </cell>
          <cell r="E66">
            <v>1</v>
          </cell>
          <cell r="F66">
            <v>4800048974</v>
          </cell>
          <cell r="G66">
            <v>44407</v>
          </cell>
          <cell r="H66">
            <v>2982586</v>
          </cell>
        </row>
        <row r="67">
          <cell r="A67" t="str">
            <v>CAC801</v>
          </cell>
          <cell r="B67">
            <v>2200875158</v>
          </cell>
          <cell r="C67">
            <v>44012</v>
          </cell>
          <cell r="D67">
            <v>-312356572.60000002</v>
          </cell>
          <cell r="E67">
            <v>1</v>
          </cell>
          <cell r="F67">
            <v>4800049840</v>
          </cell>
          <cell r="G67">
            <v>44439</v>
          </cell>
          <cell r="H67">
            <v>1544460</v>
          </cell>
        </row>
        <row r="68">
          <cell r="A68" t="str">
            <v>FESB1001</v>
          </cell>
          <cell r="B68">
            <v>2201273978</v>
          </cell>
          <cell r="C68">
            <v>44774</v>
          </cell>
          <cell r="D68">
            <v>-70314</v>
          </cell>
          <cell r="E68">
            <v>1</v>
          </cell>
          <cell r="F68">
            <v>4800049953</v>
          </cell>
          <cell r="G68">
            <v>44455</v>
          </cell>
          <cell r="H68">
            <v>2024483</v>
          </cell>
        </row>
        <row r="69">
          <cell r="A69" t="str">
            <v>FESB1012</v>
          </cell>
          <cell r="B69">
            <v>2201273978</v>
          </cell>
          <cell r="C69">
            <v>44774</v>
          </cell>
          <cell r="D69">
            <v>-18089</v>
          </cell>
          <cell r="E69">
            <v>1</v>
          </cell>
          <cell r="F69">
            <v>4800049995</v>
          </cell>
          <cell r="G69">
            <v>44459</v>
          </cell>
          <cell r="H69">
            <v>216994</v>
          </cell>
        </row>
        <row r="70">
          <cell r="A70" t="str">
            <v>FESB1026</v>
          </cell>
          <cell r="B70">
            <v>2201273978</v>
          </cell>
          <cell r="C70">
            <v>44774</v>
          </cell>
          <cell r="D70">
            <v>-90158</v>
          </cell>
          <cell r="E70">
            <v>1</v>
          </cell>
          <cell r="F70">
            <v>4800050675</v>
          </cell>
          <cell r="G70">
            <v>44491</v>
          </cell>
          <cell r="H70">
            <v>25687320</v>
          </cell>
        </row>
        <row r="71">
          <cell r="A71" t="str">
            <v>FESB1027</v>
          </cell>
          <cell r="B71">
            <v>2201273978</v>
          </cell>
          <cell r="C71">
            <v>44774</v>
          </cell>
          <cell r="D71">
            <v>-978164</v>
          </cell>
          <cell r="E71">
            <v>1</v>
          </cell>
          <cell r="F71">
            <v>4800051149</v>
          </cell>
          <cell r="G71">
            <v>44500</v>
          </cell>
          <cell r="H71">
            <v>1518958</v>
          </cell>
        </row>
        <row r="72">
          <cell r="A72" t="str">
            <v>FESB1028</v>
          </cell>
          <cell r="B72">
            <v>2201120600</v>
          </cell>
          <cell r="C72">
            <v>44480</v>
          </cell>
          <cell r="D72">
            <v>-352962</v>
          </cell>
          <cell r="E72">
            <v>1</v>
          </cell>
          <cell r="F72">
            <v>4800052915</v>
          </cell>
          <cell r="G72">
            <v>44592</v>
          </cell>
          <cell r="H72">
            <v>161664</v>
          </cell>
        </row>
        <row r="73">
          <cell r="A73" t="str">
            <v>FESB1032</v>
          </cell>
          <cell r="B73">
            <v>2201273978</v>
          </cell>
          <cell r="C73">
            <v>44774</v>
          </cell>
          <cell r="D73">
            <v>-575461</v>
          </cell>
          <cell r="E73">
            <v>1</v>
          </cell>
          <cell r="F73">
            <v>4800052916</v>
          </cell>
          <cell r="G73">
            <v>44592</v>
          </cell>
          <cell r="H73">
            <v>80832</v>
          </cell>
        </row>
        <row r="74">
          <cell r="A74" t="str">
            <v>FESB1036</v>
          </cell>
          <cell r="B74">
            <v>2201273978</v>
          </cell>
          <cell r="C74">
            <v>44774</v>
          </cell>
          <cell r="D74">
            <v>-217634</v>
          </cell>
          <cell r="E74">
            <v>1</v>
          </cell>
          <cell r="F74">
            <v>4800053040</v>
          </cell>
          <cell r="G74">
            <v>44608</v>
          </cell>
          <cell r="H74">
            <v>68384216</v>
          </cell>
        </row>
        <row r="75">
          <cell r="A75" t="str">
            <v>FESB1038</v>
          </cell>
          <cell r="B75">
            <v>2201273978</v>
          </cell>
          <cell r="C75">
            <v>44774</v>
          </cell>
          <cell r="D75">
            <v>-7879270</v>
          </cell>
          <cell r="E75">
            <v>1</v>
          </cell>
          <cell r="F75">
            <v>4800053661</v>
          </cell>
          <cell r="G75">
            <v>44620</v>
          </cell>
          <cell r="H75">
            <v>320832</v>
          </cell>
        </row>
        <row r="76">
          <cell r="A76" t="str">
            <v>FESB1039</v>
          </cell>
          <cell r="B76">
            <v>4800047583</v>
          </cell>
          <cell r="C76">
            <v>44335</v>
          </cell>
          <cell r="D76">
            <v>-216994</v>
          </cell>
          <cell r="E76">
            <v>1</v>
          </cell>
          <cell r="F76">
            <v>4800053865</v>
          </cell>
          <cell r="G76">
            <v>44637</v>
          </cell>
          <cell r="H76">
            <v>5930482</v>
          </cell>
        </row>
        <row r="77">
          <cell r="A77" t="str">
            <v>FESB1041</v>
          </cell>
          <cell r="B77">
            <v>2201273978</v>
          </cell>
          <cell r="C77">
            <v>44774</v>
          </cell>
          <cell r="D77">
            <v>-111915</v>
          </cell>
          <cell r="E77">
            <v>1</v>
          </cell>
          <cell r="F77">
            <v>4800062479</v>
          </cell>
          <cell r="G77">
            <v>45321</v>
          </cell>
          <cell r="H77">
            <v>1193548</v>
          </cell>
        </row>
        <row r="78">
          <cell r="A78" t="str">
            <v>FESB1042</v>
          </cell>
          <cell r="B78">
            <v>2201273978</v>
          </cell>
          <cell r="C78">
            <v>44774</v>
          </cell>
          <cell r="D78">
            <v>-67200</v>
          </cell>
          <cell r="E78">
            <v>1</v>
          </cell>
          <cell r="F78">
            <v>4800062759</v>
          </cell>
          <cell r="G78">
            <v>45341</v>
          </cell>
          <cell r="H78">
            <v>1033770</v>
          </cell>
        </row>
        <row r="79">
          <cell r="A79" t="str">
            <v>FESB1043</v>
          </cell>
          <cell r="B79">
            <v>2201273978</v>
          </cell>
          <cell r="C79">
            <v>44774</v>
          </cell>
          <cell r="D79">
            <v>-69430</v>
          </cell>
          <cell r="E79">
            <v>1</v>
          </cell>
          <cell r="F79" t="str">
            <v>Total general</v>
          </cell>
          <cell r="H79">
            <v>5478632557.9200001</v>
          </cell>
        </row>
        <row r="80">
          <cell r="A80" t="str">
            <v>FESB1046</v>
          </cell>
          <cell r="B80">
            <v>2201273978</v>
          </cell>
          <cell r="C80">
            <v>44774</v>
          </cell>
          <cell r="D80">
            <v>-40662</v>
          </cell>
          <cell r="E80">
            <v>1</v>
          </cell>
        </row>
        <row r="81">
          <cell r="A81" t="str">
            <v>FESB1051</v>
          </cell>
          <cell r="B81">
            <v>2201273978</v>
          </cell>
          <cell r="C81">
            <v>44774</v>
          </cell>
          <cell r="D81">
            <v>-103924</v>
          </cell>
          <cell r="E81">
            <v>1</v>
          </cell>
        </row>
        <row r="82">
          <cell r="A82" t="str">
            <v>FESB1059</v>
          </cell>
          <cell r="B82">
            <v>2201273978</v>
          </cell>
          <cell r="C82">
            <v>44774</v>
          </cell>
          <cell r="D82">
            <v>-107730</v>
          </cell>
          <cell r="E82">
            <v>1</v>
          </cell>
        </row>
        <row r="83">
          <cell r="A83" t="str">
            <v>FESB1061</v>
          </cell>
          <cell r="B83">
            <v>2201092105</v>
          </cell>
          <cell r="C83">
            <v>44425</v>
          </cell>
          <cell r="D83">
            <v>-406462</v>
          </cell>
          <cell r="E83">
            <v>1</v>
          </cell>
        </row>
        <row r="84">
          <cell r="A84" t="str">
            <v>FESB108</v>
          </cell>
          <cell r="B84">
            <v>2201024627</v>
          </cell>
          <cell r="C84">
            <v>44279</v>
          </cell>
          <cell r="D84">
            <v>-30445</v>
          </cell>
          <cell r="E84">
            <v>1</v>
          </cell>
        </row>
        <row r="85">
          <cell r="A85" t="str">
            <v>FESB1086</v>
          </cell>
          <cell r="B85">
            <v>2201274784</v>
          </cell>
          <cell r="C85">
            <v>44784</v>
          </cell>
          <cell r="D85">
            <v>-88908</v>
          </cell>
          <cell r="E85">
            <v>1</v>
          </cell>
        </row>
        <row r="86">
          <cell r="A86" t="str">
            <v>FESB1087</v>
          </cell>
          <cell r="B86">
            <v>2201273978</v>
          </cell>
          <cell r="C86">
            <v>44774</v>
          </cell>
          <cell r="D86">
            <v>-172036</v>
          </cell>
          <cell r="E86">
            <v>1</v>
          </cell>
        </row>
        <row r="87">
          <cell r="A87" t="str">
            <v>FESB109</v>
          </cell>
          <cell r="B87">
            <v>2201024627</v>
          </cell>
          <cell r="C87">
            <v>44279</v>
          </cell>
          <cell r="D87">
            <v>-41511</v>
          </cell>
          <cell r="E87">
            <v>1</v>
          </cell>
        </row>
        <row r="88">
          <cell r="A88" t="str">
            <v>FESB1092</v>
          </cell>
          <cell r="B88">
            <v>2201273978</v>
          </cell>
          <cell r="C88">
            <v>44774</v>
          </cell>
          <cell r="D88">
            <v>-119783</v>
          </cell>
          <cell r="E88">
            <v>1</v>
          </cell>
        </row>
        <row r="89">
          <cell r="A89" t="str">
            <v>FESB1094</v>
          </cell>
          <cell r="B89">
            <v>2201274784</v>
          </cell>
          <cell r="C89">
            <v>44784</v>
          </cell>
          <cell r="D89">
            <v>-78377</v>
          </cell>
          <cell r="E89">
            <v>1</v>
          </cell>
        </row>
        <row r="90">
          <cell r="A90" t="str">
            <v>FESB1095</v>
          </cell>
          <cell r="B90">
            <v>2201092105</v>
          </cell>
          <cell r="C90">
            <v>44425</v>
          </cell>
          <cell r="D90">
            <v>-75743</v>
          </cell>
          <cell r="E90">
            <v>1</v>
          </cell>
        </row>
        <row r="91">
          <cell r="A91" t="str">
            <v>FESB1109</v>
          </cell>
          <cell r="B91">
            <v>2201120600</v>
          </cell>
          <cell r="C91">
            <v>44480</v>
          </cell>
          <cell r="D91">
            <v>-537380</v>
          </cell>
          <cell r="E91">
            <v>2</v>
          </cell>
        </row>
        <row r="92">
          <cell r="A92" t="str">
            <v>FESB1109</v>
          </cell>
          <cell r="B92">
            <v>4800047583</v>
          </cell>
          <cell r="C92">
            <v>44335</v>
          </cell>
          <cell r="D92">
            <v>-1622350</v>
          </cell>
          <cell r="E92">
            <v>2</v>
          </cell>
        </row>
        <row r="93">
          <cell r="A93" t="str">
            <v>FESB111</v>
          </cell>
          <cell r="B93">
            <v>2201024627</v>
          </cell>
          <cell r="C93">
            <v>44279</v>
          </cell>
          <cell r="D93">
            <v>-43344</v>
          </cell>
          <cell r="E93">
            <v>1</v>
          </cell>
        </row>
        <row r="94">
          <cell r="A94" t="str">
            <v>FESB1110</v>
          </cell>
          <cell r="B94">
            <v>2201092105</v>
          </cell>
          <cell r="C94">
            <v>44425</v>
          </cell>
          <cell r="D94">
            <v>-69510</v>
          </cell>
          <cell r="E94">
            <v>1</v>
          </cell>
        </row>
        <row r="95">
          <cell r="A95" t="str">
            <v>FESB112</v>
          </cell>
          <cell r="B95">
            <v>2201024627</v>
          </cell>
          <cell r="C95">
            <v>44279</v>
          </cell>
          <cell r="D95">
            <v>-152729</v>
          </cell>
          <cell r="E95">
            <v>1</v>
          </cell>
        </row>
        <row r="96">
          <cell r="A96" t="str">
            <v>FESB113</v>
          </cell>
          <cell r="B96">
            <v>2201024627</v>
          </cell>
          <cell r="C96">
            <v>44279</v>
          </cell>
          <cell r="D96">
            <v>-52583</v>
          </cell>
          <cell r="E96">
            <v>1</v>
          </cell>
        </row>
        <row r="97">
          <cell r="A97" t="str">
            <v>FESB1136</v>
          </cell>
          <cell r="B97">
            <v>2201273978</v>
          </cell>
          <cell r="C97">
            <v>44774</v>
          </cell>
          <cell r="D97">
            <v>-53260</v>
          </cell>
          <cell r="E97">
            <v>1</v>
          </cell>
        </row>
        <row r="98">
          <cell r="A98" t="str">
            <v>FESB114</v>
          </cell>
          <cell r="B98">
            <v>2201362896</v>
          </cell>
          <cell r="C98">
            <v>44984</v>
          </cell>
          <cell r="D98">
            <v>-136115</v>
          </cell>
          <cell r="E98">
            <v>1</v>
          </cell>
        </row>
        <row r="99">
          <cell r="A99" t="str">
            <v>FESB1140</v>
          </cell>
          <cell r="B99">
            <v>2201273978</v>
          </cell>
          <cell r="C99">
            <v>44774</v>
          </cell>
          <cell r="D99">
            <v>-32955</v>
          </cell>
          <cell r="E99">
            <v>1</v>
          </cell>
        </row>
        <row r="100">
          <cell r="A100" t="str">
            <v>FESB115</v>
          </cell>
          <cell r="B100">
            <v>2201362896</v>
          </cell>
          <cell r="C100">
            <v>44984</v>
          </cell>
          <cell r="D100">
            <v>-25073</v>
          </cell>
          <cell r="E100">
            <v>1</v>
          </cell>
        </row>
        <row r="101">
          <cell r="A101" t="str">
            <v>FESB1157</v>
          </cell>
          <cell r="B101">
            <v>2201092105</v>
          </cell>
          <cell r="C101">
            <v>44425</v>
          </cell>
          <cell r="D101">
            <v>-108590</v>
          </cell>
          <cell r="E101">
            <v>1</v>
          </cell>
        </row>
        <row r="102">
          <cell r="A102" t="str">
            <v>FESB116</v>
          </cell>
          <cell r="B102">
            <v>2201024627</v>
          </cell>
          <cell r="C102">
            <v>44279</v>
          </cell>
          <cell r="D102">
            <v>-44407</v>
          </cell>
          <cell r="E102">
            <v>1</v>
          </cell>
        </row>
        <row r="103">
          <cell r="A103" t="str">
            <v>FESB1161</v>
          </cell>
          <cell r="B103">
            <v>2201092105</v>
          </cell>
          <cell r="C103">
            <v>44425</v>
          </cell>
          <cell r="D103">
            <v>-249025</v>
          </cell>
          <cell r="E103">
            <v>1</v>
          </cell>
        </row>
        <row r="104">
          <cell r="A104" t="str">
            <v>FESB117</v>
          </cell>
          <cell r="B104">
            <v>4800048974</v>
          </cell>
          <cell r="C104">
            <v>44407</v>
          </cell>
          <cell r="D104">
            <v>-365713</v>
          </cell>
          <cell r="E104">
            <v>2</v>
          </cell>
        </row>
        <row r="105">
          <cell r="A105" t="str">
            <v>FESB117</v>
          </cell>
          <cell r="B105">
            <v>4800051803</v>
          </cell>
          <cell r="C105">
            <v>44530</v>
          </cell>
          <cell r="D105">
            <v>-123517</v>
          </cell>
          <cell r="E105">
            <v>2</v>
          </cell>
        </row>
        <row r="106">
          <cell r="A106" t="str">
            <v>FESB1172</v>
          </cell>
          <cell r="B106">
            <v>2201092105</v>
          </cell>
          <cell r="C106">
            <v>44425</v>
          </cell>
          <cell r="D106">
            <v>-45083</v>
          </cell>
          <cell r="E106">
            <v>1</v>
          </cell>
        </row>
        <row r="107">
          <cell r="A107" t="str">
            <v>FESB1174</v>
          </cell>
          <cell r="B107">
            <v>2201092105</v>
          </cell>
          <cell r="C107">
            <v>44425</v>
          </cell>
          <cell r="D107">
            <v>-960693</v>
          </cell>
          <cell r="E107">
            <v>1</v>
          </cell>
        </row>
        <row r="108">
          <cell r="A108" t="str">
            <v>FESB1176</v>
          </cell>
          <cell r="B108">
            <v>2201092105</v>
          </cell>
          <cell r="C108">
            <v>44425</v>
          </cell>
          <cell r="D108">
            <v>-199744</v>
          </cell>
          <cell r="E108">
            <v>1</v>
          </cell>
        </row>
        <row r="109">
          <cell r="A109" t="str">
            <v>FESB1178</v>
          </cell>
          <cell r="B109">
            <v>2201092105</v>
          </cell>
          <cell r="C109">
            <v>44425</v>
          </cell>
          <cell r="D109">
            <v>-268860</v>
          </cell>
          <cell r="E109">
            <v>1</v>
          </cell>
        </row>
        <row r="110">
          <cell r="A110" t="str">
            <v>FESB118</v>
          </cell>
          <cell r="B110">
            <v>4800053865</v>
          </cell>
          <cell r="C110">
            <v>44637</v>
          </cell>
          <cell r="D110">
            <v>-118692</v>
          </cell>
          <cell r="E110">
            <v>1</v>
          </cell>
        </row>
        <row r="111">
          <cell r="A111" t="str">
            <v>FESB1189</v>
          </cell>
          <cell r="B111">
            <v>2201092105</v>
          </cell>
          <cell r="C111">
            <v>44425</v>
          </cell>
          <cell r="D111">
            <v>-18016</v>
          </cell>
          <cell r="E111">
            <v>1</v>
          </cell>
        </row>
        <row r="112">
          <cell r="A112" t="str">
            <v>FESB119</v>
          </cell>
          <cell r="B112">
            <v>2201362896</v>
          </cell>
          <cell r="C112">
            <v>44984</v>
          </cell>
          <cell r="D112">
            <v>-60218</v>
          </cell>
          <cell r="E112">
            <v>1</v>
          </cell>
        </row>
        <row r="113">
          <cell r="A113" t="str">
            <v>FESB120</v>
          </cell>
          <cell r="B113">
            <v>4800052449</v>
          </cell>
          <cell r="C113">
            <v>44561</v>
          </cell>
          <cell r="D113">
            <v>-18000</v>
          </cell>
          <cell r="E113">
            <v>1</v>
          </cell>
        </row>
        <row r="114">
          <cell r="A114" t="str">
            <v>FESB1211</v>
          </cell>
          <cell r="B114">
            <v>2201092105</v>
          </cell>
          <cell r="C114">
            <v>44425</v>
          </cell>
          <cell r="D114">
            <v>-65060</v>
          </cell>
          <cell r="E114">
            <v>1</v>
          </cell>
        </row>
        <row r="115">
          <cell r="A115" t="str">
            <v>FESB1214</v>
          </cell>
          <cell r="B115">
            <v>2201092105</v>
          </cell>
          <cell r="C115">
            <v>44425</v>
          </cell>
          <cell r="D115">
            <v>-109353</v>
          </cell>
          <cell r="E115">
            <v>1</v>
          </cell>
        </row>
        <row r="116">
          <cell r="A116" t="str">
            <v>FESB1217</v>
          </cell>
          <cell r="B116">
            <v>2201092105</v>
          </cell>
          <cell r="C116">
            <v>44425</v>
          </cell>
          <cell r="D116">
            <v>-48678</v>
          </cell>
          <cell r="E116">
            <v>1</v>
          </cell>
        </row>
        <row r="117">
          <cell r="A117" t="str">
            <v>FESB1218</v>
          </cell>
          <cell r="B117">
            <v>4800045060</v>
          </cell>
          <cell r="C117">
            <v>44243</v>
          </cell>
          <cell r="D117">
            <v>-30242</v>
          </cell>
          <cell r="E117">
            <v>1</v>
          </cell>
        </row>
        <row r="118">
          <cell r="A118" t="str">
            <v>FESB1219</v>
          </cell>
          <cell r="B118">
            <v>2201092105</v>
          </cell>
          <cell r="C118">
            <v>44425</v>
          </cell>
          <cell r="D118">
            <v>-86828</v>
          </cell>
          <cell r="E118">
            <v>1</v>
          </cell>
        </row>
        <row r="119">
          <cell r="A119" t="str">
            <v>FESB122</v>
          </cell>
          <cell r="B119">
            <v>2201024627</v>
          </cell>
          <cell r="C119">
            <v>44279</v>
          </cell>
          <cell r="D119">
            <v>-33698</v>
          </cell>
          <cell r="E119">
            <v>1</v>
          </cell>
        </row>
        <row r="120">
          <cell r="A120" t="str">
            <v>FESB1223</v>
          </cell>
          <cell r="B120">
            <v>2201092105</v>
          </cell>
          <cell r="C120">
            <v>44425</v>
          </cell>
          <cell r="D120">
            <v>-170134</v>
          </cell>
          <cell r="E120">
            <v>1</v>
          </cell>
        </row>
        <row r="121">
          <cell r="A121" t="str">
            <v>FESB1224</v>
          </cell>
          <cell r="B121">
            <v>2201092105</v>
          </cell>
          <cell r="C121">
            <v>44425</v>
          </cell>
          <cell r="D121">
            <v>-45000</v>
          </cell>
          <cell r="E121">
            <v>1</v>
          </cell>
        </row>
        <row r="122">
          <cell r="A122" t="str">
            <v>FESB1225</v>
          </cell>
          <cell r="B122">
            <v>2201092105</v>
          </cell>
          <cell r="C122">
            <v>44425</v>
          </cell>
          <cell r="D122">
            <v>-170134</v>
          </cell>
          <cell r="E122">
            <v>1</v>
          </cell>
        </row>
        <row r="123">
          <cell r="A123" t="str">
            <v>FESB1226</v>
          </cell>
          <cell r="B123">
            <v>2201092105</v>
          </cell>
          <cell r="C123">
            <v>44425</v>
          </cell>
          <cell r="D123">
            <v>-170134</v>
          </cell>
          <cell r="E123">
            <v>1</v>
          </cell>
        </row>
        <row r="124">
          <cell r="A124" t="str">
            <v>FESB1227</v>
          </cell>
          <cell r="B124">
            <v>2201092105</v>
          </cell>
          <cell r="C124">
            <v>44425</v>
          </cell>
          <cell r="D124">
            <v>-170134</v>
          </cell>
          <cell r="E124">
            <v>1</v>
          </cell>
        </row>
        <row r="125">
          <cell r="A125" t="str">
            <v>FESB1229</v>
          </cell>
          <cell r="B125">
            <v>2201092105</v>
          </cell>
          <cell r="C125">
            <v>44425</v>
          </cell>
          <cell r="D125">
            <v>-170134</v>
          </cell>
          <cell r="E125">
            <v>1</v>
          </cell>
        </row>
        <row r="126">
          <cell r="A126" t="str">
            <v>FESB1230</v>
          </cell>
          <cell r="B126">
            <v>2201092105</v>
          </cell>
          <cell r="C126">
            <v>44425</v>
          </cell>
          <cell r="D126">
            <v>-285739</v>
          </cell>
          <cell r="E126">
            <v>1</v>
          </cell>
        </row>
        <row r="127">
          <cell r="A127" t="str">
            <v>FESB124</v>
          </cell>
          <cell r="B127">
            <v>2201362896</v>
          </cell>
          <cell r="C127">
            <v>44984</v>
          </cell>
          <cell r="D127">
            <v>-23615</v>
          </cell>
          <cell r="E127">
            <v>1</v>
          </cell>
        </row>
        <row r="128">
          <cell r="A128" t="str">
            <v>FESB1256</v>
          </cell>
          <cell r="B128">
            <v>2201273978</v>
          </cell>
          <cell r="C128">
            <v>44774</v>
          </cell>
          <cell r="D128">
            <v>-24794</v>
          </cell>
          <cell r="E128">
            <v>1</v>
          </cell>
        </row>
        <row r="129">
          <cell r="A129" t="str">
            <v>FESB1259</v>
          </cell>
          <cell r="B129">
            <v>2201092105</v>
          </cell>
          <cell r="C129">
            <v>44425</v>
          </cell>
          <cell r="D129">
            <v>-33342</v>
          </cell>
          <cell r="E129">
            <v>1</v>
          </cell>
        </row>
        <row r="130">
          <cell r="A130" t="str">
            <v>FESB126</v>
          </cell>
          <cell r="B130">
            <v>2201362896</v>
          </cell>
          <cell r="C130">
            <v>44984</v>
          </cell>
          <cell r="D130">
            <v>-14616</v>
          </cell>
          <cell r="E130">
            <v>1</v>
          </cell>
        </row>
        <row r="131">
          <cell r="A131" t="str">
            <v>FESB1261</v>
          </cell>
          <cell r="B131">
            <v>2201274784</v>
          </cell>
          <cell r="C131">
            <v>44784</v>
          </cell>
          <cell r="D131">
            <v>-24794</v>
          </cell>
          <cell r="E131">
            <v>1</v>
          </cell>
        </row>
        <row r="132">
          <cell r="A132" t="str">
            <v>FESB1262</v>
          </cell>
          <cell r="B132">
            <v>2201092105</v>
          </cell>
          <cell r="C132">
            <v>44425</v>
          </cell>
          <cell r="D132">
            <v>-49081</v>
          </cell>
          <cell r="E132">
            <v>1</v>
          </cell>
        </row>
        <row r="133">
          <cell r="A133" t="str">
            <v>FESB1266</v>
          </cell>
          <cell r="B133">
            <v>4800050675</v>
          </cell>
          <cell r="C133">
            <v>44491</v>
          </cell>
          <cell r="D133">
            <v>-32168</v>
          </cell>
          <cell r="E133">
            <v>1</v>
          </cell>
        </row>
        <row r="134">
          <cell r="A134" t="str">
            <v>FESB1270</v>
          </cell>
          <cell r="B134">
            <v>2201092105</v>
          </cell>
          <cell r="C134">
            <v>44425</v>
          </cell>
          <cell r="D134">
            <v>-43194</v>
          </cell>
          <cell r="E134">
            <v>1</v>
          </cell>
        </row>
        <row r="135">
          <cell r="A135" t="str">
            <v>FESB1278</v>
          </cell>
          <cell r="B135">
            <v>2201274784</v>
          </cell>
          <cell r="C135">
            <v>44784</v>
          </cell>
          <cell r="D135">
            <v>-8693499</v>
          </cell>
          <cell r="E135">
            <v>2</v>
          </cell>
        </row>
        <row r="136">
          <cell r="A136" t="str">
            <v>FESB1278</v>
          </cell>
          <cell r="B136">
            <v>4800055415</v>
          </cell>
          <cell r="C136">
            <v>44712</v>
          </cell>
          <cell r="D136">
            <v>-9349962</v>
          </cell>
          <cell r="E136">
            <v>2</v>
          </cell>
        </row>
        <row r="137">
          <cell r="A137" t="str">
            <v>FESB1282</v>
          </cell>
          <cell r="B137">
            <v>2201092105</v>
          </cell>
          <cell r="C137">
            <v>44425</v>
          </cell>
          <cell r="D137">
            <v>-297826</v>
          </cell>
          <cell r="E137">
            <v>1</v>
          </cell>
        </row>
        <row r="138">
          <cell r="A138" t="str">
            <v>FESB1283</v>
          </cell>
          <cell r="B138">
            <v>2201273978</v>
          </cell>
          <cell r="C138">
            <v>44774</v>
          </cell>
          <cell r="D138">
            <v>-120745</v>
          </cell>
          <cell r="E138">
            <v>1</v>
          </cell>
        </row>
        <row r="139">
          <cell r="A139" t="str">
            <v>FESB1286</v>
          </cell>
          <cell r="B139">
            <v>2201092105</v>
          </cell>
          <cell r="C139">
            <v>44425</v>
          </cell>
          <cell r="D139">
            <v>-4388860</v>
          </cell>
          <cell r="E139">
            <v>1</v>
          </cell>
        </row>
        <row r="140">
          <cell r="A140" t="str">
            <v>FESB129</v>
          </cell>
          <cell r="B140">
            <v>2201274784</v>
          </cell>
          <cell r="C140">
            <v>44784</v>
          </cell>
          <cell r="D140">
            <v>-145000</v>
          </cell>
          <cell r="E140">
            <v>1</v>
          </cell>
        </row>
        <row r="141">
          <cell r="A141" t="str">
            <v>FESB1296</v>
          </cell>
          <cell r="B141">
            <v>2201092105</v>
          </cell>
          <cell r="C141">
            <v>44425</v>
          </cell>
          <cell r="D141">
            <v>-89497</v>
          </cell>
          <cell r="E141">
            <v>1</v>
          </cell>
        </row>
        <row r="142">
          <cell r="A142" t="str">
            <v>FESB1298</v>
          </cell>
          <cell r="B142">
            <v>2201092105</v>
          </cell>
          <cell r="C142">
            <v>44425</v>
          </cell>
          <cell r="D142">
            <v>-213472</v>
          </cell>
          <cell r="E142">
            <v>1</v>
          </cell>
        </row>
        <row r="143">
          <cell r="A143" t="str">
            <v>FESB130</v>
          </cell>
          <cell r="B143">
            <v>2201274784</v>
          </cell>
          <cell r="C143">
            <v>44784</v>
          </cell>
          <cell r="D143">
            <v>-114583</v>
          </cell>
          <cell r="E143">
            <v>1</v>
          </cell>
        </row>
        <row r="144">
          <cell r="A144" t="str">
            <v>FESB1302</v>
          </cell>
          <cell r="B144">
            <v>2201092105</v>
          </cell>
          <cell r="C144">
            <v>44425</v>
          </cell>
          <cell r="D144">
            <v>-20612</v>
          </cell>
          <cell r="E144">
            <v>1</v>
          </cell>
        </row>
        <row r="145">
          <cell r="A145" t="str">
            <v>FESB1303</v>
          </cell>
          <cell r="B145">
            <v>2201092105</v>
          </cell>
          <cell r="C145">
            <v>44425</v>
          </cell>
          <cell r="D145">
            <v>-64487</v>
          </cell>
          <cell r="E145">
            <v>1</v>
          </cell>
        </row>
        <row r="146">
          <cell r="A146" t="str">
            <v>FESB1304</v>
          </cell>
          <cell r="B146">
            <v>2201092105</v>
          </cell>
          <cell r="C146">
            <v>44425</v>
          </cell>
          <cell r="D146">
            <v>-15513</v>
          </cell>
          <cell r="E146">
            <v>1</v>
          </cell>
        </row>
        <row r="147">
          <cell r="A147" t="str">
            <v>FESB1305</v>
          </cell>
          <cell r="B147">
            <v>2201092105</v>
          </cell>
          <cell r="C147">
            <v>44425</v>
          </cell>
          <cell r="D147">
            <v>-139735</v>
          </cell>
          <cell r="E147">
            <v>1</v>
          </cell>
        </row>
        <row r="148">
          <cell r="A148" t="str">
            <v>FESB1306</v>
          </cell>
          <cell r="B148">
            <v>2201092105</v>
          </cell>
          <cell r="C148">
            <v>44425</v>
          </cell>
          <cell r="D148">
            <v>-178380</v>
          </cell>
          <cell r="E148">
            <v>1</v>
          </cell>
        </row>
        <row r="149">
          <cell r="A149" t="str">
            <v>FESB1307</v>
          </cell>
          <cell r="B149">
            <v>2201092105</v>
          </cell>
          <cell r="C149">
            <v>44425</v>
          </cell>
          <cell r="D149">
            <v>-1735343</v>
          </cell>
          <cell r="E149">
            <v>1</v>
          </cell>
        </row>
        <row r="150">
          <cell r="A150" t="str">
            <v>FESB1309</v>
          </cell>
          <cell r="B150">
            <v>2201274784</v>
          </cell>
          <cell r="C150">
            <v>44784</v>
          </cell>
          <cell r="D150">
            <v>-25858</v>
          </cell>
          <cell r="E150">
            <v>1</v>
          </cell>
        </row>
        <row r="151">
          <cell r="A151" t="str">
            <v>FESB1312</v>
          </cell>
          <cell r="B151">
            <v>2201092105</v>
          </cell>
          <cell r="C151">
            <v>44425</v>
          </cell>
          <cell r="D151">
            <v>-149015</v>
          </cell>
          <cell r="E151">
            <v>1</v>
          </cell>
        </row>
        <row r="152">
          <cell r="A152" t="str">
            <v>FESB1313</v>
          </cell>
          <cell r="B152">
            <v>2201092105</v>
          </cell>
          <cell r="C152">
            <v>44425</v>
          </cell>
          <cell r="D152">
            <v>-45000</v>
          </cell>
          <cell r="E152">
            <v>1</v>
          </cell>
        </row>
        <row r="153">
          <cell r="A153" t="str">
            <v>FESB1314</v>
          </cell>
          <cell r="B153">
            <v>2201092105</v>
          </cell>
          <cell r="C153">
            <v>44425</v>
          </cell>
          <cell r="D153">
            <v>-36400</v>
          </cell>
          <cell r="E153">
            <v>1</v>
          </cell>
        </row>
        <row r="154">
          <cell r="A154" t="str">
            <v>FESB1315</v>
          </cell>
          <cell r="B154">
            <v>2201092105</v>
          </cell>
          <cell r="C154">
            <v>44425</v>
          </cell>
          <cell r="D154">
            <v>-45000</v>
          </cell>
          <cell r="E154">
            <v>1</v>
          </cell>
        </row>
        <row r="155">
          <cell r="A155" t="str">
            <v>FESB1322</v>
          </cell>
          <cell r="B155">
            <v>2201092105</v>
          </cell>
          <cell r="C155">
            <v>44425</v>
          </cell>
          <cell r="D155">
            <v>-45000</v>
          </cell>
          <cell r="E155">
            <v>1</v>
          </cell>
        </row>
        <row r="156">
          <cell r="A156" t="str">
            <v>FESB1324</v>
          </cell>
          <cell r="B156">
            <v>2201092105</v>
          </cell>
          <cell r="C156">
            <v>44425</v>
          </cell>
          <cell r="D156">
            <v>-45000</v>
          </cell>
          <cell r="E156">
            <v>1</v>
          </cell>
        </row>
        <row r="157">
          <cell r="A157" t="str">
            <v>FESB1329</v>
          </cell>
          <cell r="B157">
            <v>2201273978</v>
          </cell>
          <cell r="C157">
            <v>44774</v>
          </cell>
          <cell r="D157">
            <v>-1787720</v>
          </cell>
          <cell r="E157">
            <v>1</v>
          </cell>
        </row>
        <row r="158">
          <cell r="A158" t="str">
            <v>FESB133</v>
          </cell>
          <cell r="B158">
            <v>2201362896</v>
          </cell>
          <cell r="C158">
            <v>44984</v>
          </cell>
          <cell r="D158">
            <v>-75957</v>
          </cell>
          <cell r="E158">
            <v>1</v>
          </cell>
        </row>
        <row r="159">
          <cell r="A159" t="str">
            <v>FESB134</v>
          </cell>
          <cell r="B159">
            <v>2201274784</v>
          </cell>
          <cell r="C159">
            <v>44784</v>
          </cell>
          <cell r="D159">
            <v>-45000</v>
          </cell>
          <cell r="E159">
            <v>1</v>
          </cell>
        </row>
        <row r="160">
          <cell r="A160" t="str">
            <v>FESB135</v>
          </cell>
          <cell r="B160">
            <v>2201274784</v>
          </cell>
          <cell r="C160">
            <v>44784</v>
          </cell>
          <cell r="D160">
            <v>-45000</v>
          </cell>
          <cell r="E160">
            <v>1</v>
          </cell>
        </row>
        <row r="161">
          <cell r="A161" t="str">
            <v>FESB138</v>
          </cell>
          <cell r="B161">
            <v>2201024627</v>
          </cell>
          <cell r="C161">
            <v>44279</v>
          </cell>
          <cell r="D161">
            <v>-51284</v>
          </cell>
          <cell r="E161">
            <v>1</v>
          </cell>
        </row>
        <row r="162">
          <cell r="A162" t="str">
            <v>FESB1381</v>
          </cell>
          <cell r="B162">
            <v>2201092105</v>
          </cell>
          <cell r="C162">
            <v>44425</v>
          </cell>
          <cell r="D162">
            <v>-794390</v>
          </cell>
          <cell r="E162">
            <v>1</v>
          </cell>
        </row>
        <row r="163">
          <cell r="A163" t="str">
            <v>FESB1382</v>
          </cell>
          <cell r="B163">
            <v>2201092105</v>
          </cell>
          <cell r="C163">
            <v>44425</v>
          </cell>
          <cell r="D163">
            <v>-15680</v>
          </cell>
          <cell r="E163">
            <v>1</v>
          </cell>
        </row>
        <row r="164">
          <cell r="A164" t="str">
            <v>FESB1386</v>
          </cell>
          <cell r="B164">
            <v>2201274784</v>
          </cell>
          <cell r="C164">
            <v>44784</v>
          </cell>
          <cell r="D164">
            <v>-271734</v>
          </cell>
          <cell r="E164">
            <v>1</v>
          </cell>
        </row>
        <row r="165">
          <cell r="A165" t="str">
            <v>FESB1388</v>
          </cell>
          <cell r="B165">
            <v>2201274784</v>
          </cell>
          <cell r="C165">
            <v>44784</v>
          </cell>
          <cell r="D165">
            <v>-162534</v>
          </cell>
          <cell r="E165">
            <v>1</v>
          </cell>
        </row>
        <row r="166">
          <cell r="A166" t="str">
            <v>FESB1389</v>
          </cell>
          <cell r="B166">
            <v>2201274784</v>
          </cell>
          <cell r="C166">
            <v>44784</v>
          </cell>
          <cell r="D166">
            <v>-28139</v>
          </cell>
          <cell r="E166">
            <v>1</v>
          </cell>
        </row>
        <row r="167">
          <cell r="A167" t="str">
            <v>FESB139</v>
          </cell>
          <cell r="B167">
            <v>2201362896</v>
          </cell>
          <cell r="C167">
            <v>44984</v>
          </cell>
          <cell r="D167">
            <v>-83737</v>
          </cell>
          <cell r="E167">
            <v>1</v>
          </cell>
        </row>
        <row r="168">
          <cell r="A168" t="str">
            <v>FESB1390</v>
          </cell>
          <cell r="B168">
            <v>2201273978</v>
          </cell>
          <cell r="C168">
            <v>44774</v>
          </cell>
          <cell r="D168">
            <v>-14616</v>
          </cell>
          <cell r="E168">
            <v>1</v>
          </cell>
        </row>
        <row r="169">
          <cell r="A169" t="str">
            <v>FESB1392</v>
          </cell>
          <cell r="B169">
            <v>2201274784</v>
          </cell>
          <cell r="C169">
            <v>44784</v>
          </cell>
          <cell r="D169">
            <v>-70290</v>
          </cell>
          <cell r="E169">
            <v>1</v>
          </cell>
        </row>
        <row r="170">
          <cell r="A170" t="str">
            <v>FESB140</v>
          </cell>
          <cell r="B170">
            <v>2201024627</v>
          </cell>
          <cell r="C170">
            <v>44279</v>
          </cell>
          <cell r="D170">
            <v>-45370</v>
          </cell>
          <cell r="E170">
            <v>1</v>
          </cell>
        </row>
        <row r="171">
          <cell r="A171" t="str">
            <v>FESB141</v>
          </cell>
          <cell r="B171">
            <v>2201024627</v>
          </cell>
          <cell r="C171">
            <v>44279</v>
          </cell>
          <cell r="D171">
            <v>-360038</v>
          </cell>
          <cell r="E171">
            <v>1</v>
          </cell>
        </row>
        <row r="172">
          <cell r="A172" t="str">
            <v>FESB1411</v>
          </cell>
          <cell r="B172">
            <v>2201092105</v>
          </cell>
          <cell r="C172">
            <v>44425</v>
          </cell>
          <cell r="D172">
            <v>-121549</v>
          </cell>
          <cell r="E172">
            <v>1</v>
          </cell>
        </row>
        <row r="173">
          <cell r="A173" t="str">
            <v>FESB1413</v>
          </cell>
          <cell r="B173">
            <v>4800048974</v>
          </cell>
          <cell r="C173">
            <v>44407</v>
          </cell>
          <cell r="D173">
            <v>-216994</v>
          </cell>
          <cell r="E173">
            <v>1</v>
          </cell>
        </row>
        <row r="174">
          <cell r="A174" t="str">
            <v>FESB142</v>
          </cell>
          <cell r="B174">
            <v>2201024627</v>
          </cell>
          <cell r="C174">
            <v>44279</v>
          </cell>
          <cell r="D174">
            <v>-101748</v>
          </cell>
          <cell r="E174">
            <v>1</v>
          </cell>
        </row>
        <row r="175">
          <cell r="A175" t="str">
            <v>FESB1424</v>
          </cell>
          <cell r="B175">
            <v>2201274784</v>
          </cell>
          <cell r="C175">
            <v>44784</v>
          </cell>
          <cell r="D175">
            <v>-31202</v>
          </cell>
          <cell r="E175">
            <v>1</v>
          </cell>
        </row>
        <row r="176">
          <cell r="A176" t="str">
            <v>FESB1433</v>
          </cell>
          <cell r="B176">
            <v>2201120600</v>
          </cell>
          <cell r="C176">
            <v>44480</v>
          </cell>
          <cell r="D176">
            <v>-50252</v>
          </cell>
          <cell r="E176">
            <v>1</v>
          </cell>
        </row>
        <row r="177">
          <cell r="A177" t="str">
            <v>FESB1441</v>
          </cell>
          <cell r="B177">
            <v>2201120600</v>
          </cell>
          <cell r="C177">
            <v>44480</v>
          </cell>
          <cell r="D177">
            <v>-194788</v>
          </cell>
          <cell r="E177">
            <v>1</v>
          </cell>
        </row>
        <row r="178">
          <cell r="A178" t="str">
            <v>FESB1444</v>
          </cell>
          <cell r="B178">
            <v>2201092105</v>
          </cell>
          <cell r="C178">
            <v>44425</v>
          </cell>
          <cell r="D178">
            <v>-170134</v>
          </cell>
          <cell r="E178">
            <v>1</v>
          </cell>
        </row>
        <row r="179">
          <cell r="A179" t="str">
            <v>FESB1447</v>
          </cell>
          <cell r="B179">
            <v>4800053040</v>
          </cell>
          <cell r="C179">
            <v>44608</v>
          </cell>
          <cell r="D179">
            <v>-196099</v>
          </cell>
          <cell r="E179">
            <v>1</v>
          </cell>
        </row>
        <row r="180">
          <cell r="A180" t="str">
            <v>FESB1448</v>
          </cell>
          <cell r="B180">
            <v>4800053040</v>
          </cell>
          <cell r="C180">
            <v>44608</v>
          </cell>
          <cell r="D180">
            <v>-142643</v>
          </cell>
          <cell r="E180">
            <v>1</v>
          </cell>
        </row>
        <row r="181">
          <cell r="A181" t="str">
            <v>FESB145</v>
          </cell>
          <cell r="B181">
            <v>2201024627</v>
          </cell>
          <cell r="C181">
            <v>44279</v>
          </cell>
          <cell r="D181">
            <v>-88171</v>
          </cell>
          <cell r="E181">
            <v>1</v>
          </cell>
        </row>
        <row r="182">
          <cell r="A182" t="str">
            <v>FESB1450</v>
          </cell>
          <cell r="B182">
            <v>4800053040</v>
          </cell>
          <cell r="C182">
            <v>44608</v>
          </cell>
          <cell r="D182">
            <v>-369176</v>
          </cell>
          <cell r="E182">
            <v>1</v>
          </cell>
        </row>
        <row r="183">
          <cell r="A183" t="str">
            <v>FESB1451</v>
          </cell>
          <cell r="B183">
            <v>2201274784</v>
          </cell>
          <cell r="C183">
            <v>44784</v>
          </cell>
          <cell r="D183">
            <v>-44905</v>
          </cell>
          <cell r="E183">
            <v>1</v>
          </cell>
        </row>
        <row r="184">
          <cell r="A184" t="str">
            <v>FESB1452</v>
          </cell>
          <cell r="B184">
            <v>4800053040</v>
          </cell>
          <cell r="C184">
            <v>44608</v>
          </cell>
          <cell r="D184">
            <v>-32184</v>
          </cell>
          <cell r="E184">
            <v>1</v>
          </cell>
        </row>
        <row r="185">
          <cell r="A185" t="str">
            <v>FESB1454</v>
          </cell>
          <cell r="B185">
            <v>2201120600</v>
          </cell>
          <cell r="C185">
            <v>44480</v>
          </cell>
          <cell r="D185">
            <v>-31468</v>
          </cell>
          <cell r="E185">
            <v>1</v>
          </cell>
        </row>
        <row r="186">
          <cell r="A186" t="str">
            <v>FESB1458</v>
          </cell>
          <cell r="B186">
            <v>2201120600</v>
          </cell>
          <cell r="C186">
            <v>44480</v>
          </cell>
          <cell r="D186">
            <v>-36484</v>
          </cell>
          <cell r="E186">
            <v>1</v>
          </cell>
        </row>
        <row r="187">
          <cell r="A187" t="str">
            <v>FESB146</v>
          </cell>
          <cell r="B187">
            <v>2201024627</v>
          </cell>
          <cell r="C187">
            <v>44279</v>
          </cell>
          <cell r="D187">
            <v>-68662</v>
          </cell>
          <cell r="E187">
            <v>1</v>
          </cell>
        </row>
        <row r="188">
          <cell r="A188" t="str">
            <v>FESB1461</v>
          </cell>
          <cell r="B188">
            <v>2201120600</v>
          </cell>
          <cell r="C188">
            <v>44480</v>
          </cell>
          <cell r="D188">
            <v>-27714</v>
          </cell>
          <cell r="E188">
            <v>1</v>
          </cell>
        </row>
        <row r="189">
          <cell r="A189" t="str">
            <v>FESB1467</v>
          </cell>
          <cell r="B189">
            <v>2201024346</v>
          </cell>
          <cell r="C189">
            <v>44273</v>
          </cell>
          <cell r="D189">
            <v>-257543</v>
          </cell>
          <cell r="E189">
            <v>1</v>
          </cell>
        </row>
        <row r="190">
          <cell r="A190" t="str">
            <v>FESB147</v>
          </cell>
          <cell r="B190">
            <v>2201024627</v>
          </cell>
          <cell r="C190">
            <v>44279</v>
          </cell>
          <cell r="D190">
            <v>-225197</v>
          </cell>
          <cell r="E190">
            <v>1</v>
          </cell>
        </row>
        <row r="191">
          <cell r="A191" t="str">
            <v>FESB1471</v>
          </cell>
          <cell r="B191">
            <v>2201120600</v>
          </cell>
          <cell r="C191">
            <v>44480</v>
          </cell>
          <cell r="D191">
            <v>-39009</v>
          </cell>
          <cell r="E191">
            <v>1</v>
          </cell>
        </row>
        <row r="192">
          <cell r="A192" t="str">
            <v>FESB1472</v>
          </cell>
          <cell r="B192">
            <v>2201120600</v>
          </cell>
          <cell r="C192">
            <v>44480</v>
          </cell>
          <cell r="D192">
            <v>-37448</v>
          </cell>
          <cell r="E192">
            <v>1</v>
          </cell>
        </row>
        <row r="193">
          <cell r="A193" t="str">
            <v>FESB1474</v>
          </cell>
          <cell r="B193">
            <v>2201120600</v>
          </cell>
          <cell r="C193">
            <v>44480</v>
          </cell>
          <cell r="D193">
            <v>-59475</v>
          </cell>
          <cell r="E193">
            <v>1</v>
          </cell>
        </row>
        <row r="194">
          <cell r="A194" t="str">
            <v>FESB1478</v>
          </cell>
          <cell r="B194">
            <v>4800048974</v>
          </cell>
          <cell r="C194">
            <v>44407</v>
          </cell>
          <cell r="D194">
            <v>-213594</v>
          </cell>
          <cell r="E194">
            <v>1</v>
          </cell>
        </row>
        <row r="195">
          <cell r="A195" t="str">
            <v>FESB1479</v>
          </cell>
          <cell r="B195">
            <v>2201120600</v>
          </cell>
          <cell r="C195">
            <v>44480</v>
          </cell>
          <cell r="D195">
            <v>-352908</v>
          </cell>
          <cell r="E195">
            <v>1</v>
          </cell>
        </row>
        <row r="196">
          <cell r="A196" t="str">
            <v>FESB1481</v>
          </cell>
          <cell r="B196">
            <v>2201120600</v>
          </cell>
          <cell r="C196">
            <v>44480</v>
          </cell>
          <cell r="D196">
            <v>-27366</v>
          </cell>
          <cell r="E196">
            <v>1</v>
          </cell>
        </row>
        <row r="197">
          <cell r="A197" t="str">
            <v>FESB1483</v>
          </cell>
          <cell r="B197">
            <v>2201092105</v>
          </cell>
          <cell r="C197">
            <v>44425</v>
          </cell>
          <cell r="D197">
            <v>-170134</v>
          </cell>
          <cell r="E197">
            <v>1</v>
          </cell>
        </row>
        <row r="198">
          <cell r="A198" t="str">
            <v>FESB1484</v>
          </cell>
          <cell r="B198">
            <v>2201092105</v>
          </cell>
          <cell r="C198">
            <v>44425</v>
          </cell>
          <cell r="D198">
            <v>-145000</v>
          </cell>
          <cell r="E198">
            <v>1</v>
          </cell>
        </row>
        <row r="199">
          <cell r="A199" t="str">
            <v>FESB1485</v>
          </cell>
          <cell r="B199">
            <v>2201092105</v>
          </cell>
          <cell r="C199">
            <v>44425</v>
          </cell>
          <cell r="D199">
            <v>-45000</v>
          </cell>
          <cell r="E199">
            <v>1</v>
          </cell>
        </row>
        <row r="200">
          <cell r="A200" t="str">
            <v>FESB1486</v>
          </cell>
          <cell r="B200">
            <v>2201092105</v>
          </cell>
          <cell r="C200">
            <v>44425</v>
          </cell>
          <cell r="D200">
            <v>-170134</v>
          </cell>
          <cell r="E200">
            <v>1</v>
          </cell>
        </row>
        <row r="201">
          <cell r="A201" t="str">
            <v>FESB1487</v>
          </cell>
          <cell r="B201">
            <v>2201120600</v>
          </cell>
          <cell r="C201">
            <v>44480</v>
          </cell>
          <cell r="D201">
            <v>-45000</v>
          </cell>
          <cell r="E201">
            <v>1</v>
          </cell>
        </row>
        <row r="202">
          <cell r="A202" t="str">
            <v>FESB1489</v>
          </cell>
          <cell r="B202">
            <v>2201120600</v>
          </cell>
          <cell r="C202">
            <v>44480</v>
          </cell>
          <cell r="D202">
            <v>-45000</v>
          </cell>
          <cell r="E202">
            <v>1</v>
          </cell>
        </row>
        <row r="203">
          <cell r="A203" t="str">
            <v>FESB149</v>
          </cell>
          <cell r="B203">
            <v>2201024627</v>
          </cell>
          <cell r="C203">
            <v>44279</v>
          </cell>
          <cell r="D203">
            <v>-305617</v>
          </cell>
          <cell r="E203">
            <v>1</v>
          </cell>
        </row>
        <row r="204">
          <cell r="A204" t="str">
            <v>FESB1493</v>
          </cell>
          <cell r="B204">
            <v>2201120600</v>
          </cell>
          <cell r="C204">
            <v>44480</v>
          </cell>
          <cell r="D204">
            <v>-108604</v>
          </cell>
          <cell r="E204">
            <v>1</v>
          </cell>
        </row>
        <row r="205">
          <cell r="A205" t="str">
            <v>FESB1497</v>
          </cell>
          <cell r="B205">
            <v>2201120600</v>
          </cell>
          <cell r="C205">
            <v>44480</v>
          </cell>
          <cell r="D205">
            <v>-76589</v>
          </cell>
          <cell r="E205">
            <v>1</v>
          </cell>
        </row>
        <row r="206">
          <cell r="A206" t="str">
            <v>FESB1500</v>
          </cell>
          <cell r="B206">
            <v>2201274784</v>
          </cell>
          <cell r="C206">
            <v>44784</v>
          </cell>
          <cell r="D206">
            <v>-1491041</v>
          </cell>
          <cell r="E206">
            <v>1</v>
          </cell>
        </row>
        <row r="207">
          <cell r="A207" t="str">
            <v>FESB1504</v>
          </cell>
          <cell r="B207">
            <v>2201120600</v>
          </cell>
          <cell r="C207">
            <v>44480</v>
          </cell>
          <cell r="D207">
            <v>-19540</v>
          </cell>
          <cell r="E207">
            <v>1</v>
          </cell>
        </row>
        <row r="208">
          <cell r="A208" t="str">
            <v>FESB1505</v>
          </cell>
          <cell r="B208">
            <v>2201120600</v>
          </cell>
          <cell r="C208">
            <v>44480</v>
          </cell>
          <cell r="D208">
            <v>-96173</v>
          </cell>
          <cell r="E208">
            <v>1</v>
          </cell>
        </row>
        <row r="209">
          <cell r="A209" t="str">
            <v>FESB1506</v>
          </cell>
          <cell r="B209">
            <v>2201120600</v>
          </cell>
          <cell r="C209">
            <v>44480</v>
          </cell>
          <cell r="D209">
            <v>-115328</v>
          </cell>
          <cell r="E209">
            <v>1</v>
          </cell>
        </row>
        <row r="210">
          <cell r="A210" t="str">
            <v>FESB151</v>
          </cell>
          <cell r="B210">
            <v>2201024627</v>
          </cell>
          <cell r="C210">
            <v>44279</v>
          </cell>
          <cell r="D210">
            <v>-331839</v>
          </cell>
          <cell r="E210">
            <v>1</v>
          </cell>
        </row>
        <row r="211">
          <cell r="A211" t="str">
            <v>FESB1518</v>
          </cell>
          <cell r="B211">
            <v>4800051094</v>
          </cell>
          <cell r="C211">
            <v>44500</v>
          </cell>
          <cell r="D211">
            <v>-14616</v>
          </cell>
          <cell r="E211">
            <v>1</v>
          </cell>
        </row>
        <row r="212">
          <cell r="A212" t="str">
            <v>FESB1521</v>
          </cell>
          <cell r="B212">
            <v>2201120600</v>
          </cell>
          <cell r="C212">
            <v>44480</v>
          </cell>
          <cell r="D212">
            <v>-469192</v>
          </cell>
          <cell r="E212">
            <v>1</v>
          </cell>
        </row>
        <row r="213">
          <cell r="A213" t="str">
            <v>FESB1525</v>
          </cell>
          <cell r="B213">
            <v>2201120600</v>
          </cell>
          <cell r="C213">
            <v>44480</v>
          </cell>
          <cell r="D213">
            <v>-47626</v>
          </cell>
          <cell r="E213">
            <v>1</v>
          </cell>
        </row>
        <row r="214">
          <cell r="A214" t="str">
            <v>FESB154</v>
          </cell>
          <cell r="B214">
            <v>2201024627</v>
          </cell>
          <cell r="C214">
            <v>44279</v>
          </cell>
          <cell r="D214">
            <v>-1582370</v>
          </cell>
          <cell r="E214">
            <v>1</v>
          </cell>
        </row>
        <row r="215">
          <cell r="A215" t="str">
            <v>FESB1541</v>
          </cell>
          <cell r="B215">
            <v>4800051094</v>
          </cell>
          <cell r="C215">
            <v>44500</v>
          </cell>
          <cell r="D215">
            <v>-9162</v>
          </cell>
          <cell r="E215">
            <v>1</v>
          </cell>
        </row>
        <row r="216">
          <cell r="A216" t="str">
            <v>FESB1550</v>
          </cell>
          <cell r="B216">
            <v>4800051094</v>
          </cell>
          <cell r="C216">
            <v>44500</v>
          </cell>
          <cell r="D216">
            <v>-28424</v>
          </cell>
          <cell r="E216">
            <v>1</v>
          </cell>
        </row>
        <row r="217">
          <cell r="A217" t="str">
            <v>FESB1551</v>
          </cell>
          <cell r="B217">
            <v>2201120600</v>
          </cell>
          <cell r="C217">
            <v>44480</v>
          </cell>
          <cell r="D217">
            <v>-24794</v>
          </cell>
          <cell r="E217">
            <v>1</v>
          </cell>
        </row>
        <row r="218">
          <cell r="A218" t="str">
            <v>FESB1552</v>
          </cell>
          <cell r="B218">
            <v>4800051094</v>
          </cell>
          <cell r="C218">
            <v>44500</v>
          </cell>
          <cell r="D218">
            <v>-353876</v>
          </cell>
          <cell r="E218">
            <v>1</v>
          </cell>
        </row>
        <row r="219">
          <cell r="A219" t="str">
            <v>FESB1554</v>
          </cell>
          <cell r="B219">
            <v>2201120600</v>
          </cell>
          <cell r="C219">
            <v>44480</v>
          </cell>
          <cell r="D219">
            <v>-253753</v>
          </cell>
          <cell r="E219">
            <v>1</v>
          </cell>
        </row>
        <row r="220">
          <cell r="A220" t="str">
            <v>FESB1555</v>
          </cell>
          <cell r="B220">
            <v>2201120600</v>
          </cell>
          <cell r="C220">
            <v>44480</v>
          </cell>
          <cell r="D220">
            <v>-62695</v>
          </cell>
          <cell r="E220">
            <v>1</v>
          </cell>
        </row>
        <row r="221">
          <cell r="A221" t="str">
            <v>FESB156</v>
          </cell>
          <cell r="B221">
            <v>2201257646</v>
          </cell>
          <cell r="C221">
            <v>44742</v>
          </cell>
          <cell r="D221">
            <v>-48212</v>
          </cell>
          <cell r="E221">
            <v>1</v>
          </cell>
        </row>
        <row r="222">
          <cell r="A222" t="str">
            <v>FESB1561</v>
          </cell>
          <cell r="B222">
            <v>2201274784</v>
          </cell>
          <cell r="C222">
            <v>44784</v>
          </cell>
          <cell r="D222">
            <v>-141109</v>
          </cell>
          <cell r="E222">
            <v>1</v>
          </cell>
        </row>
        <row r="223">
          <cell r="A223" t="str">
            <v>FESB1562</v>
          </cell>
          <cell r="B223">
            <v>2201120600</v>
          </cell>
          <cell r="C223">
            <v>44480</v>
          </cell>
          <cell r="D223">
            <v>-151226</v>
          </cell>
          <cell r="E223">
            <v>1</v>
          </cell>
        </row>
        <row r="224">
          <cell r="A224" t="str">
            <v>FESB1568</v>
          </cell>
          <cell r="B224">
            <v>2201120600</v>
          </cell>
          <cell r="C224">
            <v>44480</v>
          </cell>
          <cell r="D224">
            <v>-24794</v>
          </cell>
          <cell r="E224">
            <v>1</v>
          </cell>
        </row>
        <row r="225">
          <cell r="A225" t="str">
            <v>FESB1571</v>
          </cell>
          <cell r="B225">
            <v>2201120600</v>
          </cell>
          <cell r="C225">
            <v>44480</v>
          </cell>
          <cell r="D225">
            <v>-54400</v>
          </cell>
          <cell r="E225">
            <v>1</v>
          </cell>
        </row>
        <row r="226">
          <cell r="A226" t="str">
            <v>FESB1573</v>
          </cell>
          <cell r="B226">
            <v>2201120600</v>
          </cell>
          <cell r="C226">
            <v>44480</v>
          </cell>
          <cell r="D226">
            <v>-916937</v>
          </cell>
          <cell r="E226">
            <v>1</v>
          </cell>
        </row>
        <row r="227">
          <cell r="A227" t="str">
            <v>FESB1576</v>
          </cell>
          <cell r="B227">
            <v>2201039714</v>
          </cell>
          <cell r="C227">
            <v>44313</v>
          </cell>
          <cell r="D227">
            <v>-0.2</v>
          </cell>
          <cell r="E227">
            <v>3</v>
          </cell>
        </row>
        <row r="228">
          <cell r="A228" t="str">
            <v>FESB1576</v>
          </cell>
          <cell r="B228">
            <v>4800043613</v>
          </cell>
          <cell r="C228">
            <v>44187</v>
          </cell>
          <cell r="D228">
            <v>-47247946.200000003</v>
          </cell>
          <cell r="E228">
            <v>3</v>
          </cell>
        </row>
        <row r="229">
          <cell r="A229" t="str">
            <v>FESB1576</v>
          </cell>
          <cell r="B229">
            <v>4800044365</v>
          </cell>
          <cell r="C229">
            <v>44216</v>
          </cell>
          <cell r="D229">
            <v>-47247946.200000003</v>
          </cell>
          <cell r="E229">
            <v>3</v>
          </cell>
        </row>
        <row r="230">
          <cell r="A230" t="str">
            <v>FESB1577</v>
          </cell>
          <cell r="B230">
            <v>2200970795</v>
          </cell>
          <cell r="C230">
            <v>44180</v>
          </cell>
          <cell r="D230">
            <v>-296543963.62</v>
          </cell>
          <cell r="E230">
            <v>1</v>
          </cell>
        </row>
        <row r="231">
          <cell r="A231" t="str">
            <v>FESB158</v>
          </cell>
          <cell r="B231">
            <v>2201024627</v>
          </cell>
          <cell r="C231">
            <v>44279</v>
          </cell>
          <cell r="D231">
            <v>-374468</v>
          </cell>
          <cell r="E231">
            <v>1</v>
          </cell>
        </row>
        <row r="232">
          <cell r="A232" t="str">
            <v>FESB1586</v>
          </cell>
          <cell r="B232">
            <v>2201120600</v>
          </cell>
          <cell r="C232">
            <v>44480</v>
          </cell>
          <cell r="D232">
            <v>-27698</v>
          </cell>
          <cell r="E232">
            <v>1</v>
          </cell>
        </row>
        <row r="233">
          <cell r="A233" t="str">
            <v>FESB159</v>
          </cell>
          <cell r="B233">
            <v>2201024627</v>
          </cell>
          <cell r="C233">
            <v>44279</v>
          </cell>
          <cell r="D233">
            <v>-97426</v>
          </cell>
          <cell r="E233">
            <v>1</v>
          </cell>
        </row>
        <row r="234">
          <cell r="A234" t="str">
            <v>FESB1595</v>
          </cell>
          <cell r="B234">
            <v>2201120600</v>
          </cell>
          <cell r="C234">
            <v>44480</v>
          </cell>
          <cell r="D234">
            <v>-37956</v>
          </cell>
          <cell r="E234">
            <v>1</v>
          </cell>
        </row>
        <row r="235">
          <cell r="A235" t="str">
            <v>FESB160</v>
          </cell>
          <cell r="B235">
            <v>2201340815</v>
          </cell>
          <cell r="C235">
            <v>44937</v>
          </cell>
          <cell r="D235">
            <v>-46085</v>
          </cell>
          <cell r="E235">
            <v>1</v>
          </cell>
        </row>
        <row r="236">
          <cell r="A236" t="str">
            <v>FESB1600</v>
          </cell>
          <cell r="B236">
            <v>2201120600</v>
          </cell>
          <cell r="C236">
            <v>44480</v>
          </cell>
          <cell r="D236">
            <v>-70984</v>
          </cell>
          <cell r="E236">
            <v>1</v>
          </cell>
        </row>
        <row r="237">
          <cell r="A237" t="str">
            <v>FESB161</v>
          </cell>
          <cell r="B237">
            <v>2201024627</v>
          </cell>
          <cell r="C237">
            <v>44279</v>
          </cell>
          <cell r="D237">
            <v>-33879</v>
          </cell>
          <cell r="E237">
            <v>1</v>
          </cell>
        </row>
        <row r="238">
          <cell r="A238" t="str">
            <v>FESB1611</v>
          </cell>
          <cell r="B238">
            <v>4800048974</v>
          </cell>
          <cell r="C238">
            <v>44407</v>
          </cell>
          <cell r="D238">
            <v>-212594</v>
          </cell>
          <cell r="E238">
            <v>1</v>
          </cell>
        </row>
        <row r="239">
          <cell r="A239" t="str">
            <v>FESB1612</v>
          </cell>
          <cell r="B239">
            <v>4800053040</v>
          </cell>
          <cell r="C239">
            <v>44608</v>
          </cell>
          <cell r="D239">
            <v>-97156</v>
          </cell>
          <cell r="E239">
            <v>1</v>
          </cell>
        </row>
        <row r="240">
          <cell r="A240" t="str">
            <v>FESB1613</v>
          </cell>
          <cell r="B240">
            <v>4800051094</v>
          </cell>
          <cell r="C240">
            <v>44500</v>
          </cell>
          <cell r="D240">
            <v>-120000</v>
          </cell>
          <cell r="E240">
            <v>1</v>
          </cell>
        </row>
        <row r="241">
          <cell r="A241" t="str">
            <v>FESB1614</v>
          </cell>
          <cell r="B241">
            <v>2201273978</v>
          </cell>
          <cell r="C241">
            <v>44774</v>
          </cell>
          <cell r="D241">
            <v>-382821</v>
          </cell>
          <cell r="E241">
            <v>1</v>
          </cell>
        </row>
        <row r="242">
          <cell r="A242" t="str">
            <v>FESB1616</v>
          </cell>
          <cell r="B242">
            <v>2201273978</v>
          </cell>
          <cell r="C242">
            <v>44774</v>
          </cell>
          <cell r="D242">
            <v>-97533</v>
          </cell>
          <cell r="E242">
            <v>1</v>
          </cell>
        </row>
        <row r="243">
          <cell r="A243" t="str">
            <v>FESB1625</v>
          </cell>
          <cell r="B243">
            <v>2201120600</v>
          </cell>
          <cell r="C243">
            <v>44480</v>
          </cell>
          <cell r="D243">
            <v>-41912</v>
          </cell>
          <cell r="E243">
            <v>1</v>
          </cell>
        </row>
        <row r="244">
          <cell r="A244" t="str">
            <v>FESB1626</v>
          </cell>
          <cell r="B244">
            <v>2201024346</v>
          </cell>
          <cell r="C244">
            <v>44273</v>
          </cell>
          <cell r="D244">
            <v>-184941</v>
          </cell>
          <cell r="E244">
            <v>1</v>
          </cell>
        </row>
        <row r="245">
          <cell r="A245" t="str">
            <v>FESB1627</v>
          </cell>
          <cell r="B245">
            <v>2201120600</v>
          </cell>
          <cell r="C245">
            <v>44480</v>
          </cell>
          <cell r="D245">
            <v>-109652</v>
          </cell>
          <cell r="E245">
            <v>1</v>
          </cell>
        </row>
        <row r="246">
          <cell r="A246" t="str">
            <v>FESB1628</v>
          </cell>
          <cell r="B246">
            <v>2201120600</v>
          </cell>
          <cell r="C246">
            <v>44480</v>
          </cell>
          <cell r="D246">
            <v>-28194</v>
          </cell>
          <cell r="E246">
            <v>1</v>
          </cell>
        </row>
        <row r="247">
          <cell r="A247" t="str">
            <v>FESB1631</v>
          </cell>
          <cell r="B247">
            <v>2201092105</v>
          </cell>
          <cell r="C247">
            <v>44425</v>
          </cell>
          <cell r="D247">
            <v>-45000</v>
          </cell>
          <cell r="E247">
            <v>1</v>
          </cell>
        </row>
        <row r="248">
          <cell r="A248" t="str">
            <v>FESB1634</v>
          </cell>
          <cell r="B248">
            <v>2201024346</v>
          </cell>
          <cell r="C248">
            <v>44273</v>
          </cell>
          <cell r="D248">
            <v>-131964</v>
          </cell>
          <cell r="E248">
            <v>1</v>
          </cell>
        </row>
        <row r="249">
          <cell r="A249" t="str">
            <v>FESB1638</v>
          </cell>
          <cell r="B249">
            <v>2201120600</v>
          </cell>
          <cell r="C249">
            <v>44480</v>
          </cell>
          <cell r="D249">
            <v>-170134</v>
          </cell>
          <cell r="E249">
            <v>1</v>
          </cell>
        </row>
        <row r="250">
          <cell r="A250" t="str">
            <v>FESB1639</v>
          </cell>
          <cell r="B250">
            <v>2201120600</v>
          </cell>
          <cell r="C250">
            <v>44480</v>
          </cell>
          <cell r="D250">
            <v>-170134</v>
          </cell>
          <cell r="E250">
            <v>1</v>
          </cell>
        </row>
        <row r="251">
          <cell r="A251" t="str">
            <v>FESB1640</v>
          </cell>
          <cell r="B251">
            <v>2201120600</v>
          </cell>
          <cell r="C251">
            <v>44480</v>
          </cell>
          <cell r="D251">
            <v>-170134</v>
          </cell>
          <cell r="E251">
            <v>1</v>
          </cell>
        </row>
        <row r="252">
          <cell r="A252" t="str">
            <v>FESB1641</v>
          </cell>
          <cell r="B252">
            <v>2201120600</v>
          </cell>
          <cell r="C252">
            <v>44480</v>
          </cell>
          <cell r="D252">
            <v>-170134</v>
          </cell>
          <cell r="E252">
            <v>1</v>
          </cell>
        </row>
        <row r="253">
          <cell r="A253" t="str">
            <v>FESB1643</v>
          </cell>
          <cell r="B253">
            <v>2201120600</v>
          </cell>
          <cell r="C253">
            <v>44480</v>
          </cell>
          <cell r="D253">
            <v>-170134</v>
          </cell>
          <cell r="E253">
            <v>1</v>
          </cell>
        </row>
        <row r="254">
          <cell r="A254" t="str">
            <v>FESB1647</v>
          </cell>
          <cell r="B254">
            <v>2201273978</v>
          </cell>
          <cell r="C254">
            <v>44774</v>
          </cell>
          <cell r="D254">
            <v>-530539</v>
          </cell>
          <cell r="E254">
            <v>1</v>
          </cell>
        </row>
        <row r="255">
          <cell r="A255" t="str">
            <v>FESB1648</v>
          </cell>
          <cell r="B255">
            <v>2201120600</v>
          </cell>
          <cell r="C255">
            <v>44480</v>
          </cell>
          <cell r="D255">
            <v>-49703</v>
          </cell>
          <cell r="E255">
            <v>1</v>
          </cell>
        </row>
        <row r="256">
          <cell r="A256" t="str">
            <v>FESB1650</v>
          </cell>
          <cell r="B256">
            <v>2201120600</v>
          </cell>
          <cell r="C256">
            <v>44480</v>
          </cell>
          <cell r="D256">
            <v>-24794</v>
          </cell>
          <cell r="E256">
            <v>1</v>
          </cell>
        </row>
        <row r="257">
          <cell r="A257" t="str">
            <v>FESB1654</v>
          </cell>
          <cell r="B257">
            <v>2201120600</v>
          </cell>
          <cell r="C257">
            <v>44480</v>
          </cell>
          <cell r="D257">
            <v>-95103</v>
          </cell>
          <cell r="E257">
            <v>1</v>
          </cell>
        </row>
        <row r="258">
          <cell r="A258" t="str">
            <v>FESB1656</v>
          </cell>
          <cell r="B258">
            <v>2201120600</v>
          </cell>
          <cell r="C258">
            <v>44480</v>
          </cell>
          <cell r="D258">
            <v>-14616</v>
          </cell>
          <cell r="E258">
            <v>1</v>
          </cell>
        </row>
        <row r="259">
          <cell r="A259" t="str">
            <v>FESB1661</v>
          </cell>
          <cell r="B259">
            <v>2201120600</v>
          </cell>
          <cell r="C259">
            <v>44480</v>
          </cell>
          <cell r="D259">
            <v>-1429647</v>
          </cell>
          <cell r="E259">
            <v>1</v>
          </cell>
        </row>
        <row r="260">
          <cell r="A260" t="str">
            <v>FESB1675</v>
          </cell>
          <cell r="B260">
            <v>2201120600</v>
          </cell>
          <cell r="C260">
            <v>44480</v>
          </cell>
          <cell r="D260">
            <v>-56219</v>
          </cell>
          <cell r="E260">
            <v>1</v>
          </cell>
        </row>
        <row r="261">
          <cell r="A261" t="str">
            <v>FESB1689</v>
          </cell>
          <cell r="B261">
            <v>2201120600</v>
          </cell>
          <cell r="C261">
            <v>44480</v>
          </cell>
          <cell r="D261">
            <v>-27348</v>
          </cell>
          <cell r="E261">
            <v>1</v>
          </cell>
        </row>
        <row r="262">
          <cell r="A262" t="str">
            <v>FESB1692</v>
          </cell>
          <cell r="B262">
            <v>2201120600</v>
          </cell>
          <cell r="C262">
            <v>44480</v>
          </cell>
          <cell r="D262">
            <v>-1302092</v>
          </cell>
          <cell r="E262">
            <v>1</v>
          </cell>
        </row>
        <row r="263">
          <cell r="A263" t="str">
            <v>FESB1693</v>
          </cell>
          <cell r="B263">
            <v>2201120600</v>
          </cell>
          <cell r="C263">
            <v>44480</v>
          </cell>
          <cell r="D263">
            <v>-167916</v>
          </cell>
          <cell r="E263">
            <v>1</v>
          </cell>
        </row>
        <row r="264">
          <cell r="A264" t="str">
            <v>FESB1696</v>
          </cell>
          <cell r="B264">
            <v>2201024346</v>
          </cell>
          <cell r="C264">
            <v>44273</v>
          </cell>
          <cell r="D264">
            <v>-24442</v>
          </cell>
          <cell r="E264">
            <v>1</v>
          </cell>
        </row>
        <row r="265">
          <cell r="A265" t="str">
            <v>FESB1698</v>
          </cell>
          <cell r="B265">
            <v>2201120600</v>
          </cell>
          <cell r="C265">
            <v>44480</v>
          </cell>
          <cell r="D265">
            <v>-37993</v>
          </cell>
          <cell r="E265">
            <v>1</v>
          </cell>
        </row>
        <row r="266">
          <cell r="A266" t="str">
            <v>FESB1699</v>
          </cell>
          <cell r="B266">
            <v>2201120600</v>
          </cell>
          <cell r="C266">
            <v>44480</v>
          </cell>
          <cell r="D266">
            <v>-161848</v>
          </cell>
          <cell r="E266">
            <v>1</v>
          </cell>
        </row>
        <row r="267">
          <cell r="A267" t="str">
            <v>FESB1705</v>
          </cell>
          <cell r="B267">
            <v>2201120600</v>
          </cell>
          <cell r="C267">
            <v>44480</v>
          </cell>
          <cell r="D267">
            <v>-1590842</v>
          </cell>
          <cell r="E267">
            <v>1</v>
          </cell>
        </row>
        <row r="268">
          <cell r="A268" t="str">
            <v>FESB1709</v>
          </cell>
          <cell r="B268">
            <v>4800047583</v>
          </cell>
          <cell r="C268">
            <v>44335</v>
          </cell>
          <cell r="D268">
            <v>-216994</v>
          </cell>
          <cell r="E268">
            <v>1</v>
          </cell>
        </row>
        <row r="269">
          <cell r="A269" t="str">
            <v>FESB1710</v>
          </cell>
          <cell r="B269">
            <v>4800047583</v>
          </cell>
          <cell r="C269">
            <v>44335</v>
          </cell>
          <cell r="D269">
            <v>-216994</v>
          </cell>
          <cell r="E269">
            <v>1</v>
          </cell>
        </row>
        <row r="270">
          <cell r="A270" t="str">
            <v>FESB1715</v>
          </cell>
          <cell r="B270">
            <v>2201120600</v>
          </cell>
          <cell r="C270">
            <v>44480</v>
          </cell>
          <cell r="D270">
            <v>-28194</v>
          </cell>
          <cell r="E270">
            <v>1</v>
          </cell>
        </row>
        <row r="271">
          <cell r="A271" t="str">
            <v>FESB1716</v>
          </cell>
          <cell r="B271">
            <v>2201274784</v>
          </cell>
          <cell r="C271">
            <v>44784</v>
          </cell>
          <cell r="D271">
            <v>-260296</v>
          </cell>
          <cell r="E271">
            <v>1</v>
          </cell>
        </row>
        <row r="272">
          <cell r="A272" t="str">
            <v>FESB1719</v>
          </cell>
          <cell r="B272">
            <v>2201024346</v>
          </cell>
          <cell r="C272">
            <v>44273</v>
          </cell>
          <cell r="D272">
            <v>-49989</v>
          </cell>
          <cell r="E272">
            <v>1</v>
          </cell>
        </row>
        <row r="273">
          <cell r="A273" t="str">
            <v>FESB1720</v>
          </cell>
          <cell r="B273">
            <v>2201274784</v>
          </cell>
          <cell r="C273">
            <v>44784</v>
          </cell>
          <cell r="D273">
            <v>-110205</v>
          </cell>
          <cell r="E273">
            <v>1</v>
          </cell>
        </row>
        <row r="274">
          <cell r="A274" t="str">
            <v>FESB1721</v>
          </cell>
          <cell r="B274">
            <v>2201120600</v>
          </cell>
          <cell r="C274">
            <v>44480</v>
          </cell>
          <cell r="D274">
            <v>-28194</v>
          </cell>
          <cell r="E274">
            <v>1</v>
          </cell>
        </row>
        <row r="275">
          <cell r="A275" t="str">
            <v>FESB1723</v>
          </cell>
          <cell r="B275">
            <v>2201120600</v>
          </cell>
          <cell r="C275">
            <v>44480</v>
          </cell>
          <cell r="D275">
            <v>-14694</v>
          </cell>
          <cell r="E275">
            <v>1</v>
          </cell>
        </row>
        <row r="276">
          <cell r="A276" t="str">
            <v>FESB1724</v>
          </cell>
          <cell r="B276">
            <v>2201274784</v>
          </cell>
          <cell r="C276">
            <v>44784</v>
          </cell>
          <cell r="D276">
            <v>-18016</v>
          </cell>
          <cell r="E276">
            <v>1</v>
          </cell>
        </row>
        <row r="277">
          <cell r="A277" t="str">
            <v>FESB1728</v>
          </cell>
          <cell r="B277">
            <v>2201120600</v>
          </cell>
          <cell r="C277">
            <v>44480</v>
          </cell>
          <cell r="D277">
            <v>-515373</v>
          </cell>
          <cell r="E277">
            <v>1</v>
          </cell>
        </row>
        <row r="278">
          <cell r="A278" t="str">
            <v>FESB1730</v>
          </cell>
          <cell r="B278">
            <v>2201120600</v>
          </cell>
          <cell r="C278">
            <v>44480</v>
          </cell>
          <cell r="D278">
            <v>-116208</v>
          </cell>
          <cell r="E278">
            <v>1</v>
          </cell>
        </row>
        <row r="279">
          <cell r="A279" t="str">
            <v>FESB1731</v>
          </cell>
          <cell r="B279">
            <v>2201120600</v>
          </cell>
          <cell r="C279">
            <v>44480</v>
          </cell>
          <cell r="D279">
            <v>-35128</v>
          </cell>
          <cell r="E279">
            <v>1</v>
          </cell>
        </row>
        <row r="280">
          <cell r="A280" t="str">
            <v>FESB1733</v>
          </cell>
          <cell r="B280">
            <v>2201120600</v>
          </cell>
          <cell r="C280">
            <v>44480</v>
          </cell>
          <cell r="D280">
            <v>-498159</v>
          </cell>
          <cell r="E280">
            <v>1</v>
          </cell>
        </row>
        <row r="281">
          <cell r="A281" t="str">
            <v>FESB1734</v>
          </cell>
          <cell r="B281">
            <v>2201120600</v>
          </cell>
          <cell r="C281">
            <v>44480</v>
          </cell>
          <cell r="D281">
            <v>-62582</v>
          </cell>
          <cell r="E281">
            <v>1</v>
          </cell>
        </row>
        <row r="282">
          <cell r="A282" t="str">
            <v>FESB1735</v>
          </cell>
          <cell r="B282">
            <v>2201120600</v>
          </cell>
          <cell r="C282">
            <v>44480</v>
          </cell>
          <cell r="D282">
            <v>-396318</v>
          </cell>
          <cell r="E282">
            <v>1</v>
          </cell>
        </row>
        <row r="283">
          <cell r="A283" t="str">
            <v>FESB1736</v>
          </cell>
          <cell r="B283">
            <v>2201120600</v>
          </cell>
          <cell r="C283">
            <v>44480</v>
          </cell>
          <cell r="D283">
            <v>-74380</v>
          </cell>
          <cell r="E283">
            <v>1</v>
          </cell>
        </row>
        <row r="284">
          <cell r="A284" t="str">
            <v>FESB1737</v>
          </cell>
          <cell r="B284">
            <v>2201120600</v>
          </cell>
          <cell r="C284">
            <v>44480</v>
          </cell>
          <cell r="D284">
            <v>-14694</v>
          </cell>
          <cell r="E284">
            <v>1</v>
          </cell>
        </row>
        <row r="285">
          <cell r="A285" t="str">
            <v>FESB1739</v>
          </cell>
          <cell r="B285">
            <v>2201024346</v>
          </cell>
          <cell r="C285">
            <v>44273</v>
          </cell>
          <cell r="D285">
            <v>-93067</v>
          </cell>
          <cell r="E285">
            <v>1</v>
          </cell>
        </row>
        <row r="286">
          <cell r="A286" t="str">
            <v>FESB1741</v>
          </cell>
          <cell r="B286">
            <v>2201120600</v>
          </cell>
          <cell r="C286">
            <v>44480</v>
          </cell>
          <cell r="D286">
            <v>-599716</v>
          </cell>
          <cell r="E286">
            <v>1</v>
          </cell>
        </row>
        <row r="287">
          <cell r="A287" t="str">
            <v>FESB1742</v>
          </cell>
          <cell r="B287">
            <v>2201024346</v>
          </cell>
          <cell r="C287">
            <v>44273</v>
          </cell>
          <cell r="D287">
            <v>-134342</v>
          </cell>
          <cell r="E287">
            <v>1</v>
          </cell>
        </row>
        <row r="288">
          <cell r="A288" t="str">
            <v>FESB1748</v>
          </cell>
          <cell r="B288">
            <v>2201120600</v>
          </cell>
          <cell r="C288">
            <v>44480</v>
          </cell>
          <cell r="D288">
            <v>-29974</v>
          </cell>
          <cell r="E288">
            <v>1</v>
          </cell>
        </row>
        <row r="289">
          <cell r="A289" t="str">
            <v>FESB1777</v>
          </cell>
          <cell r="B289">
            <v>2201274784</v>
          </cell>
          <cell r="C289">
            <v>44784</v>
          </cell>
          <cell r="D289">
            <v>-46924</v>
          </cell>
          <cell r="E289">
            <v>1</v>
          </cell>
        </row>
        <row r="290">
          <cell r="A290" t="str">
            <v>FESB1781</v>
          </cell>
          <cell r="B290">
            <v>2201274784</v>
          </cell>
          <cell r="C290">
            <v>44784</v>
          </cell>
          <cell r="D290">
            <v>-146349</v>
          </cell>
          <cell r="E290">
            <v>1</v>
          </cell>
        </row>
        <row r="291">
          <cell r="A291" t="str">
            <v>FESB1784</v>
          </cell>
          <cell r="B291">
            <v>2201274784</v>
          </cell>
          <cell r="C291">
            <v>44784</v>
          </cell>
          <cell r="D291">
            <v>-209582</v>
          </cell>
          <cell r="E291">
            <v>1</v>
          </cell>
        </row>
        <row r="292">
          <cell r="A292" t="str">
            <v>FESB1785</v>
          </cell>
          <cell r="B292">
            <v>2201024346</v>
          </cell>
          <cell r="C292">
            <v>44273</v>
          </cell>
          <cell r="D292">
            <v>-18016</v>
          </cell>
          <cell r="E292">
            <v>1</v>
          </cell>
        </row>
        <row r="293">
          <cell r="A293" t="str">
            <v>FESB1786</v>
          </cell>
          <cell r="B293">
            <v>2201274784</v>
          </cell>
          <cell r="C293">
            <v>44784</v>
          </cell>
          <cell r="D293">
            <v>-14616</v>
          </cell>
          <cell r="E293">
            <v>1</v>
          </cell>
        </row>
        <row r="294">
          <cell r="A294" t="str">
            <v>FESB1789</v>
          </cell>
          <cell r="B294">
            <v>2201024346</v>
          </cell>
          <cell r="C294">
            <v>44273</v>
          </cell>
          <cell r="D294">
            <v>-28194</v>
          </cell>
          <cell r="E294">
            <v>1</v>
          </cell>
        </row>
        <row r="295">
          <cell r="A295" t="str">
            <v>FESB180</v>
          </cell>
          <cell r="B295">
            <v>2201274784</v>
          </cell>
          <cell r="C295">
            <v>44784</v>
          </cell>
          <cell r="D295">
            <v>-45000</v>
          </cell>
          <cell r="E295">
            <v>1</v>
          </cell>
        </row>
        <row r="296">
          <cell r="A296" t="str">
            <v>FESB1801</v>
          </cell>
          <cell r="B296">
            <v>2201120600</v>
          </cell>
          <cell r="C296">
            <v>44480</v>
          </cell>
          <cell r="D296">
            <v>-28194</v>
          </cell>
          <cell r="E296">
            <v>1</v>
          </cell>
        </row>
        <row r="297">
          <cell r="A297" t="str">
            <v>FESB1802</v>
          </cell>
          <cell r="B297">
            <v>2201120600</v>
          </cell>
          <cell r="C297">
            <v>44480</v>
          </cell>
          <cell r="D297">
            <v>-186559</v>
          </cell>
          <cell r="E297">
            <v>1</v>
          </cell>
        </row>
        <row r="298">
          <cell r="A298" t="str">
            <v>FESB1803</v>
          </cell>
          <cell r="B298">
            <v>2201120600</v>
          </cell>
          <cell r="C298">
            <v>44480</v>
          </cell>
          <cell r="D298">
            <v>-24794</v>
          </cell>
          <cell r="E298">
            <v>1</v>
          </cell>
        </row>
        <row r="299">
          <cell r="A299" t="str">
            <v>FESB1804</v>
          </cell>
          <cell r="B299">
            <v>2201120600</v>
          </cell>
          <cell r="C299">
            <v>44480</v>
          </cell>
          <cell r="D299">
            <v>-55436</v>
          </cell>
          <cell r="E299">
            <v>1</v>
          </cell>
        </row>
        <row r="300">
          <cell r="A300" t="str">
            <v>FESB1805</v>
          </cell>
          <cell r="B300">
            <v>2201024346</v>
          </cell>
          <cell r="C300">
            <v>44273</v>
          </cell>
          <cell r="D300">
            <v>-33631</v>
          </cell>
          <cell r="E300">
            <v>1</v>
          </cell>
        </row>
        <row r="301">
          <cell r="A301" t="str">
            <v>FESB1806</v>
          </cell>
          <cell r="B301">
            <v>2201120600</v>
          </cell>
          <cell r="C301">
            <v>44480</v>
          </cell>
          <cell r="D301">
            <v>-100520</v>
          </cell>
          <cell r="E301">
            <v>1</v>
          </cell>
        </row>
        <row r="302">
          <cell r="A302" t="str">
            <v>FESB1807</v>
          </cell>
          <cell r="B302">
            <v>2201120600</v>
          </cell>
          <cell r="C302">
            <v>44480</v>
          </cell>
          <cell r="D302">
            <v>-35924</v>
          </cell>
          <cell r="E302">
            <v>1</v>
          </cell>
        </row>
        <row r="303">
          <cell r="A303" t="str">
            <v>FESB1809</v>
          </cell>
          <cell r="B303">
            <v>2201120600</v>
          </cell>
          <cell r="C303">
            <v>44480</v>
          </cell>
          <cell r="D303">
            <v>-117700</v>
          </cell>
          <cell r="E303">
            <v>1</v>
          </cell>
        </row>
        <row r="304">
          <cell r="A304" t="str">
            <v>FESB1813</v>
          </cell>
          <cell r="B304">
            <v>2201120600</v>
          </cell>
          <cell r="C304">
            <v>44480</v>
          </cell>
          <cell r="D304">
            <v>-59371</v>
          </cell>
          <cell r="E304">
            <v>1</v>
          </cell>
        </row>
        <row r="305">
          <cell r="A305" t="str">
            <v>FESB1824</v>
          </cell>
          <cell r="B305">
            <v>2201024346</v>
          </cell>
          <cell r="C305">
            <v>44273</v>
          </cell>
          <cell r="D305">
            <v>-18016</v>
          </cell>
          <cell r="E305">
            <v>1</v>
          </cell>
        </row>
        <row r="306">
          <cell r="A306" t="str">
            <v>FESB1826</v>
          </cell>
          <cell r="B306">
            <v>2201120600</v>
          </cell>
          <cell r="C306">
            <v>44480</v>
          </cell>
          <cell r="D306">
            <v>-41868</v>
          </cell>
          <cell r="E306">
            <v>1</v>
          </cell>
        </row>
        <row r="307">
          <cell r="A307" t="str">
            <v>FESB18307</v>
          </cell>
          <cell r="B307">
            <v>2201362896</v>
          </cell>
          <cell r="C307">
            <v>44984</v>
          </cell>
          <cell r="D307">
            <v>-325472</v>
          </cell>
          <cell r="E307">
            <v>1</v>
          </cell>
        </row>
        <row r="308">
          <cell r="A308" t="str">
            <v>FESB1834</v>
          </cell>
          <cell r="B308">
            <v>2201120600</v>
          </cell>
          <cell r="C308">
            <v>44480</v>
          </cell>
          <cell r="D308">
            <v>-155257</v>
          </cell>
          <cell r="E308">
            <v>1</v>
          </cell>
        </row>
        <row r="309">
          <cell r="A309" t="str">
            <v>FESB1840</v>
          </cell>
          <cell r="B309">
            <v>2201120600</v>
          </cell>
          <cell r="C309">
            <v>44480</v>
          </cell>
          <cell r="D309">
            <v>-170134</v>
          </cell>
          <cell r="E309">
            <v>1</v>
          </cell>
        </row>
        <row r="310">
          <cell r="A310" t="str">
            <v>FESB187</v>
          </cell>
          <cell r="B310">
            <v>2201274784</v>
          </cell>
          <cell r="C310">
            <v>44784</v>
          </cell>
          <cell r="D310">
            <v>-28434</v>
          </cell>
          <cell r="E310">
            <v>1</v>
          </cell>
        </row>
        <row r="311">
          <cell r="A311" t="str">
            <v>FESB1875</v>
          </cell>
          <cell r="B311">
            <v>2201120600</v>
          </cell>
          <cell r="C311">
            <v>44480</v>
          </cell>
          <cell r="D311">
            <v>-14616</v>
          </cell>
          <cell r="E311">
            <v>1</v>
          </cell>
        </row>
        <row r="312">
          <cell r="A312" t="str">
            <v>FESB1901</v>
          </cell>
          <cell r="B312">
            <v>2201120600</v>
          </cell>
          <cell r="C312">
            <v>44480</v>
          </cell>
          <cell r="D312">
            <v>-138581</v>
          </cell>
          <cell r="E312">
            <v>1</v>
          </cell>
        </row>
        <row r="313">
          <cell r="A313" t="str">
            <v>FESB1904</v>
          </cell>
          <cell r="B313">
            <v>2201120600</v>
          </cell>
          <cell r="C313">
            <v>44480</v>
          </cell>
          <cell r="D313">
            <v>-79101</v>
          </cell>
          <cell r="E313">
            <v>1</v>
          </cell>
        </row>
        <row r="314">
          <cell r="A314" t="str">
            <v>FESB1908</v>
          </cell>
          <cell r="B314">
            <v>2201120600</v>
          </cell>
          <cell r="C314">
            <v>44480</v>
          </cell>
          <cell r="D314">
            <v>-38216</v>
          </cell>
          <cell r="E314">
            <v>1</v>
          </cell>
        </row>
        <row r="315">
          <cell r="A315" t="str">
            <v>FESB1911</v>
          </cell>
          <cell r="B315">
            <v>2201120600</v>
          </cell>
          <cell r="C315">
            <v>44480</v>
          </cell>
          <cell r="D315">
            <v>-162812</v>
          </cell>
          <cell r="E315">
            <v>1</v>
          </cell>
        </row>
        <row r="316">
          <cell r="A316" t="str">
            <v>FESB192</v>
          </cell>
          <cell r="B316">
            <v>2201362896</v>
          </cell>
          <cell r="C316">
            <v>44984</v>
          </cell>
          <cell r="D316">
            <v>-167241</v>
          </cell>
          <cell r="E316">
            <v>1</v>
          </cell>
        </row>
        <row r="317">
          <cell r="A317" t="str">
            <v>FESB1935</v>
          </cell>
          <cell r="B317">
            <v>2201120600</v>
          </cell>
          <cell r="C317">
            <v>44480</v>
          </cell>
          <cell r="D317">
            <v>-116396</v>
          </cell>
          <cell r="E317">
            <v>1</v>
          </cell>
        </row>
        <row r="318">
          <cell r="A318" t="str">
            <v>FESB194</v>
          </cell>
          <cell r="B318">
            <v>2201024627</v>
          </cell>
          <cell r="C318">
            <v>44279</v>
          </cell>
          <cell r="D318">
            <v>-46623</v>
          </cell>
          <cell r="E318">
            <v>1</v>
          </cell>
        </row>
        <row r="319">
          <cell r="A319" t="str">
            <v>FESB1953</v>
          </cell>
          <cell r="B319">
            <v>4800051094</v>
          </cell>
          <cell r="C319">
            <v>44500</v>
          </cell>
          <cell r="D319">
            <v>-88798</v>
          </cell>
          <cell r="E319">
            <v>1</v>
          </cell>
        </row>
        <row r="320">
          <cell r="A320" t="str">
            <v>FESB1956</v>
          </cell>
          <cell r="B320">
            <v>2201120600</v>
          </cell>
          <cell r="C320">
            <v>44480</v>
          </cell>
          <cell r="D320">
            <v>-88616</v>
          </cell>
          <cell r="E320">
            <v>1</v>
          </cell>
        </row>
        <row r="321">
          <cell r="A321" t="str">
            <v>FESB1957</v>
          </cell>
          <cell r="B321">
            <v>2201120600</v>
          </cell>
          <cell r="C321">
            <v>44480</v>
          </cell>
          <cell r="D321">
            <v>-96451</v>
          </cell>
          <cell r="E321">
            <v>1</v>
          </cell>
        </row>
        <row r="322">
          <cell r="A322" t="str">
            <v>FESB1966</v>
          </cell>
          <cell r="B322">
            <v>4800060065</v>
          </cell>
          <cell r="C322">
            <v>45077</v>
          </cell>
          <cell r="D322">
            <v>-72688</v>
          </cell>
          <cell r="E322">
            <v>1</v>
          </cell>
        </row>
        <row r="323">
          <cell r="A323" t="str">
            <v>FESB1967</v>
          </cell>
          <cell r="B323">
            <v>2201120600</v>
          </cell>
          <cell r="C323">
            <v>44480</v>
          </cell>
          <cell r="D323">
            <v>-122469</v>
          </cell>
          <cell r="E323">
            <v>1</v>
          </cell>
        </row>
        <row r="324">
          <cell r="A324" t="str">
            <v>FESB1971</v>
          </cell>
          <cell r="B324">
            <v>4800051094</v>
          </cell>
          <cell r="C324">
            <v>44500</v>
          </cell>
          <cell r="D324">
            <v>-274688</v>
          </cell>
          <cell r="E324">
            <v>1</v>
          </cell>
        </row>
        <row r="325">
          <cell r="A325" t="str">
            <v>FESB1984</v>
          </cell>
          <cell r="B325">
            <v>2201024346</v>
          </cell>
          <cell r="C325">
            <v>44273</v>
          </cell>
          <cell r="D325">
            <v>-417472</v>
          </cell>
          <cell r="E325">
            <v>1</v>
          </cell>
        </row>
        <row r="326">
          <cell r="A326" t="str">
            <v>FESB1985</v>
          </cell>
          <cell r="B326">
            <v>2201273978</v>
          </cell>
          <cell r="C326">
            <v>44774</v>
          </cell>
          <cell r="D326">
            <v>-38083</v>
          </cell>
          <cell r="E326">
            <v>1</v>
          </cell>
        </row>
        <row r="327">
          <cell r="A327" t="str">
            <v>FESB1988</v>
          </cell>
          <cell r="B327">
            <v>2201120600</v>
          </cell>
          <cell r="C327">
            <v>44480</v>
          </cell>
          <cell r="D327">
            <v>-406086</v>
          </cell>
          <cell r="E327">
            <v>1</v>
          </cell>
        </row>
        <row r="328">
          <cell r="A328" t="str">
            <v>FESB1990</v>
          </cell>
          <cell r="B328">
            <v>2201024346</v>
          </cell>
          <cell r="C328">
            <v>44273</v>
          </cell>
          <cell r="D328">
            <v>-180488</v>
          </cell>
          <cell r="E328">
            <v>1</v>
          </cell>
        </row>
        <row r="329">
          <cell r="A329" t="str">
            <v>FESB1996</v>
          </cell>
          <cell r="B329">
            <v>4800051094</v>
          </cell>
          <cell r="C329">
            <v>44500</v>
          </cell>
          <cell r="D329">
            <v>-14616</v>
          </cell>
          <cell r="E329">
            <v>1</v>
          </cell>
        </row>
        <row r="330">
          <cell r="A330" t="str">
            <v>FESB1999</v>
          </cell>
          <cell r="B330">
            <v>2201120600</v>
          </cell>
          <cell r="C330">
            <v>44480</v>
          </cell>
          <cell r="D330">
            <v>-20216</v>
          </cell>
          <cell r="E330">
            <v>1</v>
          </cell>
        </row>
        <row r="331">
          <cell r="A331" t="str">
            <v>FESB200</v>
          </cell>
          <cell r="B331">
            <v>2201362896</v>
          </cell>
          <cell r="C331">
            <v>44984</v>
          </cell>
          <cell r="D331">
            <v>-11049062</v>
          </cell>
          <cell r="E331">
            <v>1</v>
          </cell>
        </row>
        <row r="332">
          <cell r="A332" t="str">
            <v>FESB2000</v>
          </cell>
          <cell r="B332">
            <v>2201120600</v>
          </cell>
          <cell r="C332">
            <v>44480</v>
          </cell>
          <cell r="D332">
            <v>-25894</v>
          </cell>
          <cell r="E332">
            <v>1</v>
          </cell>
        </row>
        <row r="333">
          <cell r="A333" t="str">
            <v>FESB2001</v>
          </cell>
          <cell r="B333">
            <v>2201273978</v>
          </cell>
          <cell r="C333">
            <v>44774</v>
          </cell>
          <cell r="D333">
            <v>-5342167</v>
          </cell>
          <cell r="E333">
            <v>1</v>
          </cell>
        </row>
        <row r="334">
          <cell r="A334" t="str">
            <v>FESB2002</v>
          </cell>
          <cell r="B334">
            <v>4800048974</v>
          </cell>
          <cell r="C334">
            <v>44407</v>
          </cell>
          <cell r="D334">
            <v>-216994</v>
          </cell>
          <cell r="E334">
            <v>1</v>
          </cell>
        </row>
        <row r="335">
          <cell r="A335" t="str">
            <v>FESB2017</v>
          </cell>
          <cell r="B335">
            <v>2201273978</v>
          </cell>
          <cell r="C335">
            <v>44774</v>
          </cell>
          <cell r="D335">
            <v>-10182076</v>
          </cell>
          <cell r="E335">
            <v>1</v>
          </cell>
        </row>
        <row r="336">
          <cell r="A336" t="str">
            <v>FESB2019</v>
          </cell>
          <cell r="B336">
            <v>4800051149</v>
          </cell>
          <cell r="C336">
            <v>44500</v>
          </cell>
          <cell r="D336">
            <v>-433988</v>
          </cell>
          <cell r="E336">
            <v>1</v>
          </cell>
        </row>
        <row r="337">
          <cell r="A337" t="str">
            <v>FESB20209</v>
          </cell>
          <cell r="B337">
            <v>2201276951</v>
          </cell>
          <cell r="C337">
            <v>44799</v>
          </cell>
          <cell r="D337">
            <v>-306115</v>
          </cell>
          <cell r="E337">
            <v>1</v>
          </cell>
        </row>
        <row r="338">
          <cell r="A338" t="str">
            <v>FESB2025</v>
          </cell>
          <cell r="B338">
            <v>2201120600</v>
          </cell>
          <cell r="C338">
            <v>44480</v>
          </cell>
          <cell r="D338">
            <v>-24794</v>
          </cell>
          <cell r="E338">
            <v>1</v>
          </cell>
        </row>
        <row r="339">
          <cell r="A339" t="str">
            <v>FESB2032</v>
          </cell>
          <cell r="B339">
            <v>2201120600</v>
          </cell>
          <cell r="C339">
            <v>44480</v>
          </cell>
          <cell r="D339">
            <v>-24794</v>
          </cell>
          <cell r="E339">
            <v>1</v>
          </cell>
        </row>
        <row r="340">
          <cell r="A340" t="str">
            <v>FESB2035</v>
          </cell>
          <cell r="B340">
            <v>2201024346</v>
          </cell>
          <cell r="C340">
            <v>44273</v>
          </cell>
          <cell r="D340">
            <v>-97267</v>
          </cell>
          <cell r="E340">
            <v>1</v>
          </cell>
        </row>
        <row r="341">
          <cell r="A341" t="str">
            <v>FESB2036</v>
          </cell>
          <cell r="B341">
            <v>2201024346</v>
          </cell>
          <cell r="C341">
            <v>44273</v>
          </cell>
          <cell r="D341">
            <v>-16396</v>
          </cell>
          <cell r="E341">
            <v>1</v>
          </cell>
        </row>
        <row r="342">
          <cell r="A342" t="str">
            <v>FESB2038</v>
          </cell>
          <cell r="B342">
            <v>2201120600</v>
          </cell>
          <cell r="C342">
            <v>44480</v>
          </cell>
          <cell r="D342">
            <v>-65717</v>
          </cell>
          <cell r="E342">
            <v>1</v>
          </cell>
        </row>
        <row r="343">
          <cell r="A343" t="str">
            <v>FESB2047</v>
          </cell>
          <cell r="B343">
            <v>2201120600</v>
          </cell>
          <cell r="C343">
            <v>44480</v>
          </cell>
          <cell r="D343">
            <v>-94372</v>
          </cell>
          <cell r="E343">
            <v>1</v>
          </cell>
        </row>
        <row r="344">
          <cell r="A344" t="str">
            <v>FESB2050</v>
          </cell>
          <cell r="B344">
            <v>2201120600</v>
          </cell>
          <cell r="C344">
            <v>44480</v>
          </cell>
          <cell r="D344">
            <v>-570992</v>
          </cell>
          <cell r="E344">
            <v>1</v>
          </cell>
        </row>
        <row r="345">
          <cell r="A345" t="str">
            <v>FESB2052</v>
          </cell>
          <cell r="B345">
            <v>2201120600</v>
          </cell>
          <cell r="C345">
            <v>44480</v>
          </cell>
          <cell r="D345">
            <v>-83959</v>
          </cell>
          <cell r="E345">
            <v>1</v>
          </cell>
        </row>
        <row r="346">
          <cell r="A346" t="str">
            <v>FESB2053</v>
          </cell>
          <cell r="B346">
            <v>2201120600</v>
          </cell>
          <cell r="C346">
            <v>44480</v>
          </cell>
          <cell r="D346">
            <v>-4516</v>
          </cell>
          <cell r="E346">
            <v>1</v>
          </cell>
        </row>
        <row r="347">
          <cell r="A347" t="str">
            <v>FESB2054</v>
          </cell>
          <cell r="B347">
            <v>2201120600</v>
          </cell>
          <cell r="C347">
            <v>44480</v>
          </cell>
          <cell r="D347">
            <v>-28194</v>
          </cell>
          <cell r="E347">
            <v>1</v>
          </cell>
        </row>
        <row r="348">
          <cell r="A348" t="str">
            <v>FESB2055</v>
          </cell>
          <cell r="B348">
            <v>2201024346</v>
          </cell>
          <cell r="C348">
            <v>44273</v>
          </cell>
          <cell r="D348">
            <v>-28194</v>
          </cell>
          <cell r="E348">
            <v>1</v>
          </cell>
        </row>
        <row r="349">
          <cell r="A349" t="str">
            <v>FESB2056</v>
          </cell>
          <cell r="B349">
            <v>2201120600</v>
          </cell>
          <cell r="C349">
            <v>44480</v>
          </cell>
          <cell r="D349">
            <v>-81893</v>
          </cell>
          <cell r="E349">
            <v>1</v>
          </cell>
        </row>
        <row r="350">
          <cell r="A350" t="str">
            <v>FESB2058</v>
          </cell>
          <cell r="B350">
            <v>2201120600</v>
          </cell>
          <cell r="C350">
            <v>44480</v>
          </cell>
          <cell r="D350">
            <v>-41137</v>
          </cell>
          <cell r="E350">
            <v>1</v>
          </cell>
        </row>
        <row r="351">
          <cell r="A351" t="str">
            <v>FESB2061</v>
          </cell>
          <cell r="B351">
            <v>2201024346</v>
          </cell>
          <cell r="C351">
            <v>44273</v>
          </cell>
          <cell r="D351">
            <v>-38791</v>
          </cell>
          <cell r="E351">
            <v>1</v>
          </cell>
        </row>
        <row r="352">
          <cell r="A352" t="str">
            <v>FESB207</v>
          </cell>
          <cell r="B352">
            <v>2201274784</v>
          </cell>
          <cell r="C352">
            <v>44784</v>
          </cell>
          <cell r="D352">
            <v>-204470</v>
          </cell>
          <cell r="E352">
            <v>1</v>
          </cell>
        </row>
        <row r="353">
          <cell r="A353" t="str">
            <v>FESB2074</v>
          </cell>
          <cell r="B353">
            <v>2201120600</v>
          </cell>
          <cell r="C353">
            <v>44480</v>
          </cell>
          <cell r="D353">
            <v>-74235</v>
          </cell>
          <cell r="E353">
            <v>1</v>
          </cell>
        </row>
        <row r="354">
          <cell r="A354" t="str">
            <v>FESB2088</v>
          </cell>
          <cell r="B354">
            <v>2201120600</v>
          </cell>
          <cell r="C354">
            <v>44480</v>
          </cell>
          <cell r="D354">
            <v>-553520</v>
          </cell>
          <cell r="E354">
            <v>1</v>
          </cell>
        </row>
        <row r="355">
          <cell r="A355" t="str">
            <v>FESB21055</v>
          </cell>
          <cell r="B355">
            <v>2201276951</v>
          </cell>
          <cell r="C355">
            <v>44799</v>
          </cell>
          <cell r="D355">
            <v>-230227</v>
          </cell>
          <cell r="E355">
            <v>1</v>
          </cell>
        </row>
        <row r="356">
          <cell r="A356" t="str">
            <v>FESB2108</v>
          </cell>
          <cell r="B356">
            <v>4800053040</v>
          </cell>
          <cell r="C356">
            <v>44608</v>
          </cell>
          <cell r="D356">
            <v>-24794</v>
          </cell>
          <cell r="E356">
            <v>1</v>
          </cell>
        </row>
        <row r="357">
          <cell r="A357" t="str">
            <v>FESB2110</v>
          </cell>
          <cell r="B357">
            <v>2201024346</v>
          </cell>
          <cell r="C357">
            <v>44273</v>
          </cell>
          <cell r="D357">
            <v>-70498</v>
          </cell>
          <cell r="E357">
            <v>1</v>
          </cell>
        </row>
        <row r="358">
          <cell r="A358" t="str">
            <v>FESB2111</v>
          </cell>
          <cell r="B358">
            <v>2201024346</v>
          </cell>
          <cell r="C358">
            <v>44273</v>
          </cell>
          <cell r="D358">
            <v>-63498</v>
          </cell>
          <cell r="E358">
            <v>1</v>
          </cell>
        </row>
        <row r="359">
          <cell r="A359" t="str">
            <v>FESB2116</v>
          </cell>
          <cell r="B359">
            <v>2201120600</v>
          </cell>
          <cell r="C359">
            <v>44480</v>
          </cell>
          <cell r="D359">
            <v>-107962</v>
          </cell>
          <cell r="E359">
            <v>1</v>
          </cell>
        </row>
        <row r="360">
          <cell r="A360" t="str">
            <v>FESB2117</v>
          </cell>
          <cell r="B360">
            <v>2201120600</v>
          </cell>
          <cell r="C360">
            <v>44480</v>
          </cell>
          <cell r="D360">
            <v>-43844</v>
          </cell>
          <cell r="E360">
            <v>1</v>
          </cell>
        </row>
        <row r="361">
          <cell r="A361" t="str">
            <v>FESB2119</v>
          </cell>
          <cell r="B361">
            <v>4800048974</v>
          </cell>
          <cell r="C361">
            <v>44407</v>
          </cell>
          <cell r="D361">
            <v>-213592</v>
          </cell>
          <cell r="E361">
            <v>1</v>
          </cell>
        </row>
        <row r="362">
          <cell r="A362" t="str">
            <v>FESB2120</v>
          </cell>
          <cell r="B362">
            <v>2201120600</v>
          </cell>
          <cell r="C362">
            <v>44480</v>
          </cell>
          <cell r="D362">
            <v>-1142247</v>
          </cell>
          <cell r="E362">
            <v>1</v>
          </cell>
        </row>
        <row r="363">
          <cell r="A363" t="str">
            <v>FESB2123</v>
          </cell>
          <cell r="B363">
            <v>2201120600</v>
          </cell>
          <cell r="C363">
            <v>44480</v>
          </cell>
          <cell r="D363">
            <v>-70342</v>
          </cell>
          <cell r="E363">
            <v>1</v>
          </cell>
        </row>
        <row r="364">
          <cell r="A364" t="str">
            <v>FESB213</v>
          </cell>
          <cell r="B364">
            <v>2201024627</v>
          </cell>
          <cell r="C364">
            <v>44279</v>
          </cell>
          <cell r="D364">
            <v>-336994</v>
          </cell>
          <cell r="E364">
            <v>1</v>
          </cell>
        </row>
        <row r="365">
          <cell r="A365" t="str">
            <v>FESB2140</v>
          </cell>
          <cell r="B365">
            <v>2201273978</v>
          </cell>
          <cell r="C365">
            <v>44774</v>
          </cell>
          <cell r="D365">
            <v>-14749955</v>
          </cell>
          <cell r="E365">
            <v>2</v>
          </cell>
        </row>
        <row r="366">
          <cell r="A366" t="str">
            <v>FESB2140</v>
          </cell>
          <cell r="B366">
            <v>2201274784</v>
          </cell>
          <cell r="C366">
            <v>44784</v>
          </cell>
          <cell r="D366">
            <v>-608200</v>
          </cell>
          <cell r="E366">
            <v>2</v>
          </cell>
        </row>
        <row r="367">
          <cell r="A367" t="str">
            <v>FESB2141</v>
          </cell>
          <cell r="B367">
            <v>2201273978</v>
          </cell>
          <cell r="C367">
            <v>44774</v>
          </cell>
          <cell r="D367">
            <v>-233750</v>
          </cell>
          <cell r="E367">
            <v>1</v>
          </cell>
        </row>
        <row r="368">
          <cell r="A368" t="str">
            <v>FESB2142</v>
          </cell>
          <cell r="B368">
            <v>4800051149</v>
          </cell>
          <cell r="C368">
            <v>44500</v>
          </cell>
          <cell r="D368">
            <v>-553988</v>
          </cell>
          <cell r="E368">
            <v>1</v>
          </cell>
        </row>
        <row r="369">
          <cell r="A369" t="str">
            <v>FESB2159</v>
          </cell>
          <cell r="B369">
            <v>2201120600</v>
          </cell>
          <cell r="C369">
            <v>44480</v>
          </cell>
          <cell r="D369">
            <v>-4516</v>
          </cell>
          <cell r="E369">
            <v>1</v>
          </cell>
        </row>
        <row r="370">
          <cell r="A370" t="str">
            <v>FESB2164</v>
          </cell>
          <cell r="B370">
            <v>2201120600</v>
          </cell>
          <cell r="C370">
            <v>44480</v>
          </cell>
          <cell r="D370">
            <v>-525259</v>
          </cell>
          <cell r="E370">
            <v>1</v>
          </cell>
        </row>
        <row r="371">
          <cell r="A371" t="str">
            <v>FESB2167</v>
          </cell>
          <cell r="B371">
            <v>2201120600</v>
          </cell>
          <cell r="C371">
            <v>44480</v>
          </cell>
          <cell r="D371">
            <v>-169132</v>
          </cell>
          <cell r="E371">
            <v>1</v>
          </cell>
        </row>
        <row r="372">
          <cell r="A372" t="str">
            <v>FESB2176</v>
          </cell>
          <cell r="B372">
            <v>2201120600</v>
          </cell>
          <cell r="C372">
            <v>44480</v>
          </cell>
          <cell r="D372">
            <v>-52409</v>
          </cell>
          <cell r="E372">
            <v>1</v>
          </cell>
        </row>
        <row r="373">
          <cell r="A373" t="str">
            <v>FESB2177</v>
          </cell>
          <cell r="B373">
            <v>2201120600</v>
          </cell>
          <cell r="C373">
            <v>44480</v>
          </cell>
          <cell r="D373">
            <v>-50420</v>
          </cell>
          <cell r="E373">
            <v>1</v>
          </cell>
        </row>
        <row r="374">
          <cell r="A374" t="str">
            <v>FESB2185</v>
          </cell>
          <cell r="B374">
            <v>2201120600</v>
          </cell>
          <cell r="C374">
            <v>44480</v>
          </cell>
          <cell r="D374">
            <v>-91356</v>
          </cell>
          <cell r="E374">
            <v>1</v>
          </cell>
        </row>
        <row r="375">
          <cell r="A375" t="str">
            <v>FESB2188</v>
          </cell>
          <cell r="B375">
            <v>2201024346</v>
          </cell>
          <cell r="C375">
            <v>44273</v>
          </cell>
          <cell r="D375">
            <v>-18016</v>
          </cell>
          <cell r="E375">
            <v>1</v>
          </cell>
        </row>
        <row r="376">
          <cell r="A376" t="str">
            <v>FESB219</v>
          </cell>
          <cell r="B376">
            <v>4800052449</v>
          </cell>
          <cell r="C376">
            <v>44561</v>
          </cell>
          <cell r="D376">
            <v>-21999</v>
          </cell>
          <cell r="E376">
            <v>1</v>
          </cell>
        </row>
        <row r="377">
          <cell r="A377" t="str">
            <v>FESB2195</v>
          </cell>
          <cell r="B377">
            <v>2201120600</v>
          </cell>
          <cell r="C377">
            <v>44480</v>
          </cell>
          <cell r="D377">
            <v>-56273</v>
          </cell>
          <cell r="E377">
            <v>1</v>
          </cell>
        </row>
        <row r="378">
          <cell r="A378" t="str">
            <v>FESB2197</v>
          </cell>
          <cell r="B378">
            <v>2201120600</v>
          </cell>
          <cell r="C378">
            <v>44480</v>
          </cell>
          <cell r="D378">
            <v>-28777</v>
          </cell>
          <cell r="E378">
            <v>1</v>
          </cell>
        </row>
        <row r="379">
          <cell r="A379" t="str">
            <v>FESB2198</v>
          </cell>
          <cell r="B379">
            <v>2201120600</v>
          </cell>
          <cell r="C379">
            <v>44480</v>
          </cell>
          <cell r="D379">
            <v>-33933</v>
          </cell>
          <cell r="E379">
            <v>1</v>
          </cell>
        </row>
        <row r="380">
          <cell r="A380" t="str">
            <v>FESB22</v>
          </cell>
          <cell r="B380">
            <v>2200968162</v>
          </cell>
          <cell r="C380">
            <v>44166</v>
          </cell>
          <cell r="D380">
            <v>-47246888.780000001</v>
          </cell>
          <cell r="E380">
            <v>1</v>
          </cell>
        </row>
        <row r="381">
          <cell r="A381" t="str">
            <v>FESB220</v>
          </cell>
          <cell r="B381">
            <v>4800053865</v>
          </cell>
          <cell r="C381">
            <v>44637</v>
          </cell>
          <cell r="D381">
            <v>-41667</v>
          </cell>
          <cell r="E381">
            <v>1</v>
          </cell>
        </row>
        <row r="382">
          <cell r="A382" t="str">
            <v>FESB2206</v>
          </cell>
          <cell r="B382">
            <v>2201120600</v>
          </cell>
          <cell r="C382">
            <v>44480</v>
          </cell>
          <cell r="D382">
            <v>-130438</v>
          </cell>
          <cell r="E382">
            <v>1</v>
          </cell>
        </row>
        <row r="383">
          <cell r="A383" t="str">
            <v>FESB2207</v>
          </cell>
          <cell r="B383">
            <v>2201120600</v>
          </cell>
          <cell r="C383">
            <v>44480</v>
          </cell>
          <cell r="D383">
            <v>-63544</v>
          </cell>
          <cell r="E383">
            <v>1</v>
          </cell>
        </row>
        <row r="384">
          <cell r="A384" t="str">
            <v>FESB2244</v>
          </cell>
          <cell r="B384">
            <v>4800047572</v>
          </cell>
          <cell r="C384">
            <v>44335</v>
          </cell>
          <cell r="D384">
            <v>-216994</v>
          </cell>
          <cell r="E384">
            <v>1</v>
          </cell>
        </row>
        <row r="385">
          <cell r="A385" t="str">
            <v>FESB2245</v>
          </cell>
          <cell r="B385">
            <v>2201120600</v>
          </cell>
          <cell r="C385">
            <v>44480</v>
          </cell>
          <cell r="D385">
            <v>-178614</v>
          </cell>
          <cell r="E385">
            <v>1</v>
          </cell>
        </row>
        <row r="386">
          <cell r="A386" t="str">
            <v>FESB2246</v>
          </cell>
          <cell r="B386">
            <v>2201120600</v>
          </cell>
          <cell r="C386">
            <v>44480</v>
          </cell>
          <cell r="D386">
            <v>-19649</v>
          </cell>
          <cell r="E386">
            <v>1</v>
          </cell>
        </row>
        <row r="387">
          <cell r="A387" t="str">
            <v>FESB2247</v>
          </cell>
          <cell r="B387">
            <v>2201024346</v>
          </cell>
          <cell r="C387">
            <v>44273</v>
          </cell>
          <cell r="D387">
            <v>-146298</v>
          </cell>
          <cell r="E387">
            <v>1</v>
          </cell>
        </row>
        <row r="388">
          <cell r="A388" t="str">
            <v>FESB2253</v>
          </cell>
          <cell r="B388">
            <v>2201120600</v>
          </cell>
          <cell r="C388">
            <v>44480</v>
          </cell>
          <cell r="D388">
            <v>-366443</v>
          </cell>
          <cell r="E388">
            <v>1</v>
          </cell>
        </row>
        <row r="389">
          <cell r="A389" t="str">
            <v>FESB2267</v>
          </cell>
          <cell r="B389">
            <v>2201120600</v>
          </cell>
          <cell r="C389">
            <v>44480</v>
          </cell>
          <cell r="D389">
            <v>-1564038</v>
          </cell>
          <cell r="E389">
            <v>1</v>
          </cell>
        </row>
        <row r="390">
          <cell r="A390" t="str">
            <v>FESB2268</v>
          </cell>
          <cell r="B390">
            <v>2201120600</v>
          </cell>
          <cell r="C390">
            <v>44480</v>
          </cell>
          <cell r="D390">
            <v>-32177</v>
          </cell>
          <cell r="E390">
            <v>1</v>
          </cell>
        </row>
        <row r="391">
          <cell r="A391" t="str">
            <v>FESB227</v>
          </cell>
          <cell r="B391">
            <v>2201362896</v>
          </cell>
          <cell r="C391">
            <v>44984</v>
          </cell>
          <cell r="D391">
            <v>-40581</v>
          </cell>
          <cell r="E391">
            <v>1</v>
          </cell>
        </row>
        <row r="392">
          <cell r="A392" t="str">
            <v>FESB228</v>
          </cell>
          <cell r="B392">
            <v>2201362896</v>
          </cell>
          <cell r="C392">
            <v>44984</v>
          </cell>
          <cell r="D392">
            <v>-464602</v>
          </cell>
          <cell r="E392">
            <v>1</v>
          </cell>
        </row>
        <row r="393">
          <cell r="A393" t="str">
            <v>FESB2305</v>
          </cell>
          <cell r="B393">
            <v>2201024346</v>
          </cell>
          <cell r="C393">
            <v>44273</v>
          </cell>
          <cell r="D393">
            <v>-28194</v>
          </cell>
          <cell r="E393">
            <v>1</v>
          </cell>
        </row>
        <row r="394">
          <cell r="A394" t="str">
            <v>FESB2306</v>
          </cell>
          <cell r="B394">
            <v>2201273978</v>
          </cell>
          <cell r="C394">
            <v>44774</v>
          </cell>
          <cell r="D394">
            <v>-59456</v>
          </cell>
          <cell r="E394">
            <v>1</v>
          </cell>
        </row>
        <row r="395">
          <cell r="A395" t="str">
            <v>FESB2308</v>
          </cell>
          <cell r="B395">
            <v>2201120600</v>
          </cell>
          <cell r="C395">
            <v>44480</v>
          </cell>
          <cell r="D395">
            <v>-216994</v>
          </cell>
          <cell r="E395">
            <v>1</v>
          </cell>
        </row>
        <row r="396">
          <cell r="A396" t="str">
            <v>FESB2309</v>
          </cell>
          <cell r="B396">
            <v>2201273978</v>
          </cell>
          <cell r="C396">
            <v>44774</v>
          </cell>
          <cell r="D396">
            <v>-107202</v>
          </cell>
          <cell r="E396">
            <v>1</v>
          </cell>
        </row>
        <row r="397">
          <cell r="A397" t="str">
            <v>FESB231</v>
          </cell>
          <cell r="B397">
            <v>2201362896</v>
          </cell>
          <cell r="C397">
            <v>44984</v>
          </cell>
          <cell r="D397">
            <v>-37981</v>
          </cell>
          <cell r="E397">
            <v>1</v>
          </cell>
        </row>
        <row r="398">
          <cell r="A398" t="str">
            <v>FESB233</v>
          </cell>
          <cell r="B398">
            <v>2201418755</v>
          </cell>
          <cell r="C398">
            <v>45135</v>
          </cell>
          <cell r="D398">
            <v>-213375</v>
          </cell>
          <cell r="E398">
            <v>1</v>
          </cell>
        </row>
        <row r="399">
          <cell r="A399" t="str">
            <v>FESB2331</v>
          </cell>
          <cell r="B399">
            <v>2201340815</v>
          </cell>
          <cell r="C399">
            <v>44937</v>
          </cell>
          <cell r="D399">
            <v>-32574</v>
          </cell>
          <cell r="E399">
            <v>1</v>
          </cell>
        </row>
        <row r="400">
          <cell r="A400" t="str">
            <v>FESB234</v>
          </cell>
          <cell r="B400">
            <v>2201274784</v>
          </cell>
          <cell r="C400">
            <v>44784</v>
          </cell>
          <cell r="D400">
            <v>-45000</v>
          </cell>
          <cell r="E400">
            <v>1</v>
          </cell>
        </row>
        <row r="401">
          <cell r="A401" t="str">
            <v>FESB2342</v>
          </cell>
          <cell r="B401">
            <v>4800047572</v>
          </cell>
          <cell r="C401">
            <v>44335</v>
          </cell>
          <cell r="D401">
            <v>-28194</v>
          </cell>
          <cell r="E401">
            <v>1</v>
          </cell>
        </row>
        <row r="402">
          <cell r="A402" t="str">
            <v>FESB2343</v>
          </cell>
          <cell r="B402">
            <v>2201340815</v>
          </cell>
          <cell r="C402">
            <v>44937</v>
          </cell>
          <cell r="D402">
            <v>-54576</v>
          </cell>
          <cell r="E402">
            <v>1</v>
          </cell>
        </row>
        <row r="403">
          <cell r="A403" t="str">
            <v>FESB2344</v>
          </cell>
          <cell r="B403">
            <v>2201120600</v>
          </cell>
          <cell r="C403">
            <v>44480</v>
          </cell>
          <cell r="D403">
            <v>-13688</v>
          </cell>
          <cell r="E403">
            <v>1</v>
          </cell>
        </row>
        <row r="404">
          <cell r="A404" t="str">
            <v>FESB2346</v>
          </cell>
          <cell r="B404">
            <v>2201120600</v>
          </cell>
          <cell r="C404">
            <v>44480</v>
          </cell>
          <cell r="D404">
            <v>-48514</v>
          </cell>
          <cell r="E404">
            <v>1</v>
          </cell>
        </row>
        <row r="405">
          <cell r="A405" t="str">
            <v>FESB2347</v>
          </cell>
          <cell r="B405">
            <v>2201120600</v>
          </cell>
          <cell r="C405">
            <v>44480</v>
          </cell>
          <cell r="D405">
            <v>-123046</v>
          </cell>
          <cell r="E405">
            <v>1</v>
          </cell>
        </row>
        <row r="406">
          <cell r="A406" t="str">
            <v>FESB2348</v>
          </cell>
          <cell r="B406">
            <v>2201120600</v>
          </cell>
          <cell r="C406">
            <v>44480</v>
          </cell>
          <cell r="D406">
            <v>-20817</v>
          </cell>
          <cell r="E406">
            <v>1</v>
          </cell>
        </row>
        <row r="407">
          <cell r="A407" t="str">
            <v>FESB236</v>
          </cell>
          <cell r="B407">
            <v>2201274784</v>
          </cell>
          <cell r="C407">
            <v>44784</v>
          </cell>
          <cell r="D407">
            <v>-45000</v>
          </cell>
          <cell r="E407">
            <v>1</v>
          </cell>
        </row>
        <row r="408">
          <cell r="A408" t="str">
            <v>FESB237</v>
          </cell>
          <cell r="B408">
            <v>2201274784</v>
          </cell>
          <cell r="C408">
            <v>44784</v>
          </cell>
          <cell r="D408">
            <v>-145000</v>
          </cell>
          <cell r="E408">
            <v>1</v>
          </cell>
        </row>
        <row r="409">
          <cell r="A409" t="str">
            <v>FESB2379</v>
          </cell>
          <cell r="B409">
            <v>2201340815</v>
          </cell>
          <cell r="C409">
            <v>44937</v>
          </cell>
          <cell r="D409">
            <v>-113741</v>
          </cell>
          <cell r="E409">
            <v>1</v>
          </cell>
        </row>
        <row r="410">
          <cell r="A410" t="str">
            <v>FESB2384</v>
          </cell>
          <cell r="B410">
            <v>2201362896</v>
          </cell>
          <cell r="C410">
            <v>44984</v>
          </cell>
          <cell r="D410">
            <v>-45000</v>
          </cell>
          <cell r="E410">
            <v>1</v>
          </cell>
        </row>
        <row r="411">
          <cell r="A411" t="str">
            <v>FESB239</v>
          </cell>
          <cell r="B411">
            <v>2201274784</v>
          </cell>
          <cell r="C411">
            <v>44784</v>
          </cell>
          <cell r="D411">
            <v>-45000</v>
          </cell>
          <cell r="E411">
            <v>1</v>
          </cell>
        </row>
        <row r="412">
          <cell r="A412" t="str">
            <v>FESB241</v>
          </cell>
          <cell r="B412">
            <v>2201024627</v>
          </cell>
          <cell r="C412">
            <v>44279</v>
          </cell>
          <cell r="D412">
            <v>-145000</v>
          </cell>
          <cell r="E412">
            <v>1</v>
          </cell>
        </row>
        <row r="413">
          <cell r="A413" t="str">
            <v>FESB2411</v>
          </cell>
          <cell r="B413">
            <v>2201120600</v>
          </cell>
          <cell r="C413">
            <v>44480</v>
          </cell>
          <cell r="D413">
            <v>-419174</v>
          </cell>
          <cell r="E413">
            <v>1</v>
          </cell>
        </row>
        <row r="414">
          <cell r="A414" t="str">
            <v>FESB2412</v>
          </cell>
          <cell r="B414">
            <v>2201120600</v>
          </cell>
          <cell r="C414">
            <v>44480</v>
          </cell>
          <cell r="D414">
            <v>-419174</v>
          </cell>
          <cell r="E414">
            <v>1</v>
          </cell>
        </row>
        <row r="415">
          <cell r="A415" t="str">
            <v>FESB2413</v>
          </cell>
          <cell r="B415">
            <v>4800048974</v>
          </cell>
          <cell r="C415">
            <v>44407</v>
          </cell>
          <cell r="D415">
            <v>-216994</v>
          </cell>
          <cell r="E415">
            <v>1</v>
          </cell>
        </row>
        <row r="416">
          <cell r="A416" t="str">
            <v>FESB2414</v>
          </cell>
          <cell r="B416">
            <v>2201120600</v>
          </cell>
          <cell r="C416">
            <v>44480</v>
          </cell>
          <cell r="D416">
            <v>-170446</v>
          </cell>
          <cell r="E416">
            <v>1</v>
          </cell>
        </row>
        <row r="417">
          <cell r="A417" t="str">
            <v>FESB2417</v>
          </cell>
          <cell r="B417">
            <v>2201274784</v>
          </cell>
          <cell r="C417">
            <v>44784</v>
          </cell>
          <cell r="D417">
            <v>-11071</v>
          </cell>
          <cell r="E417">
            <v>1</v>
          </cell>
        </row>
        <row r="418">
          <cell r="A418" t="str">
            <v>FESB2419</v>
          </cell>
          <cell r="B418">
            <v>2201120600</v>
          </cell>
          <cell r="C418">
            <v>44480</v>
          </cell>
          <cell r="D418">
            <v>-102950</v>
          </cell>
          <cell r="E418">
            <v>1</v>
          </cell>
        </row>
        <row r="419">
          <cell r="A419" t="str">
            <v>FESB2421</v>
          </cell>
          <cell r="B419">
            <v>2201340815</v>
          </cell>
          <cell r="C419">
            <v>44937</v>
          </cell>
          <cell r="D419">
            <v>-63472</v>
          </cell>
          <cell r="E419">
            <v>1</v>
          </cell>
        </row>
        <row r="420">
          <cell r="A420" t="str">
            <v>FESB2422</v>
          </cell>
          <cell r="B420">
            <v>4800047572</v>
          </cell>
          <cell r="C420">
            <v>44335</v>
          </cell>
          <cell r="D420">
            <v>-49446</v>
          </cell>
          <cell r="E420">
            <v>1</v>
          </cell>
        </row>
        <row r="421">
          <cell r="A421" t="str">
            <v>FESB2426</v>
          </cell>
          <cell r="B421">
            <v>2201362896</v>
          </cell>
          <cell r="C421">
            <v>44984</v>
          </cell>
          <cell r="D421">
            <v>-87459</v>
          </cell>
          <cell r="E421">
            <v>1</v>
          </cell>
        </row>
        <row r="422">
          <cell r="A422" t="str">
            <v>FESB2427</v>
          </cell>
          <cell r="B422">
            <v>2201362896</v>
          </cell>
          <cell r="C422">
            <v>44984</v>
          </cell>
          <cell r="D422">
            <v>-309980</v>
          </cell>
          <cell r="E422">
            <v>1</v>
          </cell>
        </row>
        <row r="423">
          <cell r="A423" t="str">
            <v>FESB2429</v>
          </cell>
          <cell r="B423">
            <v>2201120600</v>
          </cell>
          <cell r="C423">
            <v>44480</v>
          </cell>
          <cell r="D423">
            <v>-1389113</v>
          </cell>
          <cell r="E423">
            <v>1</v>
          </cell>
        </row>
        <row r="424">
          <cell r="A424" t="str">
            <v>FESB243</v>
          </cell>
          <cell r="B424">
            <v>2201362896</v>
          </cell>
          <cell r="C424">
            <v>44984</v>
          </cell>
          <cell r="D424">
            <v>-28194</v>
          </cell>
          <cell r="E424">
            <v>1</v>
          </cell>
        </row>
        <row r="425">
          <cell r="A425" t="str">
            <v>FESB2433</v>
          </cell>
          <cell r="B425">
            <v>2201340815</v>
          </cell>
          <cell r="C425">
            <v>44937</v>
          </cell>
          <cell r="D425">
            <v>-64116</v>
          </cell>
          <cell r="E425">
            <v>1</v>
          </cell>
        </row>
        <row r="426">
          <cell r="A426" t="str">
            <v>FESB2435</v>
          </cell>
          <cell r="B426">
            <v>2201340815</v>
          </cell>
          <cell r="C426">
            <v>44937</v>
          </cell>
          <cell r="D426">
            <v>-145713</v>
          </cell>
          <cell r="E426">
            <v>1</v>
          </cell>
        </row>
        <row r="427">
          <cell r="A427" t="str">
            <v>FESB2436</v>
          </cell>
          <cell r="B427">
            <v>2201340815</v>
          </cell>
          <cell r="C427">
            <v>44937</v>
          </cell>
          <cell r="D427">
            <v>-54215</v>
          </cell>
          <cell r="E427">
            <v>1</v>
          </cell>
        </row>
        <row r="428">
          <cell r="A428" t="str">
            <v>FESB2438</v>
          </cell>
          <cell r="B428">
            <v>2201340815</v>
          </cell>
          <cell r="C428">
            <v>44937</v>
          </cell>
          <cell r="D428">
            <v>-87972</v>
          </cell>
          <cell r="E428">
            <v>1</v>
          </cell>
        </row>
        <row r="429">
          <cell r="A429" t="str">
            <v>FESB2439</v>
          </cell>
          <cell r="B429">
            <v>2201340815</v>
          </cell>
          <cell r="C429">
            <v>44937</v>
          </cell>
          <cell r="D429">
            <v>-94492</v>
          </cell>
          <cell r="E429">
            <v>1</v>
          </cell>
        </row>
        <row r="430">
          <cell r="A430" t="str">
            <v>FESB2440</v>
          </cell>
          <cell r="B430">
            <v>4800053865</v>
          </cell>
          <cell r="C430">
            <v>44637</v>
          </cell>
          <cell r="D430">
            <v>-123366</v>
          </cell>
          <cell r="E430">
            <v>1</v>
          </cell>
        </row>
        <row r="431">
          <cell r="A431" t="str">
            <v>FESB2444</v>
          </cell>
          <cell r="B431">
            <v>4800047572</v>
          </cell>
          <cell r="C431">
            <v>44335</v>
          </cell>
          <cell r="D431">
            <v>-158302</v>
          </cell>
          <cell r="E431">
            <v>1</v>
          </cell>
        </row>
        <row r="432">
          <cell r="A432" t="str">
            <v>FESB24469</v>
          </cell>
          <cell r="B432">
            <v>2201374820</v>
          </cell>
          <cell r="C432">
            <v>45014</v>
          </cell>
          <cell r="D432">
            <v>-35652</v>
          </cell>
          <cell r="E432">
            <v>1</v>
          </cell>
        </row>
        <row r="433">
          <cell r="A433" t="str">
            <v>FESB2450</v>
          </cell>
          <cell r="B433">
            <v>4800047572</v>
          </cell>
          <cell r="C433">
            <v>44335</v>
          </cell>
          <cell r="D433">
            <v>-78302</v>
          </cell>
          <cell r="E433">
            <v>1</v>
          </cell>
        </row>
        <row r="434">
          <cell r="A434" t="str">
            <v>FESB2454</v>
          </cell>
          <cell r="B434">
            <v>4800049995</v>
          </cell>
          <cell r="C434">
            <v>44459</v>
          </cell>
          <cell r="D434">
            <v>-216994</v>
          </cell>
          <cell r="E434">
            <v>1</v>
          </cell>
        </row>
        <row r="435">
          <cell r="A435" t="str">
            <v>FESB246</v>
          </cell>
          <cell r="B435">
            <v>2201362896</v>
          </cell>
          <cell r="C435">
            <v>44984</v>
          </cell>
          <cell r="D435">
            <v>-18016</v>
          </cell>
          <cell r="E435">
            <v>1</v>
          </cell>
        </row>
        <row r="436">
          <cell r="A436" t="str">
            <v>FESB247</v>
          </cell>
          <cell r="B436">
            <v>2201362896</v>
          </cell>
          <cell r="C436">
            <v>44984</v>
          </cell>
          <cell r="D436">
            <v>-14806</v>
          </cell>
          <cell r="E436">
            <v>1</v>
          </cell>
        </row>
        <row r="437">
          <cell r="A437" t="str">
            <v>FESB248</v>
          </cell>
          <cell r="B437">
            <v>2201362896</v>
          </cell>
          <cell r="C437">
            <v>44984</v>
          </cell>
          <cell r="D437">
            <v>-19871</v>
          </cell>
          <cell r="E437">
            <v>1</v>
          </cell>
        </row>
        <row r="438">
          <cell r="A438" t="str">
            <v>FESB2481</v>
          </cell>
          <cell r="B438">
            <v>2201340815</v>
          </cell>
          <cell r="C438">
            <v>44937</v>
          </cell>
          <cell r="D438">
            <v>-794427</v>
          </cell>
          <cell r="E438">
            <v>1</v>
          </cell>
        </row>
        <row r="439">
          <cell r="A439" t="str">
            <v>FESB249</v>
          </cell>
          <cell r="B439">
            <v>2201374820</v>
          </cell>
          <cell r="C439">
            <v>45014</v>
          </cell>
          <cell r="D439">
            <v>-1970700</v>
          </cell>
          <cell r="E439">
            <v>1</v>
          </cell>
        </row>
        <row r="440">
          <cell r="A440" t="str">
            <v>FESB2494</v>
          </cell>
          <cell r="B440">
            <v>2201120600</v>
          </cell>
          <cell r="C440">
            <v>44480</v>
          </cell>
          <cell r="D440">
            <v>-2487705</v>
          </cell>
          <cell r="E440">
            <v>1</v>
          </cell>
        </row>
        <row r="441">
          <cell r="A441" t="str">
            <v>FESB2495</v>
          </cell>
          <cell r="B441">
            <v>2201120600</v>
          </cell>
          <cell r="C441">
            <v>44480</v>
          </cell>
          <cell r="D441">
            <v>-1389113</v>
          </cell>
          <cell r="E441">
            <v>1</v>
          </cell>
        </row>
        <row r="442">
          <cell r="A442" t="str">
            <v>FESB2496</v>
          </cell>
          <cell r="B442">
            <v>2201120600</v>
          </cell>
          <cell r="C442">
            <v>44480</v>
          </cell>
          <cell r="D442">
            <v>-3732124</v>
          </cell>
          <cell r="E442">
            <v>2</v>
          </cell>
        </row>
        <row r="443">
          <cell r="A443" t="str">
            <v>FESB2496</v>
          </cell>
          <cell r="B443">
            <v>2201273978</v>
          </cell>
          <cell r="C443">
            <v>44774</v>
          </cell>
          <cell r="D443">
            <v>-215786</v>
          </cell>
          <cell r="E443">
            <v>2</v>
          </cell>
        </row>
        <row r="444">
          <cell r="A444" t="str">
            <v>FESB250</v>
          </cell>
          <cell r="B444">
            <v>2201024627</v>
          </cell>
          <cell r="C444">
            <v>44279</v>
          </cell>
          <cell r="D444">
            <v>-216994</v>
          </cell>
          <cell r="E444">
            <v>1</v>
          </cell>
        </row>
        <row r="445">
          <cell r="A445" t="str">
            <v>FESB2506</v>
          </cell>
          <cell r="B445">
            <v>4800047572</v>
          </cell>
          <cell r="C445">
            <v>44335</v>
          </cell>
          <cell r="D445">
            <v>-18016</v>
          </cell>
          <cell r="E445">
            <v>1</v>
          </cell>
        </row>
        <row r="446">
          <cell r="A446" t="str">
            <v>FESB2507</v>
          </cell>
          <cell r="B446">
            <v>2201340815</v>
          </cell>
          <cell r="C446">
            <v>44937</v>
          </cell>
          <cell r="D446">
            <v>-24694</v>
          </cell>
          <cell r="E446">
            <v>1</v>
          </cell>
        </row>
        <row r="447">
          <cell r="A447" t="str">
            <v>FESB2508</v>
          </cell>
          <cell r="B447">
            <v>2201340815</v>
          </cell>
          <cell r="C447">
            <v>44937</v>
          </cell>
          <cell r="D447">
            <v>-63885</v>
          </cell>
          <cell r="E447">
            <v>1</v>
          </cell>
        </row>
        <row r="448">
          <cell r="A448" t="str">
            <v>FESB2509</v>
          </cell>
          <cell r="B448">
            <v>2201340815</v>
          </cell>
          <cell r="C448">
            <v>44937</v>
          </cell>
          <cell r="D448">
            <v>-111775</v>
          </cell>
          <cell r="E448">
            <v>1</v>
          </cell>
        </row>
        <row r="449">
          <cell r="A449" t="str">
            <v>FESB2510</v>
          </cell>
          <cell r="B449">
            <v>2201340815</v>
          </cell>
          <cell r="C449">
            <v>44937</v>
          </cell>
          <cell r="D449">
            <v>-100391</v>
          </cell>
          <cell r="E449">
            <v>1</v>
          </cell>
        </row>
        <row r="450">
          <cell r="A450" t="str">
            <v>FESB2512</v>
          </cell>
          <cell r="B450">
            <v>4800047572</v>
          </cell>
          <cell r="C450">
            <v>44335</v>
          </cell>
          <cell r="D450">
            <v>-441718</v>
          </cell>
          <cell r="E450">
            <v>1</v>
          </cell>
        </row>
        <row r="451">
          <cell r="A451" t="str">
            <v>FESB2513</v>
          </cell>
          <cell r="B451">
            <v>2201340815</v>
          </cell>
          <cell r="C451">
            <v>44937</v>
          </cell>
          <cell r="D451">
            <v>-37218</v>
          </cell>
          <cell r="E451">
            <v>1</v>
          </cell>
        </row>
        <row r="452">
          <cell r="A452" t="str">
            <v>FESB2514</v>
          </cell>
          <cell r="B452">
            <v>4800053865</v>
          </cell>
          <cell r="C452">
            <v>44637</v>
          </cell>
          <cell r="D452">
            <v>-77851</v>
          </cell>
          <cell r="E452">
            <v>1</v>
          </cell>
        </row>
        <row r="453">
          <cell r="A453" t="str">
            <v>FESB2515</v>
          </cell>
          <cell r="B453">
            <v>2201340815</v>
          </cell>
          <cell r="C453">
            <v>44937</v>
          </cell>
          <cell r="D453">
            <v>-513732</v>
          </cell>
          <cell r="E453">
            <v>1</v>
          </cell>
        </row>
        <row r="454">
          <cell r="A454" t="str">
            <v>FESB2516</v>
          </cell>
          <cell r="B454">
            <v>2201340815</v>
          </cell>
          <cell r="C454">
            <v>44937</v>
          </cell>
          <cell r="D454">
            <v>-187064</v>
          </cell>
          <cell r="E454">
            <v>1</v>
          </cell>
        </row>
        <row r="455">
          <cell r="A455" t="str">
            <v>FESB2517</v>
          </cell>
          <cell r="B455">
            <v>2201340815</v>
          </cell>
          <cell r="C455">
            <v>44937</v>
          </cell>
          <cell r="D455">
            <v>-69134</v>
          </cell>
          <cell r="E455">
            <v>1</v>
          </cell>
        </row>
        <row r="456">
          <cell r="A456" t="str">
            <v>FESB2518</v>
          </cell>
          <cell r="B456">
            <v>2201340815</v>
          </cell>
          <cell r="C456">
            <v>44937</v>
          </cell>
          <cell r="D456">
            <v>-150357</v>
          </cell>
          <cell r="E456">
            <v>1</v>
          </cell>
        </row>
        <row r="457">
          <cell r="A457" t="str">
            <v>FESB2519</v>
          </cell>
          <cell r="B457">
            <v>2201340815</v>
          </cell>
          <cell r="C457">
            <v>44937</v>
          </cell>
          <cell r="D457">
            <v>-140908</v>
          </cell>
          <cell r="E457">
            <v>1</v>
          </cell>
        </row>
        <row r="458">
          <cell r="A458" t="str">
            <v>FESB252</v>
          </cell>
          <cell r="B458">
            <v>2201274784</v>
          </cell>
          <cell r="C458">
            <v>44784</v>
          </cell>
          <cell r="D458">
            <v>-31674</v>
          </cell>
          <cell r="E458">
            <v>1</v>
          </cell>
        </row>
        <row r="459">
          <cell r="A459" t="str">
            <v>FESB2520</v>
          </cell>
          <cell r="B459">
            <v>2201340815</v>
          </cell>
          <cell r="C459">
            <v>44937</v>
          </cell>
          <cell r="D459">
            <v>-21687</v>
          </cell>
          <cell r="E459">
            <v>1</v>
          </cell>
        </row>
        <row r="460">
          <cell r="A460" t="str">
            <v>FESB2521</v>
          </cell>
          <cell r="B460">
            <v>2201362896</v>
          </cell>
          <cell r="C460">
            <v>44984</v>
          </cell>
          <cell r="D460">
            <v>-16048</v>
          </cell>
          <cell r="E460">
            <v>1</v>
          </cell>
        </row>
        <row r="461">
          <cell r="A461" t="str">
            <v>FESB2522</v>
          </cell>
          <cell r="B461">
            <v>2201362896</v>
          </cell>
          <cell r="C461">
            <v>44984</v>
          </cell>
          <cell r="D461">
            <v>-59050</v>
          </cell>
          <cell r="E461">
            <v>1</v>
          </cell>
        </row>
        <row r="462">
          <cell r="A462" t="str">
            <v>FESB2523</v>
          </cell>
          <cell r="B462">
            <v>2201362896</v>
          </cell>
          <cell r="C462">
            <v>44984</v>
          </cell>
          <cell r="D462">
            <v>-122665</v>
          </cell>
          <cell r="E462">
            <v>1</v>
          </cell>
        </row>
        <row r="463">
          <cell r="A463" t="str">
            <v>FESB2524</v>
          </cell>
          <cell r="B463">
            <v>2201362896</v>
          </cell>
          <cell r="C463">
            <v>44984</v>
          </cell>
          <cell r="D463">
            <v>-248497</v>
          </cell>
          <cell r="E463">
            <v>1</v>
          </cell>
        </row>
        <row r="464">
          <cell r="A464" t="str">
            <v>FESB2536</v>
          </cell>
          <cell r="B464">
            <v>2201120600</v>
          </cell>
          <cell r="C464">
            <v>44480</v>
          </cell>
          <cell r="D464">
            <v>-3790662</v>
          </cell>
          <cell r="E464">
            <v>1</v>
          </cell>
        </row>
        <row r="465">
          <cell r="A465" t="str">
            <v>FESB2537</v>
          </cell>
          <cell r="B465">
            <v>2201273978</v>
          </cell>
          <cell r="C465">
            <v>44774</v>
          </cell>
          <cell r="D465">
            <v>-369537</v>
          </cell>
          <cell r="E465">
            <v>1</v>
          </cell>
        </row>
        <row r="466">
          <cell r="A466" t="str">
            <v>FESB2538</v>
          </cell>
          <cell r="B466">
            <v>4800048974</v>
          </cell>
          <cell r="C466">
            <v>44407</v>
          </cell>
          <cell r="D466">
            <v>-297826</v>
          </cell>
          <cell r="E466">
            <v>1</v>
          </cell>
        </row>
        <row r="467">
          <cell r="A467" t="str">
            <v>FESB254</v>
          </cell>
          <cell r="B467">
            <v>2201362896</v>
          </cell>
          <cell r="C467">
            <v>44984</v>
          </cell>
          <cell r="D467">
            <v>-18211</v>
          </cell>
          <cell r="E467">
            <v>1</v>
          </cell>
        </row>
        <row r="468">
          <cell r="A468" t="str">
            <v>FESB2542</v>
          </cell>
          <cell r="B468">
            <v>2201120600</v>
          </cell>
          <cell r="C468">
            <v>44480</v>
          </cell>
          <cell r="D468">
            <v>-4550524</v>
          </cell>
          <cell r="E468">
            <v>1</v>
          </cell>
        </row>
        <row r="469">
          <cell r="A469" t="str">
            <v>FESB2543</v>
          </cell>
          <cell r="B469">
            <v>2201374825</v>
          </cell>
          <cell r="C469">
            <v>45014</v>
          </cell>
          <cell r="D469">
            <v>-10850</v>
          </cell>
          <cell r="E469">
            <v>1</v>
          </cell>
        </row>
        <row r="470">
          <cell r="A470" t="str">
            <v>FESB2544</v>
          </cell>
          <cell r="B470">
            <v>4800048974</v>
          </cell>
          <cell r="C470">
            <v>44407</v>
          </cell>
          <cell r="D470">
            <v>-216994</v>
          </cell>
          <cell r="E470">
            <v>1</v>
          </cell>
        </row>
        <row r="471">
          <cell r="A471" t="str">
            <v>FESB2546</v>
          </cell>
          <cell r="B471">
            <v>2201120600</v>
          </cell>
          <cell r="C471">
            <v>44480</v>
          </cell>
          <cell r="D471">
            <v>-1702974</v>
          </cell>
          <cell r="E471">
            <v>1</v>
          </cell>
        </row>
        <row r="472">
          <cell r="A472" t="str">
            <v>FESB2569</v>
          </cell>
          <cell r="B472">
            <v>2201362896</v>
          </cell>
          <cell r="C472">
            <v>44984</v>
          </cell>
          <cell r="D472">
            <v>-124360</v>
          </cell>
          <cell r="E472">
            <v>1</v>
          </cell>
        </row>
        <row r="473">
          <cell r="A473" t="str">
            <v>FESB257</v>
          </cell>
          <cell r="B473">
            <v>2201274784</v>
          </cell>
          <cell r="C473">
            <v>44784</v>
          </cell>
          <cell r="D473">
            <v>-45000</v>
          </cell>
          <cell r="E473">
            <v>1</v>
          </cell>
        </row>
        <row r="474">
          <cell r="A474" t="str">
            <v>FESB2576</v>
          </cell>
          <cell r="B474">
            <v>4800053865</v>
          </cell>
          <cell r="C474">
            <v>44637</v>
          </cell>
          <cell r="D474">
            <v>-231240</v>
          </cell>
          <cell r="E474">
            <v>1</v>
          </cell>
        </row>
        <row r="475">
          <cell r="A475" t="str">
            <v>FESB2577</v>
          </cell>
          <cell r="B475">
            <v>2201340815</v>
          </cell>
          <cell r="C475">
            <v>44937</v>
          </cell>
          <cell r="D475">
            <v>-254537</v>
          </cell>
          <cell r="E475">
            <v>1</v>
          </cell>
        </row>
        <row r="476">
          <cell r="A476" t="str">
            <v>FESB2578</v>
          </cell>
          <cell r="B476">
            <v>2201362896</v>
          </cell>
          <cell r="C476">
            <v>44984</v>
          </cell>
          <cell r="D476">
            <v>-137541</v>
          </cell>
          <cell r="E476">
            <v>1</v>
          </cell>
        </row>
        <row r="477">
          <cell r="A477" t="str">
            <v>FESB2579</v>
          </cell>
          <cell r="B477">
            <v>2201340815</v>
          </cell>
          <cell r="C477">
            <v>44937</v>
          </cell>
          <cell r="D477">
            <v>-571084</v>
          </cell>
          <cell r="E477">
            <v>1</v>
          </cell>
        </row>
        <row r="478">
          <cell r="A478" t="str">
            <v>FESB258</v>
          </cell>
          <cell r="B478">
            <v>2201274784</v>
          </cell>
          <cell r="C478">
            <v>44784</v>
          </cell>
          <cell r="D478">
            <v>-45000</v>
          </cell>
          <cell r="E478">
            <v>1</v>
          </cell>
        </row>
        <row r="479">
          <cell r="A479" t="str">
            <v>FESB2583</v>
          </cell>
          <cell r="B479">
            <v>2201340815</v>
          </cell>
          <cell r="C479">
            <v>44937</v>
          </cell>
          <cell r="D479">
            <v>-14634</v>
          </cell>
          <cell r="E479">
            <v>1</v>
          </cell>
        </row>
        <row r="480">
          <cell r="A480" t="str">
            <v>FESB2591</v>
          </cell>
          <cell r="B480">
            <v>4800047572</v>
          </cell>
          <cell r="C480">
            <v>44335</v>
          </cell>
          <cell r="D480">
            <v>-311472</v>
          </cell>
          <cell r="E480">
            <v>1</v>
          </cell>
        </row>
        <row r="481">
          <cell r="A481" t="str">
            <v>FESB26027</v>
          </cell>
          <cell r="B481">
            <v>2201374825</v>
          </cell>
          <cell r="C481">
            <v>45014</v>
          </cell>
          <cell r="D481">
            <v>-378409</v>
          </cell>
          <cell r="E481">
            <v>1</v>
          </cell>
        </row>
        <row r="482">
          <cell r="A482" t="str">
            <v>FESB26028</v>
          </cell>
          <cell r="B482">
            <v>2201374825</v>
          </cell>
          <cell r="C482">
            <v>45014</v>
          </cell>
          <cell r="D482">
            <v>-469603</v>
          </cell>
          <cell r="E482">
            <v>1</v>
          </cell>
        </row>
        <row r="483">
          <cell r="A483" t="str">
            <v>FESB26031</v>
          </cell>
          <cell r="B483">
            <v>2201374825</v>
          </cell>
          <cell r="C483">
            <v>45014</v>
          </cell>
          <cell r="D483">
            <v>-469603</v>
          </cell>
          <cell r="E483">
            <v>1</v>
          </cell>
        </row>
        <row r="484">
          <cell r="A484" t="str">
            <v>FESB26034</v>
          </cell>
          <cell r="B484">
            <v>4800060065</v>
          </cell>
          <cell r="C484">
            <v>45077</v>
          </cell>
          <cell r="D484">
            <v>-2609109</v>
          </cell>
          <cell r="E484">
            <v>1</v>
          </cell>
        </row>
        <row r="485">
          <cell r="A485" t="str">
            <v>FESB26036</v>
          </cell>
          <cell r="B485">
            <v>4800060065</v>
          </cell>
          <cell r="C485">
            <v>45077</v>
          </cell>
          <cell r="D485">
            <v>-4302430</v>
          </cell>
          <cell r="E485">
            <v>1</v>
          </cell>
        </row>
        <row r="486">
          <cell r="A486" t="str">
            <v>FESB26039</v>
          </cell>
          <cell r="B486">
            <v>2201374825</v>
          </cell>
          <cell r="C486">
            <v>45014</v>
          </cell>
          <cell r="D486">
            <v>-1113481</v>
          </cell>
          <cell r="E486">
            <v>1</v>
          </cell>
        </row>
        <row r="487">
          <cell r="A487" t="str">
            <v>FESB26041</v>
          </cell>
          <cell r="B487">
            <v>2201374825</v>
          </cell>
          <cell r="C487">
            <v>45014</v>
          </cell>
          <cell r="D487">
            <v>-334744</v>
          </cell>
          <cell r="E487">
            <v>1</v>
          </cell>
        </row>
        <row r="488">
          <cell r="A488" t="str">
            <v>FESB26042</v>
          </cell>
          <cell r="B488">
            <v>2201374825</v>
          </cell>
          <cell r="C488">
            <v>45014</v>
          </cell>
          <cell r="D488">
            <v>-186800</v>
          </cell>
          <cell r="E488">
            <v>1</v>
          </cell>
        </row>
        <row r="489">
          <cell r="A489" t="str">
            <v>FESB26043</v>
          </cell>
          <cell r="B489">
            <v>2201276951</v>
          </cell>
          <cell r="C489">
            <v>44799</v>
          </cell>
          <cell r="D489">
            <v>-88984</v>
          </cell>
          <cell r="E489">
            <v>1</v>
          </cell>
        </row>
        <row r="490">
          <cell r="A490" t="str">
            <v>FESB26044</v>
          </cell>
          <cell r="B490">
            <v>4800060065</v>
          </cell>
          <cell r="C490">
            <v>45077</v>
          </cell>
          <cell r="D490">
            <v>-2795924</v>
          </cell>
          <cell r="E490">
            <v>1</v>
          </cell>
        </row>
        <row r="491">
          <cell r="A491" t="str">
            <v>FESB26047</v>
          </cell>
          <cell r="B491">
            <v>2201374825</v>
          </cell>
          <cell r="C491">
            <v>45014</v>
          </cell>
          <cell r="D491">
            <v>-2116900</v>
          </cell>
          <cell r="E491">
            <v>1</v>
          </cell>
        </row>
        <row r="492">
          <cell r="A492" t="str">
            <v>FESB26048</v>
          </cell>
          <cell r="B492">
            <v>2201374825</v>
          </cell>
          <cell r="C492">
            <v>45014</v>
          </cell>
          <cell r="D492">
            <v>-1165278</v>
          </cell>
          <cell r="E492">
            <v>1</v>
          </cell>
        </row>
        <row r="493">
          <cell r="A493" t="str">
            <v>FESB26051</v>
          </cell>
          <cell r="B493">
            <v>2201374825</v>
          </cell>
          <cell r="C493">
            <v>45014</v>
          </cell>
          <cell r="D493">
            <v>-88984</v>
          </cell>
          <cell r="E493">
            <v>1</v>
          </cell>
        </row>
        <row r="494">
          <cell r="A494" t="str">
            <v>FESB26052</v>
          </cell>
          <cell r="B494">
            <v>2201374825</v>
          </cell>
          <cell r="C494">
            <v>45014</v>
          </cell>
          <cell r="D494">
            <v>-88984</v>
          </cell>
          <cell r="E494">
            <v>1</v>
          </cell>
        </row>
        <row r="495">
          <cell r="A495" t="str">
            <v>FESB26053</v>
          </cell>
          <cell r="B495">
            <v>2201374825</v>
          </cell>
          <cell r="C495">
            <v>45014</v>
          </cell>
          <cell r="D495">
            <v>-217179</v>
          </cell>
          <cell r="E495">
            <v>1</v>
          </cell>
        </row>
        <row r="496">
          <cell r="A496" t="str">
            <v>FESB26054</v>
          </cell>
          <cell r="B496">
            <v>4800060065</v>
          </cell>
          <cell r="C496">
            <v>45077</v>
          </cell>
          <cell r="D496">
            <v>-1923828</v>
          </cell>
          <cell r="E496">
            <v>1</v>
          </cell>
        </row>
        <row r="497">
          <cell r="A497" t="str">
            <v>FESB26056</v>
          </cell>
          <cell r="B497">
            <v>2201374825</v>
          </cell>
          <cell r="C497">
            <v>45014</v>
          </cell>
          <cell r="D497">
            <v>-313069</v>
          </cell>
          <cell r="E497">
            <v>1</v>
          </cell>
        </row>
        <row r="498">
          <cell r="A498" t="str">
            <v>FESB26058</v>
          </cell>
          <cell r="B498">
            <v>2201374825</v>
          </cell>
          <cell r="C498">
            <v>45014</v>
          </cell>
          <cell r="D498">
            <v>-47366</v>
          </cell>
          <cell r="E498">
            <v>1</v>
          </cell>
        </row>
        <row r="499">
          <cell r="A499" t="str">
            <v>FESB26060</v>
          </cell>
          <cell r="B499">
            <v>2201374825</v>
          </cell>
          <cell r="C499">
            <v>45014</v>
          </cell>
          <cell r="D499">
            <v>-531</v>
          </cell>
          <cell r="E499">
            <v>1</v>
          </cell>
        </row>
        <row r="500">
          <cell r="A500" t="str">
            <v>FESB26063</v>
          </cell>
          <cell r="B500">
            <v>4800060065</v>
          </cell>
          <cell r="C500">
            <v>45077</v>
          </cell>
          <cell r="D500">
            <v>-1354514</v>
          </cell>
          <cell r="E500">
            <v>1</v>
          </cell>
        </row>
        <row r="501">
          <cell r="A501" t="str">
            <v>FESB26065</v>
          </cell>
          <cell r="B501">
            <v>4800060065</v>
          </cell>
          <cell r="C501">
            <v>45077</v>
          </cell>
          <cell r="D501">
            <v>-371272</v>
          </cell>
          <cell r="E501">
            <v>1</v>
          </cell>
        </row>
        <row r="502">
          <cell r="A502" t="str">
            <v>FESB26080</v>
          </cell>
          <cell r="B502">
            <v>2201374825</v>
          </cell>
          <cell r="C502">
            <v>45014</v>
          </cell>
          <cell r="D502">
            <v>-2465764</v>
          </cell>
          <cell r="E502">
            <v>1</v>
          </cell>
        </row>
        <row r="503">
          <cell r="A503" t="str">
            <v>FESB26083</v>
          </cell>
          <cell r="B503">
            <v>4800060065</v>
          </cell>
          <cell r="C503">
            <v>45077</v>
          </cell>
          <cell r="D503">
            <v>-187348</v>
          </cell>
          <cell r="E503">
            <v>1</v>
          </cell>
        </row>
        <row r="504">
          <cell r="A504" t="str">
            <v>FESB26084</v>
          </cell>
          <cell r="B504">
            <v>2201374820</v>
          </cell>
          <cell r="C504">
            <v>45014</v>
          </cell>
          <cell r="D504">
            <v>-11769</v>
          </cell>
          <cell r="E504">
            <v>1</v>
          </cell>
        </row>
        <row r="505">
          <cell r="A505" t="str">
            <v>FESB26086</v>
          </cell>
          <cell r="B505">
            <v>2201374825</v>
          </cell>
          <cell r="C505">
            <v>45014</v>
          </cell>
          <cell r="D505">
            <v>-94697</v>
          </cell>
          <cell r="E505">
            <v>1</v>
          </cell>
        </row>
        <row r="506">
          <cell r="A506" t="str">
            <v>FESB26087</v>
          </cell>
          <cell r="B506">
            <v>2201374825</v>
          </cell>
          <cell r="C506">
            <v>45014</v>
          </cell>
          <cell r="D506">
            <v>-14634</v>
          </cell>
          <cell r="E506">
            <v>1</v>
          </cell>
        </row>
        <row r="507">
          <cell r="A507" t="str">
            <v>FESB26088</v>
          </cell>
          <cell r="B507">
            <v>2201374825</v>
          </cell>
          <cell r="C507">
            <v>45014</v>
          </cell>
          <cell r="D507">
            <v>-10850</v>
          </cell>
          <cell r="E507">
            <v>1</v>
          </cell>
        </row>
        <row r="508">
          <cell r="A508" t="str">
            <v>FESB26089</v>
          </cell>
          <cell r="B508">
            <v>2201374825</v>
          </cell>
          <cell r="C508">
            <v>45014</v>
          </cell>
          <cell r="D508">
            <v>-10850</v>
          </cell>
          <cell r="E508">
            <v>1</v>
          </cell>
        </row>
        <row r="509">
          <cell r="A509" t="str">
            <v>FESB26090</v>
          </cell>
          <cell r="B509">
            <v>2201374825</v>
          </cell>
          <cell r="C509">
            <v>45014</v>
          </cell>
          <cell r="D509">
            <v>-1113481</v>
          </cell>
          <cell r="E509">
            <v>1</v>
          </cell>
        </row>
        <row r="510">
          <cell r="A510" t="str">
            <v>FESB26091</v>
          </cell>
          <cell r="B510">
            <v>2201374825</v>
          </cell>
          <cell r="C510">
            <v>45014</v>
          </cell>
          <cell r="D510">
            <v>-1095741</v>
          </cell>
          <cell r="E510">
            <v>1</v>
          </cell>
        </row>
        <row r="511">
          <cell r="A511" t="str">
            <v>FESB26092</v>
          </cell>
          <cell r="B511">
            <v>2201374825</v>
          </cell>
          <cell r="C511">
            <v>45014</v>
          </cell>
          <cell r="D511">
            <v>-10850</v>
          </cell>
          <cell r="E511">
            <v>1</v>
          </cell>
        </row>
        <row r="512">
          <cell r="A512" t="str">
            <v>FESB26094</v>
          </cell>
          <cell r="B512">
            <v>2201374825</v>
          </cell>
          <cell r="C512">
            <v>45014</v>
          </cell>
          <cell r="D512">
            <v>-94697</v>
          </cell>
          <cell r="E512">
            <v>1</v>
          </cell>
        </row>
        <row r="513">
          <cell r="A513" t="str">
            <v>FESB26095</v>
          </cell>
          <cell r="B513">
            <v>2201374825</v>
          </cell>
          <cell r="C513">
            <v>45014</v>
          </cell>
          <cell r="D513">
            <v>-178697</v>
          </cell>
          <cell r="E513">
            <v>1</v>
          </cell>
        </row>
        <row r="514">
          <cell r="A514" t="str">
            <v>FESB26096</v>
          </cell>
          <cell r="B514">
            <v>2201374825</v>
          </cell>
          <cell r="C514">
            <v>45014</v>
          </cell>
          <cell r="D514">
            <v>-10850</v>
          </cell>
          <cell r="E514">
            <v>1</v>
          </cell>
        </row>
        <row r="515">
          <cell r="A515" t="str">
            <v>FESB26097</v>
          </cell>
          <cell r="B515">
            <v>2201374825</v>
          </cell>
          <cell r="C515">
            <v>45014</v>
          </cell>
          <cell r="D515">
            <v>-100038</v>
          </cell>
          <cell r="E515">
            <v>1</v>
          </cell>
        </row>
        <row r="516">
          <cell r="A516" t="str">
            <v>FESB26098</v>
          </cell>
          <cell r="B516">
            <v>2201374825</v>
          </cell>
          <cell r="C516">
            <v>45014</v>
          </cell>
          <cell r="D516">
            <v>-179664</v>
          </cell>
          <cell r="E516">
            <v>1</v>
          </cell>
        </row>
        <row r="517">
          <cell r="A517" t="str">
            <v>FESB26100</v>
          </cell>
          <cell r="B517">
            <v>2201374825</v>
          </cell>
          <cell r="C517">
            <v>45014</v>
          </cell>
          <cell r="D517">
            <v>-7078</v>
          </cell>
          <cell r="E517">
            <v>1</v>
          </cell>
        </row>
        <row r="518">
          <cell r="A518" t="str">
            <v>FESB26101</v>
          </cell>
          <cell r="B518">
            <v>2201374825</v>
          </cell>
          <cell r="C518">
            <v>45014</v>
          </cell>
          <cell r="D518">
            <v>-32549</v>
          </cell>
          <cell r="E518">
            <v>1</v>
          </cell>
        </row>
        <row r="519">
          <cell r="A519" t="str">
            <v>FESB26102</v>
          </cell>
          <cell r="B519">
            <v>2201276951</v>
          </cell>
          <cell r="C519">
            <v>44799</v>
          </cell>
          <cell r="D519">
            <v>-10850</v>
          </cell>
          <cell r="E519">
            <v>1</v>
          </cell>
        </row>
        <row r="520">
          <cell r="A520" t="str">
            <v>FESB26103</v>
          </cell>
          <cell r="B520">
            <v>2201374825</v>
          </cell>
          <cell r="C520">
            <v>45014</v>
          </cell>
          <cell r="D520">
            <v>-68599</v>
          </cell>
          <cell r="E520">
            <v>1</v>
          </cell>
        </row>
        <row r="521">
          <cell r="A521" t="str">
            <v>FESB26104</v>
          </cell>
          <cell r="B521">
            <v>2201374825</v>
          </cell>
          <cell r="C521">
            <v>45014</v>
          </cell>
          <cell r="D521">
            <v>-12505</v>
          </cell>
          <cell r="E521">
            <v>1</v>
          </cell>
        </row>
        <row r="522">
          <cell r="A522" t="str">
            <v>FESB26106</v>
          </cell>
          <cell r="B522">
            <v>2201374825</v>
          </cell>
          <cell r="C522">
            <v>45014</v>
          </cell>
          <cell r="D522">
            <v>-1387490</v>
          </cell>
          <cell r="E522">
            <v>1</v>
          </cell>
        </row>
        <row r="523">
          <cell r="A523" t="str">
            <v>FESB26108</v>
          </cell>
          <cell r="B523">
            <v>2201276951</v>
          </cell>
          <cell r="C523">
            <v>44799</v>
          </cell>
          <cell r="D523">
            <v>-1115730</v>
          </cell>
          <cell r="E523">
            <v>1</v>
          </cell>
        </row>
        <row r="524">
          <cell r="A524" t="str">
            <v>FESB26109</v>
          </cell>
          <cell r="B524">
            <v>4800060065</v>
          </cell>
          <cell r="C524">
            <v>45077</v>
          </cell>
          <cell r="D524">
            <v>-49000</v>
          </cell>
          <cell r="E524">
            <v>1</v>
          </cell>
        </row>
        <row r="525">
          <cell r="A525" t="str">
            <v>FESB26110</v>
          </cell>
          <cell r="B525">
            <v>2201374825</v>
          </cell>
          <cell r="C525">
            <v>45014</v>
          </cell>
          <cell r="D525">
            <v>-1144999</v>
          </cell>
          <cell r="E525">
            <v>1</v>
          </cell>
        </row>
        <row r="526">
          <cell r="A526" t="str">
            <v>FESB26113</v>
          </cell>
          <cell r="B526">
            <v>2201374825</v>
          </cell>
          <cell r="C526">
            <v>45014</v>
          </cell>
          <cell r="D526">
            <v>-1115730</v>
          </cell>
          <cell r="E526">
            <v>1</v>
          </cell>
        </row>
        <row r="527">
          <cell r="A527" t="str">
            <v>FESB26115</v>
          </cell>
          <cell r="B527">
            <v>2201374825</v>
          </cell>
          <cell r="C527">
            <v>45014</v>
          </cell>
          <cell r="D527">
            <v>-10850</v>
          </cell>
          <cell r="E527">
            <v>1</v>
          </cell>
        </row>
        <row r="528">
          <cell r="A528" t="str">
            <v>FESB26117</v>
          </cell>
          <cell r="B528">
            <v>4800060065</v>
          </cell>
          <cell r="C528">
            <v>45077</v>
          </cell>
          <cell r="D528">
            <v>-2465764</v>
          </cell>
          <cell r="E528">
            <v>1</v>
          </cell>
        </row>
        <row r="529">
          <cell r="A529" t="str">
            <v>FESB26118</v>
          </cell>
          <cell r="B529">
            <v>4800060065</v>
          </cell>
          <cell r="C529">
            <v>45077</v>
          </cell>
          <cell r="D529">
            <v>-73172</v>
          </cell>
          <cell r="E529">
            <v>1</v>
          </cell>
        </row>
        <row r="530">
          <cell r="A530" t="str">
            <v>FESB26119</v>
          </cell>
          <cell r="B530">
            <v>2201374825</v>
          </cell>
          <cell r="C530">
            <v>45014</v>
          </cell>
          <cell r="D530">
            <v>-176400</v>
          </cell>
          <cell r="E530">
            <v>1</v>
          </cell>
        </row>
        <row r="531">
          <cell r="A531" t="str">
            <v>FESB26121</v>
          </cell>
          <cell r="B531">
            <v>2201374825</v>
          </cell>
          <cell r="C531">
            <v>45014</v>
          </cell>
          <cell r="D531">
            <v>-10850</v>
          </cell>
          <cell r="E531">
            <v>1</v>
          </cell>
        </row>
        <row r="532">
          <cell r="A532" t="str">
            <v>FESB262</v>
          </cell>
          <cell r="B532">
            <v>2201362896</v>
          </cell>
          <cell r="C532">
            <v>44984</v>
          </cell>
          <cell r="D532">
            <v>-48957</v>
          </cell>
          <cell r="E532">
            <v>1</v>
          </cell>
        </row>
        <row r="533">
          <cell r="A533" t="str">
            <v>FESB2625</v>
          </cell>
          <cell r="B533">
            <v>2201362896</v>
          </cell>
          <cell r="C533">
            <v>44984</v>
          </cell>
          <cell r="D533">
            <v>-38100</v>
          </cell>
          <cell r="E533">
            <v>1</v>
          </cell>
        </row>
        <row r="534">
          <cell r="A534" t="str">
            <v>FESB263</v>
          </cell>
          <cell r="B534">
            <v>2201274784</v>
          </cell>
          <cell r="C534">
            <v>44784</v>
          </cell>
          <cell r="D534">
            <v>-18016</v>
          </cell>
          <cell r="E534">
            <v>1</v>
          </cell>
        </row>
        <row r="535">
          <cell r="A535" t="str">
            <v>FESB26372</v>
          </cell>
          <cell r="B535">
            <v>2201374825</v>
          </cell>
          <cell r="C535">
            <v>45014</v>
          </cell>
          <cell r="D535">
            <v>-543600</v>
          </cell>
          <cell r="E535">
            <v>1</v>
          </cell>
        </row>
        <row r="536">
          <cell r="A536" t="str">
            <v>FESB26374</v>
          </cell>
          <cell r="B536">
            <v>2201374825</v>
          </cell>
          <cell r="C536">
            <v>45014</v>
          </cell>
          <cell r="D536">
            <v>-29607</v>
          </cell>
          <cell r="E536">
            <v>1</v>
          </cell>
        </row>
        <row r="537">
          <cell r="A537" t="str">
            <v>FESB264</v>
          </cell>
          <cell r="B537">
            <v>2201362896</v>
          </cell>
          <cell r="C537">
            <v>44984</v>
          </cell>
          <cell r="D537">
            <v>-147710</v>
          </cell>
          <cell r="E537">
            <v>1</v>
          </cell>
        </row>
        <row r="538">
          <cell r="A538" t="str">
            <v>FESB2647</v>
          </cell>
          <cell r="B538">
            <v>2201120600</v>
          </cell>
          <cell r="C538">
            <v>44480</v>
          </cell>
          <cell r="D538">
            <v>-28194</v>
          </cell>
          <cell r="E538">
            <v>1</v>
          </cell>
        </row>
        <row r="539">
          <cell r="A539" t="str">
            <v>FESB26544</v>
          </cell>
          <cell r="B539">
            <v>4800060065</v>
          </cell>
          <cell r="C539">
            <v>45077</v>
          </cell>
          <cell r="D539">
            <v>-63356765</v>
          </cell>
          <cell r="E539">
            <v>1</v>
          </cell>
        </row>
        <row r="540">
          <cell r="A540" t="str">
            <v>FESB26546</v>
          </cell>
          <cell r="B540">
            <v>2201276951</v>
          </cell>
          <cell r="C540">
            <v>44799</v>
          </cell>
          <cell r="D540">
            <v>-325125</v>
          </cell>
          <cell r="E540">
            <v>1</v>
          </cell>
        </row>
        <row r="541">
          <cell r="A541" t="str">
            <v>FESB26556</v>
          </cell>
          <cell r="B541">
            <v>2201374825</v>
          </cell>
          <cell r="C541">
            <v>45014</v>
          </cell>
          <cell r="D541">
            <v>-125048</v>
          </cell>
          <cell r="E541">
            <v>1</v>
          </cell>
        </row>
        <row r="542">
          <cell r="A542" t="str">
            <v>FESB266</v>
          </cell>
          <cell r="B542">
            <v>2201362896</v>
          </cell>
          <cell r="C542">
            <v>44984</v>
          </cell>
          <cell r="D542">
            <v>-61875</v>
          </cell>
          <cell r="E542">
            <v>1</v>
          </cell>
        </row>
        <row r="543">
          <cell r="A543" t="str">
            <v>FESB26609</v>
          </cell>
          <cell r="B543">
            <v>2201374825</v>
          </cell>
          <cell r="C543">
            <v>45014</v>
          </cell>
          <cell r="D543">
            <v>-125048</v>
          </cell>
          <cell r="E543">
            <v>1</v>
          </cell>
        </row>
        <row r="544">
          <cell r="A544" t="str">
            <v>FESB26610</v>
          </cell>
          <cell r="B544">
            <v>2201302171</v>
          </cell>
          <cell r="C544">
            <v>44832</v>
          </cell>
          <cell r="D544">
            <v>-202883</v>
          </cell>
          <cell r="E544">
            <v>1</v>
          </cell>
        </row>
        <row r="545">
          <cell r="A545" t="str">
            <v>FESB267</v>
          </cell>
          <cell r="B545">
            <v>2201362896</v>
          </cell>
          <cell r="C545">
            <v>44984</v>
          </cell>
          <cell r="D545">
            <v>-28194</v>
          </cell>
          <cell r="E545">
            <v>1</v>
          </cell>
        </row>
        <row r="546">
          <cell r="A546" t="str">
            <v>FESB2670</v>
          </cell>
          <cell r="B546">
            <v>2201340815</v>
          </cell>
          <cell r="C546">
            <v>44937</v>
          </cell>
          <cell r="D546">
            <v>-43165</v>
          </cell>
          <cell r="E546">
            <v>1</v>
          </cell>
        </row>
        <row r="547">
          <cell r="A547" t="str">
            <v>FESB2683</v>
          </cell>
          <cell r="B547">
            <v>2201340815</v>
          </cell>
          <cell r="C547">
            <v>44937</v>
          </cell>
          <cell r="D547">
            <v>-65716</v>
          </cell>
          <cell r="E547">
            <v>1</v>
          </cell>
        </row>
        <row r="548">
          <cell r="A548" t="str">
            <v>FESB2685</v>
          </cell>
          <cell r="B548">
            <v>2201362896</v>
          </cell>
          <cell r="C548">
            <v>44984</v>
          </cell>
          <cell r="D548">
            <v>-27272</v>
          </cell>
          <cell r="E548">
            <v>1</v>
          </cell>
        </row>
        <row r="549">
          <cell r="A549" t="str">
            <v>FESB2686</v>
          </cell>
          <cell r="B549">
            <v>2201362896</v>
          </cell>
          <cell r="C549">
            <v>44984</v>
          </cell>
          <cell r="D549">
            <v>-629604</v>
          </cell>
          <cell r="E549">
            <v>1</v>
          </cell>
        </row>
        <row r="550">
          <cell r="A550" t="str">
            <v>FESB2687</v>
          </cell>
          <cell r="B550">
            <v>2201362896</v>
          </cell>
          <cell r="C550">
            <v>44984</v>
          </cell>
          <cell r="D550">
            <v>-24694</v>
          </cell>
          <cell r="E550">
            <v>1</v>
          </cell>
        </row>
        <row r="551">
          <cell r="A551" t="str">
            <v>FESB2688</v>
          </cell>
          <cell r="B551">
            <v>2201362896</v>
          </cell>
          <cell r="C551">
            <v>44984</v>
          </cell>
          <cell r="D551">
            <v>-16333</v>
          </cell>
          <cell r="E551">
            <v>1</v>
          </cell>
        </row>
        <row r="552">
          <cell r="A552" t="str">
            <v>FESB270</v>
          </cell>
          <cell r="B552">
            <v>2201362896</v>
          </cell>
          <cell r="C552">
            <v>44984</v>
          </cell>
          <cell r="D552">
            <v>-28446</v>
          </cell>
          <cell r="E552">
            <v>1</v>
          </cell>
        </row>
        <row r="553">
          <cell r="A553" t="str">
            <v>FESB271</v>
          </cell>
          <cell r="B553">
            <v>2201362896</v>
          </cell>
          <cell r="C553">
            <v>44984</v>
          </cell>
          <cell r="D553">
            <v>-62861</v>
          </cell>
          <cell r="E553">
            <v>1</v>
          </cell>
        </row>
        <row r="554">
          <cell r="A554" t="str">
            <v>FESB272</v>
          </cell>
          <cell r="B554">
            <v>2201362896</v>
          </cell>
          <cell r="C554">
            <v>44984</v>
          </cell>
          <cell r="D554">
            <v>-46614</v>
          </cell>
          <cell r="E554">
            <v>1</v>
          </cell>
        </row>
        <row r="555">
          <cell r="A555" t="str">
            <v>FESB27211</v>
          </cell>
          <cell r="B555">
            <v>2201374825</v>
          </cell>
          <cell r="C555">
            <v>45014</v>
          </cell>
          <cell r="D555">
            <v>-987879</v>
          </cell>
          <cell r="E555">
            <v>1</v>
          </cell>
        </row>
        <row r="556">
          <cell r="A556" t="str">
            <v>FESB2724</v>
          </cell>
          <cell r="B556">
            <v>2201340815</v>
          </cell>
          <cell r="C556">
            <v>44937</v>
          </cell>
          <cell r="D556">
            <v>-8126409</v>
          </cell>
          <cell r="E556">
            <v>1</v>
          </cell>
        </row>
        <row r="557">
          <cell r="A557" t="str">
            <v>FESB2726</v>
          </cell>
          <cell r="B557">
            <v>2201273978</v>
          </cell>
          <cell r="C557">
            <v>44774</v>
          </cell>
          <cell r="D557">
            <v>-11071</v>
          </cell>
          <cell r="E557">
            <v>1</v>
          </cell>
        </row>
        <row r="558">
          <cell r="A558" t="str">
            <v>FESB2727</v>
          </cell>
          <cell r="B558">
            <v>4800048974</v>
          </cell>
          <cell r="C558">
            <v>44407</v>
          </cell>
          <cell r="D558">
            <v>-200832</v>
          </cell>
          <cell r="E558">
            <v>3</v>
          </cell>
        </row>
        <row r="559">
          <cell r="A559" t="str">
            <v>FESB2727</v>
          </cell>
          <cell r="B559">
            <v>4800051803</v>
          </cell>
          <cell r="C559">
            <v>44530</v>
          </cell>
          <cell r="D559">
            <v>-120000</v>
          </cell>
          <cell r="E559">
            <v>3</v>
          </cell>
        </row>
        <row r="560">
          <cell r="A560" t="str">
            <v>FESB2727</v>
          </cell>
          <cell r="B560">
            <v>4800053661</v>
          </cell>
          <cell r="C560">
            <v>44620</v>
          </cell>
          <cell r="D560">
            <v>-26523</v>
          </cell>
          <cell r="E560">
            <v>3</v>
          </cell>
        </row>
        <row r="561">
          <cell r="A561" t="str">
            <v>FESB273</v>
          </cell>
          <cell r="B561">
            <v>4800053865</v>
          </cell>
          <cell r="C561">
            <v>44637</v>
          </cell>
          <cell r="D561">
            <v>-160982</v>
          </cell>
          <cell r="E561">
            <v>1</v>
          </cell>
        </row>
        <row r="562">
          <cell r="A562" t="str">
            <v>FESB2741</v>
          </cell>
          <cell r="B562">
            <v>2201340815</v>
          </cell>
          <cell r="C562">
            <v>44937</v>
          </cell>
          <cell r="D562">
            <v>-36269</v>
          </cell>
          <cell r="E562">
            <v>1</v>
          </cell>
        </row>
        <row r="563">
          <cell r="A563" t="str">
            <v>FESB2745</v>
          </cell>
          <cell r="B563">
            <v>2201340815</v>
          </cell>
          <cell r="C563">
            <v>44937</v>
          </cell>
          <cell r="D563">
            <v>-57912</v>
          </cell>
          <cell r="E563">
            <v>1</v>
          </cell>
        </row>
        <row r="564">
          <cell r="A564" t="str">
            <v>FESB2746</v>
          </cell>
          <cell r="B564">
            <v>2201340815</v>
          </cell>
          <cell r="C564">
            <v>44937</v>
          </cell>
          <cell r="D564">
            <v>-482031</v>
          </cell>
          <cell r="E564">
            <v>1</v>
          </cell>
        </row>
        <row r="565">
          <cell r="A565" t="str">
            <v>FESB275</v>
          </cell>
          <cell r="B565">
            <v>2201362896</v>
          </cell>
          <cell r="C565">
            <v>44984</v>
          </cell>
          <cell r="D565">
            <v>-81142</v>
          </cell>
          <cell r="E565">
            <v>1</v>
          </cell>
        </row>
        <row r="566">
          <cell r="A566" t="str">
            <v>FESB276</v>
          </cell>
          <cell r="B566">
            <v>2201362896</v>
          </cell>
          <cell r="C566">
            <v>44984</v>
          </cell>
          <cell r="D566">
            <v>-40890</v>
          </cell>
          <cell r="E566">
            <v>1</v>
          </cell>
        </row>
        <row r="567">
          <cell r="A567" t="str">
            <v>FESB2762</v>
          </cell>
          <cell r="B567">
            <v>2201340815</v>
          </cell>
          <cell r="C567">
            <v>44937</v>
          </cell>
          <cell r="D567">
            <v>-106125</v>
          </cell>
          <cell r="E567">
            <v>1</v>
          </cell>
        </row>
        <row r="568">
          <cell r="A568" t="str">
            <v>FESB277</v>
          </cell>
          <cell r="B568">
            <v>2201362896</v>
          </cell>
          <cell r="C568">
            <v>44984</v>
          </cell>
          <cell r="D568">
            <v>-32297</v>
          </cell>
          <cell r="E568">
            <v>1</v>
          </cell>
        </row>
        <row r="569">
          <cell r="A569" t="str">
            <v>FESB2771</v>
          </cell>
          <cell r="B569">
            <v>2201340815</v>
          </cell>
          <cell r="C569">
            <v>44937</v>
          </cell>
          <cell r="D569">
            <v>-64365</v>
          </cell>
          <cell r="E569">
            <v>1</v>
          </cell>
        </row>
        <row r="570">
          <cell r="A570" t="str">
            <v>FESB2772</v>
          </cell>
          <cell r="B570">
            <v>2201340815</v>
          </cell>
          <cell r="C570">
            <v>44937</v>
          </cell>
          <cell r="D570">
            <v>-16546</v>
          </cell>
          <cell r="E570">
            <v>1</v>
          </cell>
        </row>
        <row r="571">
          <cell r="A571" t="str">
            <v>FESB2773</v>
          </cell>
          <cell r="B571">
            <v>2201340815</v>
          </cell>
          <cell r="C571">
            <v>44937</v>
          </cell>
          <cell r="D571">
            <v>-47433</v>
          </cell>
          <cell r="E571">
            <v>1</v>
          </cell>
        </row>
        <row r="572">
          <cell r="A572" t="str">
            <v>FESB2774</v>
          </cell>
          <cell r="B572">
            <v>2201340815</v>
          </cell>
          <cell r="C572">
            <v>44937</v>
          </cell>
          <cell r="D572">
            <v>-167943</v>
          </cell>
          <cell r="E572">
            <v>1</v>
          </cell>
        </row>
        <row r="573">
          <cell r="A573" t="str">
            <v>FESB2776</v>
          </cell>
          <cell r="B573">
            <v>4800053865</v>
          </cell>
          <cell r="C573">
            <v>44637</v>
          </cell>
          <cell r="D573">
            <v>-122639</v>
          </cell>
          <cell r="E573">
            <v>1</v>
          </cell>
        </row>
        <row r="574">
          <cell r="A574" t="str">
            <v>FESB2778</v>
          </cell>
          <cell r="B574">
            <v>2201120600</v>
          </cell>
          <cell r="C574">
            <v>44480</v>
          </cell>
          <cell r="D574">
            <v>-58723</v>
          </cell>
          <cell r="E574">
            <v>1</v>
          </cell>
        </row>
        <row r="575">
          <cell r="A575" t="str">
            <v>FESB278</v>
          </cell>
          <cell r="B575">
            <v>2201362896</v>
          </cell>
          <cell r="C575">
            <v>44984</v>
          </cell>
          <cell r="D575">
            <v>-65903</v>
          </cell>
          <cell r="E575">
            <v>1</v>
          </cell>
        </row>
        <row r="576">
          <cell r="A576" t="str">
            <v>FESB2781</v>
          </cell>
          <cell r="B576">
            <v>4800053865</v>
          </cell>
          <cell r="C576">
            <v>44637</v>
          </cell>
          <cell r="D576">
            <v>-124213</v>
          </cell>
          <cell r="E576">
            <v>1</v>
          </cell>
        </row>
        <row r="577">
          <cell r="A577" t="str">
            <v>FESB2782</v>
          </cell>
          <cell r="B577">
            <v>4800053865</v>
          </cell>
          <cell r="C577">
            <v>44637</v>
          </cell>
          <cell r="D577">
            <v>-157421</v>
          </cell>
          <cell r="E577">
            <v>1</v>
          </cell>
        </row>
        <row r="578">
          <cell r="A578" t="str">
            <v>FESB2783</v>
          </cell>
          <cell r="B578">
            <v>2201340815</v>
          </cell>
          <cell r="C578">
            <v>44937</v>
          </cell>
          <cell r="D578">
            <v>-23106</v>
          </cell>
          <cell r="E578">
            <v>1</v>
          </cell>
        </row>
        <row r="579">
          <cell r="A579" t="str">
            <v>FESB2784</v>
          </cell>
          <cell r="B579">
            <v>2201340815</v>
          </cell>
          <cell r="C579">
            <v>44937</v>
          </cell>
          <cell r="D579">
            <v>-86896</v>
          </cell>
          <cell r="E579">
            <v>1</v>
          </cell>
        </row>
        <row r="580">
          <cell r="A580" t="str">
            <v>FESB2785</v>
          </cell>
          <cell r="B580">
            <v>4800047572</v>
          </cell>
          <cell r="C580">
            <v>44335</v>
          </cell>
          <cell r="D580">
            <v>-51082</v>
          </cell>
          <cell r="E580">
            <v>1</v>
          </cell>
        </row>
        <row r="581">
          <cell r="A581" t="str">
            <v>FESB279</v>
          </cell>
          <cell r="B581">
            <v>2201362896</v>
          </cell>
          <cell r="C581">
            <v>44984</v>
          </cell>
          <cell r="D581">
            <v>-115499</v>
          </cell>
          <cell r="E581">
            <v>1</v>
          </cell>
        </row>
        <row r="582">
          <cell r="A582" t="str">
            <v>FESB2795</v>
          </cell>
          <cell r="B582">
            <v>4800048974</v>
          </cell>
          <cell r="C582">
            <v>44407</v>
          </cell>
          <cell r="D582">
            <v>-202994</v>
          </cell>
          <cell r="E582">
            <v>1</v>
          </cell>
        </row>
        <row r="583">
          <cell r="A583" t="str">
            <v>FESB2799</v>
          </cell>
          <cell r="B583">
            <v>2201362896</v>
          </cell>
          <cell r="C583">
            <v>44984</v>
          </cell>
          <cell r="D583">
            <v>-282088</v>
          </cell>
          <cell r="E583">
            <v>1</v>
          </cell>
        </row>
        <row r="584">
          <cell r="A584" t="str">
            <v>FESB280</v>
          </cell>
          <cell r="B584">
            <v>2201362896</v>
          </cell>
          <cell r="C584">
            <v>44984</v>
          </cell>
          <cell r="D584">
            <v>-14616</v>
          </cell>
          <cell r="E584">
            <v>1</v>
          </cell>
        </row>
        <row r="585">
          <cell r="A585" t="str">
            <v>FESB2801</v>
          </cell>
          <cell r="B585">
            <v>4800047572</v>
          </cell>
          <cell r="C585">
            <v>44335</v>
          </cell>
          <cell r="D585">
            <v>-216994</v>
          </cell>
          <cell r="E585">
            <v>1</v>
          </cell>
        </row>
        <row r="586">
          <cell r="A586" t="str">
            <v>FESB2802</v>
          </cell>
          <cell r="B586">
            <v>4800047572</v>
          </cell>
          <cell r="C586">
            <v>44335</v>
          </cell>
          <cell r="D586">
            <v>-158477</v>
          </cell>
          <cell r="E586">
            <v>1</v>
          </cell>
        </row>
        <row r="587">
          <cell r="A587" t="str">
            <v>FESB28050</v>
          </cell>
          <cell r="B587">
            <v>2201374825</v>
          </cell>
          <cell r="C587">
            <v>45014</v>
          </cell>
          <cell r="D587">
            <v>-131782</v>
          </cell>
          <cell r="E587">
            <v>1</v>
          </cell>
        </row>
        <row r="588">
          <cell r="A588" t="str">
            <v>FESB281</v>
          </cell>
          <cell r="B588">
            <v>2201362896</v>
          </cell>
          <cell r="C588">
            <v>44984</v>
          </cell>
          <cell r="D588">
            <v>-38512</v>
          </cell>
          <cell r="E588">
            <v>1</v>
          </cell>
        </row>
        <row r="589">
          <cell r="A589" t="str">
            <v>FESB2819</v>
          </cell>
          <cell r="B589">
            <v>2201362896</v>
          </cell>
          <cell r="C589">
            <v>44984</v>
          </cell>
          <cell r="D589">
            <v>-187592</v>
          </cell>
          <cell r="E589">
            <v>1</v>
          </cell>
        </row>
        <row r="590">
          <cell r="A590" t="str">
            <v>FESB282</v>
          </cell>
          <cell r="B590">
            <v>2201362896</v>
          </cell>
          <cell r="C590">
            <v>44984</v>
          </cell>
          <cell r="D590">
            <v>-28194</v>
          </cell>
          <cell r="E590">
            <v>1</v>
          </cell>
        </row>
        <row r="591">
          <cell r="A591" t="str">
            <v>FESB2821</v>
          </cell>
          <cell r="B591">
            <v>2201362896</v>
          </cell>
          <cell r="C591">
            <v>44984</v>
          </cell>
          <cell r="D591">
            <v>-24586</v>
          </cell>
          <cell r="E591">
            <v>1</v>
          </cell>
        </row>
        <row r="592">
          <cell r="A592" t="str">
            <v>FESB2829</v>
          </cell>
          <cell r="B592">
            <v>4800047572</v>
          </cell>
          <cell r="C592">
            <v>44335</v>
          </cell>
          <cell r="D592">
            <v>-182543</v>
          </cell>
          <cell r="E592">
            <v>1</v>
          </cell>
        </row>
        <row r="593">
          <cell r="A593" t="str">
            <v>FESB283</v>
          </cell>
          <cell r="B593">
            <v>2201362896</v>
          </cell>
          <cell r="C593">
            <v>44984</v>
          </cell>
          <cell r="D593">
            <v>-53614</v>
          </cell>
          <cell r="E593">
            <v>1</v>
          </cell>
        </row>
        <row r="594">
          <cell r="A594" t="str">
            <v>FESB2839</v>
          </cell>
          <cell r="B594">
            <v>2201374820</v>
          </cell>
          <cell r="C594">
            <v>45014</v>
          </cell>
          <cell r="D594">
            <v>-2445863</v>
          </cell>
          <cell r="E594">
            <v>1</v>
          </cell>
        </row>
        <row r="595">
          <cell r="A595" t="str">
            <v>FESB2842</v>
          </cell>
          <cell r="B595">
            <v>2201362896</v>
          </cell>
          <cell r="C595">
            <v>44984</v>
          </cell>
          <cell r="D595">
            <v>-111389</v>
          </cell>
          <cell r="E595">
            <v>1</v>
          </cell>
        </row>
        <row r="596">
          <cell r="A596" t="str">
            <v>FESB2850</v>
          </cell>
          <cell r="B596">
            <v>2201362896</v>
          </cell>
          <cell r="C596">
            <v>44984</v>
          </cell>
          <cell r="D596">
            <v>-131537</v>
          </cell>
          <cell r="E596">
            <v>1</v>
          </cell>
        </row>
        <row r="597">
          <cell r="A597" t="str">
            <v>FESB2860</v>
          </cell>
          <cell r="B597">
            <v>2201362896</v>
          </cell>
          <cell r="C597">
            <v>44984</v>
          </cell>
          <cell r="D597">
            <v>-46558</v>
          </cell>
          <cell r="E597">
            <v>1</v>
          </cell>
        </row>
        <row r="598">
          <cell r="A598" t="str">
            <v>FESB2870</v>
          </cell>
          <cell r="B598">
            <v>2201362896</v>
          </cell>
          <cell r="C598">
            <v>44984</v>
          </cell>
          <cell r="D598">
            <v>-76016</v>
          </cell>
          <cell r="E598">
            <v>1</v>
          </cell>
        </row>
        <row r="599">
          <cell r="A599" t="str">
            <v>FESB2875</v>
          </cell>
          <cell r="B599">
            <v>2201340815</v>
          </cell>
          <cell r="C599">
            <v>44937</v>
          </cell>
          <cell r="D599">
            <v>-3160893</v>
          </cell>
          <cell r="E599">
            <v>1</v>
          </cell>
        </row>
        <row r="600">
          <cell r="A600" t="str">
            <v>FESB288</v>
          </cell>
          <cell r="B600">
            <v>2201362896</v>
          </cell>
          <cell r="C600">
            <v>44984</v>
          </cell>
          <cell r="D600">
            <v>-74148</v>
          </cell>
          <cell r="E600">
            <v>1</v>
          </cell>
        </row>
        <row r="601">
          <cell r="A601" t="str">
            <v>FESB2894</v>
          </cell>
          <cell r="B601">
            <v>2201039714</v>
          </cell>
          <cell r="C601">
            <v>44313</v>
          </cell>
          <cell r="D601">
            <v>-0.34</v>
          </cell>
          <cell r="E601">
            <v>2</v>
          </cell>
        </row>
        <row r="602">
          <cell r="A602" t="str">
            <v>FESB2894</v>
          </cell>
          <cell r="B602">
            <v>4800045060</v>
          </cell>
          <cell r="C602">
            <v>44243</v>
          </cell>
          <cell r="D602">
            <v>-62816415.340000004</v>
          </cell>
          <cell r="E602">
            <v>2</v>
          </cell>
        </row>
        <row r="603">
          <cell r="A603" t="str">
            <v>FESB2895</v>
          </cell>
          <cell r="B603">
            <v>2201362896</v>
          </cell>
          <cell r="C603">
            <v>44984</v>
          </cell>
          <cell r="D603">
            <v>-28194</v>
          </cell>
          <cell r="E603">
            <v>1</v>
          </cell>
        </row>
        <row r="604">
          <cell r="A604" t="str">
            <v>FESB2897</v>
          </cell>
          <cell r="B604">
            <v>2201362896</v>
          </cell>
          <cell r="C604">
            <v>44984</v>
          </cell>
          <cell r="D604">
            <v>-4016</v>
          </cell>
          <cell r="E604">
            <v>1</v>
          </cell>
        </row>
        <row r="605">
          <cell r="A605" t="str">
            <v>FESB2904</v>
          </cell>
          <cell r="B605">
            <v>2201340815</v>
          </cell>
          <cell r="C605">
            <v>44937</v>
          </cell>
          <cell r="D605">
            <v>-247798</v>
          </cell>
          <cell r="E605">
            <v>1</v>
          </cell>
        </row>
        <row r="606">
          <cell r="A606" t="str">
            <v>FESB2911</v>
          </cell>
          <cell r="B606">
            <v>2201340815</v>
          </cell>
          <cell r="C606">
            <v>44937</v>
          </cell>
          <cell r="D606">
            <v>-4222410</v>
          </cell>
          <cell r="E606">
            <v>1</v>
          </cell>
        </row>
        <row r="607">
          <cell r="A607" t="str">
            <v>FESB29130</v>
          </cell>
          <cell r="B607">
            <v>2201374825</v>
          </cell>
          <cell r="C607">
            <v>45014</v>
          </cell>
          <cell r="D607">
            <v>-94697</v>
          </cell>
          <cell r="E607">
            <v>1</v>
          </cell>
        </row>
        <row r="608">
          <cell r="A608" t="str">
            <v>FESB29132</v>
          </cell>
          <cell r="B608">
            <v>2201374825</v>
          </cell>
          <cell r="C608">
            <v>45014</v>
          </cell>
          <cell r="D608">
            <v>-71602</v>
          </cell>
          <cell r="E608">
            <v>1</v>
          </cell>
        </row>
        <row r="609">
          <cell r="A609" t="str">
            <v>FESB29133</v>
          </cell>
          <cell r="B609">
            <v>2201374825</v>
          </cell>
          <cell r="C609">
            <v>45014</v>
          </cell>
          <cell r="D609">
            <v>-29607</v>
          </cell>
          <cell r="E609">
            <v>1</v>
          </cell>
        </row>
        <row r="610">
          <cell r="A610" t="str">
            <v>FESB29134</v>
          </cell>
          <cell r="B610">
            <v>2201374825</v>
          </cell>
          <cell r="C610">
            <v>45014</v>
          </cell>
          <cell r="D610">
            <v>-25010</v>
          </cell>
          <cell r="E610">
            <v>1</v>
          </cell>
        </row>
        <row r="611">
          <cell r="A611" t="str">
            <v>FESB29135</v>
          </cell>
          <cell r="B611">
            <v>2201374825</v>
          </cell>
          <cell r="C611">
            <v>45014</v>
          </cell>
          <cell r="D611">
            <v>-37894</v>
          </cell>
          <cell r="E611">
            <v>1</v>
          </cell>
        </row>
        <row r="612">
          <cell r="A612" t="str">
            <v>FESB292</v>
          </cell>
          <cell r="B612">
            <v>2201362896</v>
          </cell>
          <cell r="C612">
            <v>44984</v>
          </cell>
          <cell r="D612">
            <v>-159235</v>
          </cell>
          <cell r="E612">
            <v>1</v>
          </cell>
        </row>
        <row r="613">
          <cell r="A613" t="str">
            <v>FESB2932</v>
          </cell>
          <cell r="B613">
            <v>2201340815</v>
          </cell>
          <cell r="C613">
            <v>44937</v>
          </cell>
          <cell r="D613">
            <v>-3052556</v>
          </cell>
          <cell r="E613">
            <v>1</v>
          </cell>
        </row>
        <row r="614">
          <cell r="A614" t="str">
            <v>FESB2934</v>
          </cell>
          <cell r="B614">
            <v>4800053661</v>
          </cell>
          <cell r="C614">
            <v>44620</v>
          </cell>
          <cell r="D614">
            <v>-80832</v>
          </cell>
          <cell r="E614">
            <v>1</v>
          </cell>
        </row>
        <row r="615">
          <cell r="A615" t="str">
            <v>FESB2940</v>
          </cell>
          <cell r="B615">
            <v>2201340815</v>
          </cell>
          <cell r="C615">
            <v>44937</v>
          </cell>
          <cell r="D615">
            <v>-183215</v>
          </cell>
          <cell r="E615">
            <v>1</v>
          </cell>
        </row>
        <row r="616">
          <cell r="A616" t="str">
            <v>FESB29436</v>
          </cell>
          <cell r="B616">
            <v>2201374820</v>
          </cell>
          <cell r="C616">
            <v>45014</v>
          </cell>
          <cell r="D616">
            <v>-26696</v>
          </cell>
          <cell r="E616">
            <v>1</v>
          </cell>
        </row>
        <row r="617">
          <cell r="A617" t="str">
            <v>FESB2946</v>
          </cell>
          <cell r="B617">
            <v>2201120600</v>
          </cell>
          <cell r="C617">
            <v>44480</v>
          </cell>
          <cell r="D617">
            <v>-42392</v>
          </cell>
          <cell r="E617">
            <v>1</v>
          </cell>
        </row>
        <row r="618">
          <cell r="A618" t="str">
            <v>FESB2947</v>
          </cell>
          <cell r="B618">
            <v>2201340815</v>
          </cell>
          <cell r="C618">
            <v>44937</v>
          </cell>
          <cell r="D618">
            <v>-25695</v>
          </cell>
          <cell r="E618">
            <v>1</v>
          </cell>
        </row>
        <row r="619">
          <cell r="A619" t="str">
            <v>FESB2948</v>
          </cell>
          <cell r="B619">
            <v>4800047572</v>
          </cell>
          <cell r="C619">
            <v>44335</v>
          </cell>
          <cell r="D619">
            <v>-193848</v>
          </cell>
          <cell r="E619">
            <v>1</v>
          </cell>
        </row>
        <row r="620">
          <cell r="A620" t="str">
            <v>FESB295</v>
          </cell>
          <cell r="B620">
            <v>2201362896</v>
          </cell>
          <cell r="C620">
            <v>44984</v>
          </cell>
          <cell r="D620">
            <v>-28146</v>
          </cell>
          <cell r="E620">
            <v>1</v>
          </cell>
        </row>
        <row r="621">
          <cell r="A621" t="str">
            <v>FESB2950</v>
          </cell>
          <cell r="B621">
            <v>2201120600</v>
          </cell>
          <cell r="C621">
            <v>44480</v>
          </cell>
          <cell r="D621">
            <v>-40864</v>
          </cell>
          <cell r="E621">
            <v>1</v>
          </cell>
        </row>
        <row r="622">
          <cell r="A622" t="str">
            <v>FESB2951</v>
          </cell>
          <cell r="B622">
            <v>2201340815</v>
          </cell>
          <cell r="C622">
            <v>44937</v>
          </cell>
          <cell r="D622">
            <v>-385109</v>
          </cell>
          <cell r="E622">
            <v>1</v>
          </cell>
        </row>
        <row r="623">
          <cell r="A623" t="str">
            <v>FESB2953</v>
          </cell>
          <cell r="B623">
            <v>2201340815</v>
          </cell>
          <cell r="C623">
            <v>44937</v>
          </cell>
          <cell r="D623">
            <v>-61254</v>
          </cell>
          <cell r="E623">
            <v>1</v>
          </cell>
        </row>
        <row r="624">
          <cell r="A624" t="str">
            <v>FESB2967</v>
          </cell>
          <cell r="B624">
            <v>2201340815</v>
          </cell>
          <cell r="C624">
            <v>44937</v>
          </cell>
          <cell r="D624">
            <v>-196263</v>
          </cell>
          <cell r="E624">
            <v>1</v>
          </cell>
        </row>
        <row r="625">
          <cell r="A625" t="str">
            <v>FESB2968</v>
          </cell>
          <cell r="B625">
            <v>2201120600</v>
          </cell>
          <cell r="C625">
            <v>44480</v>
          </cell>
          <cell r="D625">
            <v>-94635</v>
          </cell>
          <cell r="E625">
            <v>1</v>
          </cell>
        </row>
        <row r="626">
          <cell r="A626" t="str">
            <v>FESB2969</v>
          </cell>
          <cell r="B626">
            <v>2201120600</v>
          </cell>
          <cell r="C626">
            <v>44480</v>
          </cell>
          <cell r="D626">
            <v>-41652</v>
          </cell>
          <cell r="E626">
            <v>1</v>
          </cell>
        </row>
        <row r="627">
          <cell r="A627" t="str">
            <v>FESB297</v>
          </cell>
          <cell r="B627">
            <v>2201024627</v>
          </cell>
          <cell r="C627">
            <v>44279</v>
          </cell>
          <cell r="D627">
            <v>-243197</v>
          </cell>
          <cell r="E627">
            <v>1</v>
          </cell>
        </row>
        <row r="628">
          <cell r="A628" t="str">
            <v>FESB29744</v>
          </cell>
          <cell r="B628">
            <v>4800060065</v>
          </cell>
          <cell r="C628">
            <v>45077</v>
          </cell>
          <cell r="D628">
            <v>-1154287</v>
          </cell>
          <cell r="E628">
            <v>1</v>
          </cell>
        </row>
        <row r="629">
          <cell r="A629" t="str">
            <v>FESB298</v>
          </cell>
          <cell r="B629">
            <v>2201024627</v>
          </cell>
          <cell r="C629">
            <v>44279</v>
          </cell>
          <cell r="D629">
            <v>-38734</v>
          </cell>
          <cell r="E629">
            <v>1</v>
          </cell>
        </row>
        <row r="630">
          <cell r="A630" t="str">
            <v>FESB2980</v>
          </cell>
          <cell r="B630">
            <v>2200988635</v>
          </cell>
          <cell r="C630">
            <v>44221</v>
          </cell>
          <cell r="D630">
            <v>-313047719.31999999</v>
          </cell>
          <cell r="E630">
            <v>1</v>
          </cell>
        </row>
        <row r="631">
          <cell r="A631" t="str">
            <v>FESB2985</v>
          </cell>
          <cell r="B631">
            <v>2201120600</v>
          </cell>
          <cell r="C631">
            <v>44480</v>
          </cell>
          <cell r="D631">
            <v>-97065</v>
          </cell>
          <cell r="E631">
            <v>1</v>
          </cell>
        </row>
        <row r="632">
          <cell r="A632" t="str">
            <v>FESB2986</v>
          </cell>
          <cell r="B632">
            <v>2201052507</v>
          </cell>
          <cell r="C632">
            <v>44341</v>
          </cell>
          <cell r="D632">
            <v>-37262</v>
          </cell>
          <cell r="E632">
            <v>2</v>
          </cell>
        </row>
        <row r="633">
          <cell r="A633" t="str">
            <v>FESB2986</v>
          </cell>
          <cell r="B633">
            <v>4800053040</v>
          </cell>
          <cell r="C633">
            <v>44608</v>
          </cell>
          <cell r="D633">
            <v>-158854</v>
          </cell>
          <cell r="E633">
            <v>2</v>
          </cell>
        </row>
        <row r="634">
          <cell r="A634" t="str">
            <v>FESB2988</v>
          </cell>
          <cell r="B634">
            <v>2201120600</v>
          </cell>
          <cell r="C634">
            <v>44480</v>
          </cell>
          <cell r="D634">
            <v>-59858</v>
          </cell>
          <cell r="E634">
            <v>1</v>
          </cell>
        </row>
        <row r="635">
          <cell r="A635" t="str">
            <v>FESB299</v>
          </cell>
          <cell r="B635">
            <v>2201362896</v>
          </cell>
          <cell r="C635">
            <v>44984</v>
          </cell>
          <cell r="D635">
            <v>-73858</v>
          </cell>
          <cell r="E635">
            <v>1</v>
          </cell>
        </row>
        <row r="636">
          <cell r="A636" t="str">
            <v>FESB300</v>
          </cell>
          <cell r="B636">
            <v>2201273978</v>
          </cell>
          <cell r="C636">
            <v>44774</v>
          </cell>
          <cell r="D636">
            <v>-139238</v>
          </cell>
          <cell r="E636">
            <v>1</v>
          </cell>
        </row>
        <row r="637">
          <cell r="A637" t="str">
            <v>FESB3023</v>
          </cell>
          <cell r="B637">
            <v>2201120600</v>
          </cell>
          <cell r="C637">
            <v>44480</v>
          </cell>
          <cell r="D637">
            <v>-115007</v>
          </cell>
          <cell r="E637">
            <v>1</v>
          </cell>
        </row>
        <row r="638">
          <cell r="A638" t="str">
            <v>FESB3026</v>
          </cell>
          <cell r="B638">
            <v>2201120600</v>
          </cell>
          <cell r="C638">
            <v>44480</v>
          </cell>
          <cell r="D638">
            <v>-46029</v>
          </cell>
          <cell r="E638">
            <v>1</v>
          </cell>
        </row>
        <row r="639">
          <cell r="A639" t="str">
            <v>FESB303</v>
          </cell>
          <cell r="B639">
            <v>2201024627</v>
          </cell>
          <cell r="C639">
            <v>44279</v>
          </cell>
          <cell r="D639">
            <v>-55661</v>
          </cell>
          <cell r="E639">
            <v>1</v>
          </cell>
        </row>
        <row r="640">
          <cell r="A640" t="str">
            <v>FESB3030</v>
          </cell>
          <cell r="B640">
            <v>4800047572</v>
          </cell>
          <cell r="C640">
            <v>44335</v>
          </cell>
          <cell r="D640">
            <v>-3048297</v>
          </cell>
          <cell r="E640">
            <v>2</v>
          </cell>
        </row>
        <row r="641">
          <cell r="A641" t="str">
            <v>FESB3030</v>
          </cell>
          <cell r="B641">
            <v>4800049953</v>
          </cell>
          <cell r="C641">
            <v>44455</v>
          </cell>
          <cell r="D641">
            <v>-178269</v>
          </cell>
          <cell r="E641">
            <v>2</v>
          </cell>
        </row>
        <row r="642">
          <cell r="A642" t="str">
            <v>FESB3032</v>
          </cell>
          <cell r="B642">
            <v>2201120600</v>
          </cell>
          <cell r="C642">
            <v>44480</v>
          </cell>
          <cell r="D642">
            <v>-136113</v>
          </cell>
          <cell r="E642">
            <v>1</v>
          </cell>
        </row>
        <row r="643">
          <cell r="A643" t="str">
            <v>FESB3033</v>
          </cell>
          <cell r="B643">
            <v>2201120600</v>
          </cell>
          <cell r="C643">
            <v>44480</v>
          </cell>
          <cell r="D643">
            <v>-560090</v>
          </cell>
          <cell r="E643">
            <v>1</v>
          </cell>
        </row>
        <row r="644">
          <cell r="A644" t="str">
            <v>FESB3035</v>
          </cell>
          <cell r="B644">
            <v>2201120600</v>
          </cell>
          <cell r="C644">
            <v>44480</v>
          </cell>
          <cell r="D644">
            <v>-53456</v>
          </cell>
          <cell r="E644">
            <v>1</v>
          </cell>
        </row>
        <row r="645">
          <cell r="A645" t="str">
            <v>FESB3038</v>
          </cell>
          <cell r="B645">
            <v>2201120600</v>
          </cell>
          <cell r="C645">
            <v>44480</v>
          </cell>
          <cell r="D645">
            <v>-1180871</v>
          </cell>
          <cell r="E645">
            <v>1</v>
          </cell>
        </row>
        <row r="646">
          <cell r="A646" t="str">
            <v>FESB305</v>
          </cell>
          <cell r="B646">
            <v>2201362896</v>
          </cell>
          <cell r="C646">
            <v>44984</v>
          </cell>
          <cell r="D646">
            <v>-51834</v>
          </cell>
          <cell r="E646">
            <v>1</v>
          </cell>
        </row>
        <row r="647">
          <cell r="A647" t="str">
            <v>FESB3056</v>
          </cell>
          <cell r="B647">
            <v>2201120600</v>
          </cell>
          <cell r="C647">
            <v>44480</v>
          </cell>
          <cell r="D647">
            <v>-28533</v>
          </cell>
          <cell r="E647">
            <v>1</v>
          </cell>
        </row>
        <row r="648">
          <cell r="A648" t="str">
            <v>FESB3058</v>
          </cell>
          <cell r="B648">
            <v>2201340815</v>
          </cell>
          <cell r="C648">
            <v>44937</v>
          </cell>
          <cell r="D648">
            <v>-127021</v>
          </cell>
          <cell r="E648">
            <v>1</v>
          </cell>
        </row>
        <row r="649">
          <cell r="A649" t="str">
            <v>FESB306</v>
          </cell>
          <cell r="B649">
            <v>2201362896</v>
          </cell>
          <cell r="C649">
            <v>44984</v>
          </cell>
          <cell r="D649">
            <v>-45850</v>
          </cell>
          <cell r="E649">
            <v>1</v>
          </cell>
        </row>
        <row r="650">
          <cell r="A650" t="str">
            <v>FESB3067</v>
          </cell>
          <cell r="B650">
            <v>2201340815</v>
          </cell>
          <cell r="C650">
            <v>44937</v>
          </cell>
          <cell r="D650">
            <v>-3180805</v>
          </cell>
          <cell r="E650">
            <v>1</v>
          </cell>
        </row>
        <row r="651">
          <cell r="A651" t="str">
            <v>FESB30694</v>
          </cell>
          <cell r="B651">
            <v>2201374825</v>
          </cell>
          <cell r="C651">
            <v>45014</v>
          </cell>
          <cell r="D651">
            <v>-388476</v>
          </cell>
          <cell r="E651">
            <v>1</v>
          </cell>
        </row>
        <row r="652">
          <cell r="A652" t="str">
            <v>FESB3076</v>
          </cell>
          <cell r="B652">
            <v>2201340815</v>
          </cell>
          <cell r="C652">
            <v>44937</v>
          </cell>
          <cell r="D652">
            <v>-1628938</v>
          </cell>
          <cell r="E652">
            <v>1</v>
          </cell>
        </row>
        <row r="653">
          <cell r="A653" t="str">
            <v>FESB309</v>
          </cell>
          <cell r="B653">
            <v>2201024627</v>
          </cell>
          <cell r="C653">
            <v>44279</v>
          </cell>
          <cell r="D653">
            <v>-40364</v>
          </cell>
          <cell r="E653">
            <v>1</v>
          </cell>
        </row>
        <row r="654">
          <cell r="A654" t="str">
            <v>FESB3096</v>
          </cell>
          <cell r="B654">
            <v>2201362896</v>
          </cell>
          <cell r="C654">
            <v>44984</v>
          </cell>
          <cell r="D654">
            <v>-42430</v>
          </cell>
          <cell r="E654">
            <v>1</v>
          </cell>
        </row>
        <row r="655">
          <cell r="A655" t="str">
            <v>FESB3097</v>
          </cell>
          <cell r="B655">
            <v>4800053865</v>
          </cell>
          <cell r="C655">
            <v>44637</v>
          </cell>
          <cell r="D655">
            <v>-76059</v>
          </cell>
          <cell r="E655">
            <v>1</v>
          </cell>
        </row>
        <row r="656">
          <cell r="A656" t="str">
            <v>FESB3099</v>
          </cell>
          <cell r="B656">
            <v>4800047572</v>
          </cell>
          <cell r="C656">
            <v>44335</v>
          </cell>
          <cell r="D656">
            <v>-14516</v>
          </cell>
          <cell r="E656">
            <v>1</v>
          </cell>
        </row>
        <row r="657">
          <cell r="A657" t="str">
            <v>FESB310</v>
          </cell>
          <cell r="B657">
            <v>2201274784</v>
          </cell>
          <cell r="C657">
            <v>44784</v>
          </cell>
          <cell r="D657">
            <v>-139614</v>
          </cell>
          <cell r="E657">
            <v>1</v>
          </cell>
        </row>
        <row r="658">
          <cell r="A658" t="str">
            <v>FESB3101</v>
          </cell>
          <cell r="B658">
            <v>2201120600</v>
          </cell>
          <cell r="C658">
            <v>44480</v>
          </cell>
          <cell r="D658">
            <v>-28194</v>
          </cell>
          <cell r="E658">
            <v>1</v>
          </cell>
        </row>
        <row r="659">
          <cell r="A659" t="str">
            <v>FESB3108</v>
          </cell>
          <cell r="B659">
            <v>2201273978</v>
          </cell>
          <cell r="C659">
            <v>44774</v>
          </cell>
          <cell r="D659">
            <v>-11071</v>
          </cell>
          <cell r="E659">
            <v>1</v>
          </cell>
        </row>
        <row r="660">
          <cell r="A660" t="str">
            <v>FESB311</v>
          </cell>
          <cell r="B660">
            <v>2201362896</v>
          </cell>
          <cell r="C660">
            <v>44984</v>
          </cell>
          <cell r="D660">
            <v>-279683</v>
          </cell>
          <cell r="E660">
            <v>1</v>
          </cell>
        </row>
        <row r="661">
          <cell r="A661" t="str">
            <v>FESB3113</v>
          </cell>
          <cell r="B661">
            <v>2201340815</v>
          </cell>
          <cell r="C661">
            <v>44937</v>
          </cell>
          <cell r="D661">
            <v>-383328</v>
          </cell>
          <cell r="E661">
            <v>1</v>
          </cell>
        </row>
        <row r="662">
          <cell r="A662" t="str">
            <v>FESB3116</v>
          </cell>
          <cell r="B662">
            <v>2201120600</v>
          </cell>
          <cell r="C662">
            <v>44480</v>
          </cell>
          <cell r="D662">
            <v>-21108</v>
          </cell>
          <cell r="E662">
            <v>1</v>
          </cell>
        </row>
        <row r="663">
          <cell r="A663" t="str">
            <v>FESB3119</v>
          </cell>
          <cell r="B663">
            <v>2201340815</v>
          </cell>
          <cell r="C663">
            <v>44937</v>
          </cell>
          <cell r="D663">
            <v>-10350</v>
          </cell>
          <cell r="E663">
            <v>1</v>
          </cell>
        </row>
        <row r="664">
          <cell r="A664" t="str">
            <v>FESB3120</v>
          </cell>
          <cell r="B664">
            <v>2201340815</v>
          </cell>
          <cell r="C664">
            <v>44937</v>
          </cell>
          <cell r="D664">
            <v>-34620</v>
          </cell>
          <cell r="E664">
            <v>1</v>
          </cell>
        </row>
        <row r="665">
          <cell r="A665" t="str">
            <v>FESB3122</v>
          </cell>
          <cell r="B665">
            <v>4800052449</v>
          </cell>
          <cell r="C665">
            <v>44561</v>
          </cell>
          <cell r="D665">
            <v>-34417</v>
          </cell>
          <cell r="E665">
            <v>1</v>
          </cell>
        </row>
        <row r="666">
          <cell r="A666" t="str">
            <v>FESB3124</v>
          </cell>
          <cell r="B666">
            <v>2201120600</v>
          </cell>
          <cell r="C666">
            <v>44480</v>
          </cell>
          <cell r="D666">
            <v>-22784</v>
          </cell>
          <cell r="E666">
            <v>1</v>
          </cell>
        </row>
        <row r="667">
          <cell r="A667" t="str">
            <v>FESB313</v>
          </cell>
          <cell r="B667">
            <v>2201362896</v>
          </cell>
          <cell r="C667">
            <v>44984</v>
          </cell>
          <cell r="D667">
            <v>-687725</v>
          </cell>
          <cell r="E667">
            <v>1</v>
          </cell>
        </row>
        <row r="668">
          <cell r="A668" t="str">
            <v>FESB3134</v>
          </cell>
          <cell r="B668">
            <v>2201340815</v>
          </cell>
          <cell r="C668">
            <v>44937</v>
          </cell>
          <cell r="D668">
            <v>-34443</v>
          </cell>
          <cell r="E668">
            <v>1</v>
          </cell>
        </row>
        <row r="669">
          <cell r="A669" t="str">
            <v>FESB3135</v>
          </cell>
          <cell r="B669">
            <v>2201362896</v>
          </cell>
          <cell r="C669">
            <v>44984</v>
          </cell>
          <cell r="D669">
            <v>-19786</v>
          </cell>
          <cell r="E669">
            <v>1</v>
          </cell>
        </row>
        <row r="670">
          <cell r="A670" t="str">
            <v>FESB3137</v>
          </cell>
          <cell r="B670">
            <v>2201362896</v>
          </cell>
          <cell r="C670">
            <v>44984</v>
          </cell>
          <cell r="D670">
            <v>-166431</v>
          </cell>
          <cell r="E670">
            <v>1</v>
          </cell>
        </row>
        <row r="671">
          <cell r="A671" t="str">
            <v>FESB3138</v>
          </cell>
          <cell r="B671">
            <v>2201362896</v>
          </cell>
          <cell r="C671">
            <v>44984</v>
          </cell>
          <cell r="D671">
            <v>-52383</v>
          </cell>
          <cell r="E671">
            <v>1</v>
          </cell>
        </row>
        <row r="672">
          <cell r="A672" t="str">
            <v>FESB3140</v>
          </cell>
          <cell r="B672">
            <v>2201120600</v>
          </cell>
          <cell r="C672">
            <v>44480</v>
          </cell>
          <cell r="D672">
            <v>-43671</v>
          </cell>
          <cell r="E672">
            <v>1</v>
          </cell>
        </row>
        <row r="673">
          <cell r="A673" t="str">
            <v>FESB3141</v>
          </cell>
          <cell r="B673">
            <v>2201120600</v>
          </cell>
          <cell r="C673">
            <v>44480</v>
          </cell>
          <cell r="D673">
            <v>-266551</v>
          </cell>
          <cell r="E673">
            <v>1</v>
          </cell>
        </row>
        <row r="674">
          <cell r="A674" t="str">
            <v>FESB3142</v>
          </cell>
          <cell r="B674">
            <v>2201120600</v>
          </cell>
          <cell r="C674">
            <v>44480</v>
          </cell>
          <cell r="D674">
            <v>-16904</v>
          </cell>
          <cell r="E674">
            <v>1</v>
          </cell>
        </row>
        <row r="675">
          <cell r="A675" t="str">
            <v>FESB3143</v>
          </cell>
          <cell r="B675">
            <v>2201120600</v>
          </cell>
          <cell r="C675">
            <v>44480</v>
          </cell>
          <cell r="D675">
            <v>-44150</v>
          </cell>
          <cell r="E675">
            <v>1</v>
          </cell>
        </row>
        <row r="676">
          <cell r="A676" t="str">
            <v>FESB3144</v>
          </cell>
          <cell r="B676">
            <v>2201120600</v>
          </cell>
          <cell r="C676">
            <v>44480</v>
          </cell>
          <cell r="D676">
            <v>-1498</v>
          </cell>
          <cell r="E676">
            <v>1</v>
          </cell>
        </row>
        <row r="677">
          <cell r="A677" t="str">
            <v>FESB3145</v>
          </cell>
          <cell r="B677">
            <v>4800047572</v>
          </cell>
          <cell r="C677">
            <v>44335</v>
          </cell>
          <cell r="D677">
            <v>-250461</v>
          </cell>
          <cell r="E677">
            <v>1</v>
          </cell>
        </row>
        <row r="678">
          <cell r="A678" t="str">
            <v>FESB3147</v>
          </cell>
          <cell r="B678">
            <v>2201120600</v>
          </cell>
          <cell r="C678">
            <v>44480</v>
          </cell>
          <cell r="D678">
            <v>-68873</v>
          </cell>
          <cell r="E678">
            <v>1</v>
          </cell>
        </row>
        <row r="679">
          <cell r="A679" t="str">
            <v>FESB3149</v>
          </cell>
          <cell r="B679">
            <v>2201120600</v>
          </cell>
          <cell r="C679">
            <v>44480</v>
          </cell>
          <cell r="D679">
            <v>-19514</v>
          </cell>
          <cell r="E679">
            <v>1</v>
          </cell>
        </row>
        <row r="680">
          <cell r="A680" t="str">
            <v>FESB315</v>
          </cell>
          <cell r="B680">
            <v>2201273978</v>
          </cell>
          <cell r="C680">
            <v>44774</v>
          </cell>
          <cell r="D680">
            <v>-412818</v>
          </cell>
          <cell r="E680">
            <v>1</v>
          </cell>
        </row>
        <row r="681">
          <cell r="A681" t="str">
            <v>FESB3150</v>
          </cell>
          <cell r="B681">
            <v>2201120600</v>
          </cell>
          <cell r="C681">
            <v>44480</v>
          </cell>
          <cell r="D681">
            <v>-18016</v>
          </cell>
          <cell r="E681">
            <v>1</v>
          </cell>
        </row>
        <row r="682">
          <cell r="A682" t="str">
            <v>FESB3151</v>
          </cell>
          <cell r="B682">
            <v>2201120600</v>
          </cell>
          <cell r="C682">
            <v>44480</v>
          </cell>
          <cell r="D682">
            <v>-410023</v>
          </cell>
          <cell r="E682">
            <v>1</v>
          </cell>
        </row>
        <row r="683">
          <cell r="A683" t="str">
            <v>FESB3167</v>
          </cell>
          <cell r="B683">
            <v>2201340815</v>
          </cell>
          <cell r="C683">
            <v>44937</v>
          </cell>
          <cell r="D683">
            <v>-188878</v>
          </cell>
          <cell r="E683">
            <v>1</v>
          </cell>
        </row>
        <row r="684">
          <cell r="A684" t="str">
            <v>FESB3168</v>
          </cell>
          <cell r="B684">
            <v>2201340815</v>
          </cell>
          <cell r="C684">
            <v>44937</v>
          </cell>
          <cell r="D684">
            <v>-907107</v>
          </cell>
          <cell r="E684">
            <v>1</v>
          </cell>
        </row>
        <row r="685">
          <cell r="A685" t="str">
            <v>FESB3183</v>
          </cell>
          <cell r="B685">
            <v>2201120600</v>
          </cell>
          <cell r="C685">
            <v>44480</v>
          </cell>
          <cell r="D685">
            <v>-45000</v>
          </cell>
          <cell r="E685">
            <v>1</v>
          </cell>
        </row>
        <row r="686">
          <cell r="A686" t="str">
            <v>FESB3184</v>
          </cell>
          <cell r="B686">
            <v>2201120600</v>
          </cell>
          <cell r="C686">
            <v>44480</v>
          </cell>
          <cell r="D686">
            <v>-45000</v>
          </cell>
          <cell r="E686">
            <v>1</v>
          </cell>
        </row>
        <row r="687">
          <cell r="A687" t="str">
            <v>FESB3186</v>
          </cell>
          <cell r="B687">
            <v>2201120600</v>
          </cell>
          <cell r="C687">
            <v>44480</v>
          </cell>
          <cell r="D687">
            <v>-45000</v>
          </cell>
          <cell r="E687">
            <v>1</v>
          </cell>
        </row>
        <row r="688">
          <cell r="A688" t="str">
            <v>FESB3187</v>
          </cell>
          <cell r="B688">
            <v>2201120600</v>
          </cell>
          <cell r="C688">
            <v>44480</v>
          </cell>
          <cell r="D688">
            <v>-45000</v>
          </cell>
          <cell r="E688">
            <v>1</v>
          </cell>
        </row>
        <row r="689">
          <cell r="A689" t="str">
            <v>FESB3193</v>
          </cell>
          <cell r="B689">
            <v>2201120600</v>
          </cell>
          <cell r="C689">
            <v>44480</v>
          </cell>
          <cell r="D689">
            <v>-327018</v>
          </cell>
          <cell r="E689">
            <v>1</v>
          </cell>
        </row>
        <row r="690">
          <cell r="A690" t="str">
            <v>FESB32168</v>
          </cell>
          <cell r="B690">
            <v>4800062479</v>
          </cell>
          <cell r="C690">
            <v>45321</v>
          </cell>
          <cell r="D690">
            <v>-79215</v>
          </cell>
          <cell r="E690">
            <v>1</v>
          </cell>
        </row>
        <row r="691">
          <cell r="A691" t="str">
            <v>FESB32263</v>
          </cell>
          <cell r="B691">
            <v>4800060065</v>
          </cell>
          <cell r="C691">
            <v>45077</v>
          </cell>
          <cell r="D691">
            <v>-62524</v>
          </cell>
          <cell r="E691">
            <v>1</v>
          </cell>
        </row>
        <row r="692">
          <cell r="A692" t="str">
            <v>FESB3244</v>
          </cell>
          <cell r="B692">
            <v>2201120600</v>
          </cell>
          <cell r="C692">
            <v>44480</v>
          </cell>
          <cell r="D692">
            <v>-216743</v>
          </cell>
          <cell r="E692">
            <v>1</v>
          </cell>
        </row>
        <row r="693">
          <cell r="A693" t="str">
            <v>FESB3245</v>
          </cell>
          <cell r="B693">
            <v>2201120600</v>
          </cell>
          <cell r="C693">
            <v>44480</v>
          </cell>
          <cell r="D693">
            <v>-93391</v>
          </cell>
          <cell r="E693">
            <v>1</v>
          </cell>
        </row>
        <row r="694">
          <cell r="A694" t="str">
            <v>FESB3246</v>
          </cell>
          <cell r="B694">
            <v>2201120600</v>
          </cell>
          <cell r="C694">
            <v>44480</v>
          </cell>
          <cell r="D694">
            <v>-66884</v>
          </cell>
          <cell r="E694">
            <v>1</v>
          </cell>
        </row>
        <row r="695">
          <cell r="A695" t="str">
            <v>FESB3248</v>
          </cell>
          <cell r="B695">
            <v>2201120600</v>
          </cell>
          <cell r="C695">
            <v>44480</v>
          </cell>
          <cell r="D695">
            <v>-163249</v>
          </cell>
          <cell r="E695">
            <v>1</v>
          </cell>
        </row>
        <row r="696">
          <cell r="A696" t="str">
            <v>FESB3250</v>
          </cell>
          <cell r="B696">
            <v>2201340815</v>
          </cell>
          <cell r="C696">
            <v>44937</v>
          </cell>
          <cell r="D696">
            <v>-1817364</v>
          </cell>
          <cell r="E696">
            <v>1</v>
          </cell>
        </row>
        <row r="697">
          <cell r="A697" t="str">
            <v>FESB3253</v>
          </cell>
          <cell r="B697">
            <v>2201120600</v>
          </cell>
          <cell r="C697">
            <v>44480</v>
          </cell>
          <cell r="D697">
            <v>-45000</v>
          </cell>
          <cell r="E697">
            <v>1</v>
          </cell>
        </row>
        <row r="698">
          <cell r="A698" t="str">
            <v>FESB3257</v>
          </cell>
          <cell r="B698">
            <v>2201120600</v>
          </cell>
          <cell r="C698">
            <v>44480</v>
          </cell>
          <cell r="D698">
            <v>-45000</v>
          </cell>
          <cell r="E698">
            <v>1</v>
          </cell>
        </row>
        <row r="699">
          <cell r="A699" t="str">
            <v>FESB3260</v>
          </cell>
          <cell r="B699">
            <v>2201362896</v>
          </cell>
          <cell r="C699">
            <v>44984</v>
          </cell>
          <cell r="D699">
            <v>-45000</v>
          </cell>
          <cell r="E699">
            <v>1</v>
          </cell>
        </row>
        <row r="700">
          <cell r="A700" t="str">
            <v>FESB3262</v>
          </cell>
          <cell r="B700">
            <v>2201120600</v>
          </cell>
          <cell r="C700">
            <v>44480</v>
          </cell>
          <cell r="D700">
            <v>-145000</v>
          </cell>
          <cell r="E700">
            <v>1</v>
          </cell>
        </row>
        <row r="701">
          <cell r="A701" t="str">
            <v>FESB3263</v>
          </cell>
          <cell r="B701">
            <v>2201120600</v>
          </cell>
          <cell r="C701">
            <v>44480</v>
          </cell>
          <cell r="D701">
            <v>-145000</v>
          </cell>
          <cell r="E701">
            <v>2</v>
          </cell>
        </row>
        <row r="702">
          <cell r="A702" t="str">
            <v>FESB3263</v>
          </cell>
          <cell r="B702">
            <v>2201274784</v>
          </cell>
          <cell r="C702">
            <v>44784</v>
          </cell>
          <cell r="D702">
            <v>-3535</v>
          </cell>
          <cell r="E702">
            <v>2</v>
          </cell>
        </row>
        <row r="703">
          <cell r="A703" t="str">
            <v>FESB3265</v>
          </cell>
          <cell r="B703">
            <v>2201362896</v>
          </cell>
          <cell r="C703">
            <v>44984</v>
          </cell>
          <cell r="D703">
            <v>-2563946</v>
          </cell>
          <cell r="E703">
            <v>2</v>
          </cell>
        </row>
        <row r="704">
          <cell r="A704" t="str">
            <v>FESB3265</v>
          </cell>
          <cell r="B704">
            <v>2201418755</v>
          </cell>
          <cell r="C704">
            <v>45135</v>
          </cell>
          <cell r="D704">
            <v>-205541</v>
          </cell>
          <cell r="E704">
            <v>2</v>
          </cell>
        </row>
        <row r="705">
          <cell r="A705" t="str">
            <v>FESB3266</v>
          </cell>
          <cell r="B705">
            <v>4800048974</v>
          </cell>
          <cell r="C705">
            <v>44407</v>
          </cell>
          <cell r="D705">
            <v>-216994</v>
          </cell>
          <cell r="E705">
            <v>1</v>
          </cell>
        </row>
        <row r="706">
          <cell r="A706" t="str">
            <v>FESB3267</v>
          </cell>
          <cell r="B706">
            <v>2201120600</v>
          </cell>
          <cell r="C706">
            <v>44480</v>
          </cell>
          <cell r="D706">
            <v>-170134</v>
          </cell>
          <cell r="E706">
            <v>1</v>
          </cell>
        </row>
        <row r="707">
          <cell r="A707" t="str">
            <v>FESB32689</v>
          </cell>
          <cell r="B707">
            <v>4800060065</v>
          </cell>
          <cell r="C707">
            <v>45077</v>
          </cell>
          <cell r="D707">
            <v>-256767</v>
          </cell>
          <cell r="E707">
            <v>1</v>
          </cell>
        </row>
        <row r="708">
          <cell r="A708" t="str">
            <v>FESB3269</v>
          </cell>
          <cell r="B708">
            <v>2201120600</v>
          </cell>
          <cell r="C708">
            <v>44480</v>
          </cell>
          <cell r="D708">
            <v>-170134</v>
          </cell>
          <cell r="E708">
            <v>1</v>
          </cell>
        </row>
        <row r="709">
          <cell r="A709" t="str">
            <v>FESB327</v>
          </cell>
          <cell r="B709">
            <v>4800053865</v>
          </cell>
          <cell r="C709">
            <v>44637</v>
          </cell>
          <cell r="D709">
            <v>-178458</v>
          </cell>
          <cell r="E709">
            <v>1</v>
          </cell>
        </row>
        <row r="710">
          <cell r="A710" t="str">
            <v>FESB3271</v>
          </cell>
          <cell r="B710">
            <v>2201120600</v>
          </cell>
          <cell r="C710">
            <v>44480</v>
          </cell>
          <cell r="D710">
            <v>-45000</v>
          </cell>
          <cell r="E710">
            <v>1</v>
          </cell>
        </row>
        <row r="711">
          <cell r="A711" t="str">
            <v>FESB3272</v>
          </cell>
          <cell r="B711">
            <v>2201120600</v>
          </cell>
          <cell r="C711">
            <v>44480</v>
          </cell>
          <cell r="D711">
            <v>-45000</v>
          </cell>
          <cell r="E711">
            <v>1</v>
          </cell>
        </row>
        <row r="712">
          <cell r="A712" t="str">
            <v>FESB3279</v>
          </cell>
          <cell r="B712">
            <v>2201362896</v>
          </cell>
          <cell r="C712">
            <v>44984</v>
          </cell>
          <cell r="D712">
            <v>-45000</v>
          </cell>
          <cell r="E712">
            <v>1</v>
          </cell>
        </row>
        <row r="713">
          <cell r="A713" t="str">
            <v>FESB3281</v>
          </cell>
          <cell r="B713">
            <v>2201362896</v>
          </cell>
          <cell r="C713">
            <v>44984</v>
          </cell>
          <cell r="D713">
            <v>-170134</v>
          </cell>
          <cell r="E713">
            <v>1</v>
          </cell>
        </row>
        <row r="714">
          <cell r="A714" t="str">
            <v>FESB3282</v>
          </cell>
          <cell r="B714">
            <v>2201362896</v>
          </cell>
          <cell r="C714">
            <v>44984</v>
          </cell>
          <cell r="D714">
            <v>-170134</v>
          </cell>
          <cell r="E714">
            <v>1</v>
          </cell>
        </row>
        <row r="715">
          <cell r="A715" t="str">
            <v>FESB3284</v>
          </cell>
          <cell r="B715">
            <v>2201362896</v>
          </cell>
          <cell r="C715">
            <v>44984</v>
          </cell>
          <cell r="D715">
            <v>-45000</v>
          </cell>
          <cell r="E715">
            <v>1</v>
          </cell>
        </row>
        <row r="716">
          <cell r="A716" t="str">
            <v>FESB32854</v>
          </cell>
          <cell r="B716">
            <v>4800060065</v>
          </cell>
          <cell r="C716">
            <v>45077</v>
          </cell>
          <cell r="D716">
            <v>-35652</v>
          </cell>
          <cell r="E716">
            <v>1</v>
          </cell>
        </row>
        <row r="717">
          <cell r="A717" t="str">
            <v>FESB3286</v>
          </cell>
          <cell r="B717">
            <v>2201362896</v>
          </cell>
          <cell r="C717">
            <v>44984</v>
          </cell>
          <cell r="D717">
            <v>-45000</v>
          </cell>
          <cell r="E717">
            <v>1</v>
          </cell>
        </row>
        <row r="718">
          <cell r="A718" t="str">
            <v>FESB3287</v>
          </cell>
          <cell r="B718">
            <v>4800047572</v>
          </cell>
          <cell r="C718">
            <v>44335</v>
          </cell>
          <cell r="D718">
            <v>-170134</v>
          </cell>
          <cell r="E718">
            <v>1</v>
          </cell>
        </row>
        <row r="719">
          <cell r="A719" t="str">
            <v>FESB3289</v>
          </cell>
          <cell r="B719">
            <v>2201362896</v>
          </cell>
          <cell r="C719">
            <v>44984</v>
          </cell>
          <cell r="D719">
            <v>-45000</v>
          </cell>
          <cell r="E719">
            <v>1</v>
          </cell>
        </row>
        <row r="720">
          <cell r="A720" t="str">
            <v>FESB3290</v>
          </cell>
          <cell r="B720">
            <v>2201362896</v>
          </cell>
          <cell r="C720">
            <v>44984</v>
          </cell>
          <cell r="D720">
            <v>-45000</v>
          </cell>
          <cell r="E720">
            <v>1</v>
          </cell>
        </row>
        <row r="721">
          <cell r="A721" t="str">
            <v>FESB3294</v>
          </cell>
          <cell r="B721">
            <v>2201362896</v>
          </cell>
          <cell r="C721">
            <v>44984</v>
          </cell>
          <cell r="D721">
            <v>-45000</v>
          </cell>
          <cell r="E721">
            <v>1</v>
          </cell>
        </row>
        <row r="722">
          <cell r="A722" t="str">
            <v>FESB3295</v>
          </cell>
          <cell r="B722">
            <v>2201120600</v>
          </cell>
          <cell r="C722">
            <v>44480</v>
          </cell>
          <cell r="D722">
            <v>-45000</v>
          </cell>
          <cell r="E722">
            <v>1</v>
          </cell>
        </row>
        <row r="723">
          <cell r="A723" t="str">
            <v>FESB3297</v>
          </cell>
          <cell r="B723">
            <v>2201120600</v>
          </cell>
          <cell r="C723">
            <v>44480</v>
          </cell>
          <cell r="D723">
            <v>-170134</v>
          </cell>
          <cell r="E723">
            <v>1</v>
          </cell>
        </row>
        <row r="724">
          <cell r="A724" t="str">
            <v>FESB3304</v>
          </cell>
          <cell r="B724">
            <v>2201120600</v>
          </cell>
          <cell r="C724">
            <v>44480</v>
          </cell>
          <cell r="D724">
            <v>-145000</v>
          </cell>
          <cell r="E724">
            <v>2</v>
          </cell>
        </row>
        <row r="725">
          <cell r="A725" t="str">
            <v>FESB3304</v>
          </cell>
          <cell r="B725">
            <v>2201274784</v>
          </cell>
          <cell r="C725">
            <v>44784</v>
          </cell>
          <cell r="D725">
            <v>-3535</v>
          </cell>
          <cell r="E725">
            <v>2</v>
          </cell>
        </row>
        <row r="726">
          <cell r="A726" t="str">
            <v>FESB3305</v>
          </cell>
          <cell r="B726">
            <v>4800047572</v>
          </cell>
          <cell r="C726">
            <v>44335</v>
          </cell>
          <cell r="D726">
            <v>-170134</v>
          </cell>
          <cell r="E726">
            <v>1</v>
          </cell>
        </row>
        <row r="727">
          <cell r="A727" t="str">
            <v>FESB3313</v>
          </cell>
          <cell r="B727">
            <v>2201362896</v>
          </cell>
          <cell r="C727">
            <v>44984</v>
          </cell>
          <cell r="D727">
            <v>-145000</v>
          </cell>
          <cell r="E727">
            <v>1</v>
          </cell>
        </row>
        <row r="728">
          <cell r="A728" t="str">
            <v>FESB3315</v>
          </cell>
          <cell r="B728">
            <v>2201362896</v>
          </cell>
          <cell r="C728">
            <v>44984</v>
          </cell>
          <cell r="D728">
            <v>-45000</v>
          </cell>
          <cell r="E728">
            <v>1</v>
          </cell>
        </row>
        <row r="729">
          <cell r="A729" t="str">
            <v>FESB3318</v>
          </cell>
          <cell r="B729">
            <v>2201362896</v>
          </cell>
          <cell r="C729">
            <v>44984</v>
          </cell>
          <cell r="D729">
            <v>-45000</v>
          </cell>
          <cell r="E729">
            <v>1</v>
          </cell>
        </row>
        <row r="730">
          <cell r="A730" t="str">
            <v>FESB3319</v>
          </cell>
          <cell r="B730">
            <v>2201362896</v>
          </cell>
          <cell r="C730">
            <v>44984</v>
          </cell>
          <cell r="D730">
            <v>-45000</v>
          </cell>
          <cell r="E730">
            <v>1</v>
          </cell>
        </row>
        <row r="731">
          <cell r="A731" t="str">
            <v>FESB3320</v>
          </cell>
          <cell r="B731">
            <v>2201362896</v>
          </cell>
          <cell r="C731">
            <v>44984</v>
          </cell>
          <cell r="D731">
            <v>-45000</v>
          </cell>
          <cell r="E731">
            <v>1</v>
          </cell>
        </row>
        <row r="732">
          <cell r="A732" t="str">
            <v>FESB3321</v>
          </cell>
          <cell r="B732">
            <v>2201362896</v>
          </cell>
          <cell r="C732">
            <v>44984</v>
          </cell>
          <cell r="D732">
            <v>-45000</v>
          </cell>
          <cell r="E732">
            <v>1</v>
          </cell>
        </row>
        <row r="733">
          <cell r="A733" t="str">
            <v>FESB3322</v>
          </cell>
          <cell r="B733">
            <v>2201362896</v>
          </cell>
          <cell r="C733">
            <v>44984</v>
          </cell>
          <cell r="D733">
            <v>-145000</v>
          </cell>
          <cell r="E733">
            <v>1</v>
          </cell>
        </row>
        <row r="734">
          <cell r="A734" t="str">
            <v>FESB3325</v>
          </cell>
          <cell r="B734">
            <v>2201362896</v>
          </cell>
          <cell r="C734">
            <v>44984</v>
          </cell>
          <cell r="D734">
            <v>-170134</v>
          </cell>
          <cell r="E734">
            <v>1</v>
          </cell>
        </row>
        <row r="735">
          <cell r="A735" t="str">
            <v>FESB3329</v>
          </cell>
          <cell r="B735">
            <v>2201362896</v>
          </cell>
          <cell r="C735">
            <v>44984</v>
          </cell>
          <cell r="D735">
            <v>-45000</v>
          </cell>
          <cell r="E735">
            <v>1</v>
          </cell>
        </row>
        <row r="736">
          <cell r="A736" t="str">
            <v>FESB3330</v>
          </cell>
          <cell r="B736">
            <v>2201276951</v>
          </cell>
          <cell r="C736">
            <v>44799</v>
          </cell>
          <cell r="D736">
            <v>-166731</v>
          </cell>
          <cell r="E736">
            <v>1</v>
          </cell>
        </row>
        <row r="737">
          <cell r="A737" t="str">
            <v>FESB3331</v>
          </cell>
          <cell r="B737">
            <v>2201362896</v>
          </cell>
          <cell r="C737">
            <v>44984</v>
          </cell>
          <cell r="D737">
            <v>-170134</v>
          </cell>
          <cell r="E737">
            <v>1</v>
          </cell>
        </row>
        <row r="738">
          <cell r="A738" t="str">
            <v>FESB33311</v>
          </cell>
          <cell r="B738">
            <v>4800060065</v>
          </cell>
          <cell r="C738">
            <v>45077</v>
          </cell>
          <cell r="D738">
            <v>-175612</v>
          </cell>
          <cell r="E738">
            <v>1</v>
          </cell>
        </row>
        <row r="739">
          <cell r="A739" t="str">
            <v>FESB3332</v>
          </cell>
          <cell r="B739">
            <v>2201362896</v>
          </cell>
          <cell r="C739">
            <v>44984</v>
          </cell>
          <cell r="D739">
            <v>-45000</v>
          </cell>
          <cell r="E739">
            <v>1</v>
          </cell>
        </row>
        <row r="740">
          <cell r="A740" t="str">
            <v>FESB3333</v>
          </cell>
          <cell r="B740">
            <v>2201362896</v>
          </cell>
          <cell r="C740">
            <v>44984</v>
          </cell>
          <cell r="D740">
            <v>-45000</v>
          </cell>
          <cell r="E740">
            <v>1</v>
          </cell>
        </row>
        <row r="741">
          <cell r="A741" t="str">
            <v>FESB3334</v>
          </cell>
          <cell r="B741">
            <v>2201362896</v>
          </cell>
          <cell r="C741">
            <v>44984</v>
          </cell>
          <cell r="D741">
            <v>-45000</v>
          </cell>
          <cell r="E741">
            <v>1</v>
          </cell>
        </row>
        <row r="742">
          <cell r="A742" t="str">
            <v>FESB3336</v>
          </cell>
          <cell r="B742">
            <v>2201362896</v>
          </cell>
          <cell r="C742">
            <v>44984</v>
          </cell>
          <cell r="D742">
            <v>-93298</v>
          </cell>
          <cell r="E742">
            <v>1</v>
          </cell>
        </row>
        <row r="743">
          <cell r="A743" t="str">
            <v>FESB3337</v>
          </cell>
          <cell r="B743">
            <v>2201362896</v>
          </cell>
          <cell r="C743">
            <v>44984</v>
          </cell>
          <cell r="D743">
            <v>-170134</v>
          </cell>
          <cell r="E743">
            <v>1</v>
          </cell>
        </row>
        <row r="744">
          <cell r="A744" t="str">
            <v>FESB3338</v>
          </cell>
          <cell r="B744">
            <v>2201362896</v>
          </cell>
          <cell r="C744">
            <v>44984</v>
          </cell>
          <cell r="D744">
            <v>-45000</v>
          </cell>
          <cell r="E744">
            <v>1</v>
          </cell>
        </row>
        <row r="745">
          <cell r="A745" t="str">
            <v>FESB3339</v>
          </cell>
          <cell r="B745">
            <v>2201362896</v>
          </cell>
          <cell r="C745">
            <v>44984</v>
          </cell>
          <cell r="D745">
            <v>-45000</v>
          </cell>
          <cell r="E745">
            <v>1</v>
          </cell>
        </row>
        <row r="746">
          <cell r="A746" t="str">
            <v>FESB3340</v>
          </cell>
          <cell r="B746">
            <v>2201362896</v>
          </cell>
          <cell r="C746">
            <v>44984</v>
          </cell>
          <cell r="D746">
            <v>-45000</v>
          </cell>
          <cell r="E746">
            <v>1</v>
          </cell>
        </row>
        <row r="747">
          <cell r="A747" t="str">
            <v>FESB3341</v>
          </cell>
          <cell r="B747">
            <v>4800053865</v>
          </cell>
          <cell r="C747">
            <v>44637</v>
          </cell>
          <cell r="D747">
            <v>-182701</v>
          </cell>
          <cell r="E747">
            <v>1</v>
          </cell>
        </row>
        <row r="748">
          <cell r="A748" t="str">
            <v>FESB33419</v>
          </cell>
          <cell r="B748">
            <v>4800062479</v>
          </cell>
          <cell r="C748">
            <v>45321</v>
          </cell>
          <cell r="D748">
            <v>-131172</v>
          </cell>
          <cell r="E748">
            <v>1</v>
          </cell>
        </row>
        <row r="749">
          <cell r="A749" t="str">
            <v>FESB3342</v>
          </cell>
          <cell r="B749">
            <v>2201362896</v>
          </cell>
          <cell r="C749">
            <v>44984</v>
          </cell>
          <cell r="D749">
            <v>-170134</v>
          </cell>
          <cell r="E749">
            <v>1</v>
          </cell>
        </row>
        <row r="750">
          <cell r="A750" t="str">
            <v>FESB3343</v>
          </cell>
          <cell r="B750">
            <v>2201362896</v>
          </cell>
          <cell r="C750">
            <v>44984</v>
          </cell>
          <cell r="D750">
            <v>-145000</v>
          </cell>
          <cell r="E750">
            <v>1</v>
          </cell>
        </row>
        <row r="751">
          <cell r="A751" t="str">
            <v>FESB3345</v>
          </cell>
          <cell r="B751">
            <v>2201362896</v>
          </cell>
          <cell r="C751">
            <v>44984</v>
          </cell>
          <cell r="D751">
            <v>-45000</v>
          </cell>
          <cell r="E751">
            <v>1</v>
          </cell>
        </row>
        <row r="752">
          <cell r="A752" t="str">
            <v>FESB3346</v>
          </cell>
          <cell r="B752">
            <v>2201120600</v>
          </cell>
          <cell r="C752">
            <v>44480</v>
          </cell>
          <cell r="D752">
            <v>-308976</v>
          </cell>
          <cell r="E752">
            <v>1</v>
          </cell>
        </row>
        <row r="753">
          <cell r="A753" t="str">
            <v>FESB33733</v>
          </cell>
          <cell r="B753">
            <v>4800060065</v>
          </cell>
          <cell r="C753">
            <v>45077</v>
          </cell>
          <cell r="D753">
            <v>-731717</v>
          </cell>
          <cell r="E753">
            <v>1</v>
          </cell>
        </row>
        <row r="754">
          <cell r="A754" t="str">
            <v>FESB3376</v>
          </cell>
          <cell r="B754">
            <v>2201120600</v>
          </cell>
          <cell r="C754">
            <v>44480</v>
          </cell>
          <cell r="D754">
            <v>-92695</v>
          </cell>
          <cell r="E754">
            <v>1</v>
          </cell>
        </row>
        <row r="755">
          <cell r="A755" t="str">
            <v>FESB3382</v>
          </cell>
          <cell r="B755">
            <v>2201120600</v>
          </cell>
          <cell r="C755">
            <v>44480</v>
          </cell>
          <cell r="D755">
            <v>-106372</v>
          </cell>
          <cell r="E755">
            <v>1</v>
          </cell>
        </row>
        <row r="756">
          <cell r="A756" t="str">
            <v>FESB3383</v>
          </cell>
          <cell r="B756">
            <v>2201340815</v>
          </cell>
          <cell r="C756">
            <v>44937</v>
          </cell>
          <cell r="D756">
            <v>-1153099</v>
          </cell>
          <cell r="E756">
            <v>1</v>
          </cell>
        </row>
        <row r="757">
          <cell r="A757" t="str">
            <v>FESB3386</v>
          </cell>
          <cell r="B757">
            <v>4800047572</v>
          </cell>
          <cell r="C757">
            <v>44335</v>
          </cell>
          <cell r="D757">
            <v>-1110503</v>
          </cell>
          <cell r="E757">
            <v>1</v>
          </cell>
        </row>
        <row r="758">
          <cell r="A758" t="str">
            <v>FESB3394</v>
          </cell>
          <cell r="B758">
            <v>2201340815</v>
          </cell>
          <cell r="C758">
            <v>44937</v>
          </cell>
          <cell r="D758">
            <v>-3310238</v>
          </cell>
          <cell r="E758">
            <v>1</v>
          </cell>
        </row>
        <row r="759">
          <cell r="A759" t="str">
            <v>FESB3449</v>
          </cell>
          <cell r="B759">
            <v>2201273978</v>
          </cell>
          <cell r="C759">
            <v>44774</v>
          </cell>
          <cell r="D759">
            <v>-830169</v>
          </cell>
          <cell r="E759">
            <v>1</v>
          </cell>
        </row>
        <row r="760">
          <cell r="A760" t="str">
            <v>FESB3451</v>
          </cell>
          <cell r="B760">
            <v>2201340815</v>
          </cell>
          <cell r="C760">
            <v>44937</v>
          </cell>
          <cell r="D760">
            <v>-1462286</v>
          </cell>
          <cell r="E760">
            <v>1</v>
          </cell>
        </row>
        <row r="761">
          <cell r="A761" t="str">
            <v>FESB3454</v>
          </cell>
          <cell r="B761">
            <v>4800048974</v>
          </cell>
          <cell r="C761">
            <v>44407</v>
          </cell>
          <cell r="D761">
            <v>-216994</v>
          </cell>
          <cell r="E761">
            <v>1</v>
          </cell>
        </row>
        <row r="762">
          <cell r="A762" t="str">
            <v>FESB3462</v>
          </cell>
          <cell r="B762">
            <v>2201362896</v>
          </cell>
          <cell r="C762">
            <v>44984</v>
          </cell>
          <cell r="D762">
            <v>-258496</v>
          </cell>
          <cell r="E762">
            <v>1</v>
          </cell>
        </row>
        <row r="763">
          <cell r="A763" t="str">
            <v>FESB349</v>
          </cell>
          <cell r="B763">
            <v>2201374820</v>
          </cell>
          <cell r="C763">
            <v>45014</v>
          </cell>
          <cell r="D763">
            <v>-1783728</v>
          </cell>
          <cell r="E763">
            <v>1</v>
          </cell>
        </row>
        <row r="764">
          <cell r="A764" t="str">
            <v>FESB3494</v>
          </cell>
          <cell r="B764">
            <v>2201120600</v>
          </cell>
          <cell r="C764">
            <v>44480</v>
          </cell>
          <cell r="D764">
            <v>-18016</v>
          </cell>
          <cell r="E764">
            <v>1</v>
          </cell>
        </row>
        <row r="765">
          <cell r="A765" t="str">
            <v>FESB3499</v>
          </cell>
          <cell r="B765">
            <v>2201340815</v>
          </cell>
          <cell r="C765">
            <v>44937</v>
          </cell>
          <cell r="D765">
            <v>-1290085</v>
          </cell>
          <cell r="E765">
            <v>1</v>
          </cell>
        </row>
        <row r="766">
          <cell r="A766" t="str">
            <v>FESB34997</v>
          </cell>
          <cell r="B766">
            <v>4800060065</v>
          </cell>
          <cell r="C766">
            <v>45077</v>
          </cell>
          <cell r="D766">
            <v>-39431</v>
          </cell>
          <cell r="E766">
            <v>1</v>
          </cell>
        </row>
        <row r="767">
          <cell r="A767" t="str">
            <v>FESB3500</v>
          </cell>
          <cell r="B767">
            <v>2201362896</v>
          </cell>
          <cell r="C767">
            <v>44984</v>
          </cell>
          <cell r="D767">
            <v>-45000</v>
          </cell>
          <cell r="E767">
            <v>1</v>
          </cell>
        </row>
        <row r="768">
          <cell r="A768" t="str">
            <v>FESB3506</v>
          </cell>
          <cell r="B768">
            <v>2201120600</v>
          </cell>
          <cell r="C768">
            <v>44480</v>
          </cell>
          <cell r="D768">
            <v>-102142</v>
          </cell>
          <cell r="E768">
            <v>1</v>
          </cell>
        </row>
        <row r="769">
          <cell r="A769" t="str">
            <v>FESB35067</v>
          </cell>
          <cell r="B769">
            <v>4800062479</v>
          </cell>
          <cell r="C769">
            <v>45321</v>
          </cell>
          <cell r="D769">
            <v>-131172</v>
          </cell>
          <cell r="E769">
            <v>1</v>
          </cell>
        </row>
        <row r="770">
          <cell r="A770" t="str">
            <v>FESB3508</v>
          </cell>
          <cell r="B770">
            <v>4800048974</v>
          </cell>
          <cell r="C770">
            <v>44407</v>
          </cell>
          <cell r="D770">
            <v>-216994</v>
          </cell>
          <cell r="E770">
            <v>1</v>
          </cell>
        </row>
        <row r="771">
          <cell r="A771" t="str">
            <v>FESB3534</v>
          </cell>
          <cell r="B771">
            <v>2201120600</v>
          </cell>
          <cell r="C771">
            <v>44480</v>
          </cell>
          <cell r="D771">
            <v>-449642</v>
          </cell>
          <cell r="E771">
            <v>1</v>
          </cell>
        </row>
        <row r="772">
          <cell r="A772" t="str">
            <v>FESB3535</v>
          </cell>
          <cell r="B772">
            <v>4800051094</v>
          </cell>
          <cell r="C772">
            <v>44500</v>
          </cell>
          <cell r="D772">
            <v>-80832</v>
          </cell>
          <cell r="E772">
            <v>1</v>
          </cell>
        </row>
        <row r="773">
          <cell r="A773" t="str">
            <v>FESB3538</v>
          </cell>
          <cell r="B773">
            <v>2201273978</v>
          </cell>
          <cell r="C773">
            <v>44774</v>
          </cell>
          <cell r="D773">
            <v>-390653</v>
          </cell>
          <cell r="E773">
            <v>1</v>
          </cell>
        </row>
        <row r="774">
          <cell r="A774" t="str">
            <v>FESB35391</v>
          </cell>
          <cell r="B774">
            <v>4800060065</v>
          </cell>
          <cell r="C774">
            <v>45077</v>
          </cell>
          <cell r="D774">
            <v>-12505</v>
          </cell>
          <cell r="E774">
            <v>1</v>
          </cell>
        </row>
        <row r="775">
          <cell r="A775" t="str">
            <v>FESB354</v>
          </cell>
          <cell r="B775">
            <v>2201362896</v>
          </cell>
          <cell r="C775">
            <v>44984</v>
          </cell>
          <cell r="D775">
            <v>-4191341</v>
          </cell>
          <cell r="E775">
            <v>1</v>
          </cell>
        </row>
        <row r="776">
          <cell r="A776" t="str">
            <v>FESB355</v>
          </cell>
          <cell r="B776">
            <v>2201024627</v>
          </cell>
          <cell r="C776">
            <v>44279</v>
          </cell>
          <cell r="D776">
            <v>-152787</v>
          </cell>
          <cell r="E776">
            <v>1</v>
          </cell>
        </row>
        <row r="777">
          <cell r="A777" t="str">
            <v>FESB35506</v>
          </cell>
          <cell r="B777">
            <v>4800060065</v>
          </cell>
          <cell r="C777">
            <v>45077</v>
          </cell>
          <cell r="D777">
            <v>-27630</v>
          </cell>
          <cell r="E777">
            <v>1</v>
          </cell>
        </row>
        <row r="778">
          <cell r="A778" t="str">
            <v>FESB3575</v>
          </cell>
          <cell r="B778">
            <v>2201362896</v>
          </cell>
          <cell r="C778">
            <v>44984</v>
          </cell>
          <cell r="D778">
            <v>-19514</v>
          </cell>
          <cell r="E778">
            <v>1</v>
          </cell>
        </row>
        <row r="779">
          <cell r="A779" t="str">
            <v>FESB3582</v>
          </cell>
          <cell r="B779">
            <v>4800047572</v>
          </cell>
          <cell r="C779">
            <v>44335</v>
          </cell>
          <cell r="D779">
            <v>-19615</v>
          </cell>
          <cell r="E779">
            <v>1</v>
          </cell>
        </row>
        <row r="780">
          <cell r="A780" t="str">
            <v>FESB3584</v>
          </cell>
          <cell r="B780">
            <v>4800053040</v>
          </cell>
          <cell r="C780">
            <v>44608</v>
          </cell>
          <cell r="D780">
            <v>-105541</v>
          </cell>
          <cell r="E780">
            <v>1</v>
          </cell>
        </row>
        <row r="781">
          <cell r="A781" t="str">
            <v>FESB3587</v>
          </cell>
          <cell r="B781">
            <v>2201362896</v>
          </cell>
          <cell r="C781">
            <v>44984</v>
          </cell>
          <cell r="D781">
            <v>-299572</v>
          </cell>
          <cell r="E781">
            <v>1</v>
          </cell>
        </row>
        <row r="782">
          <cell r="A782" t="str">
            <v>FESB3588</v>
          </cell>
          <cell r="B782">
            <v>2201362896</v>
          </cell>
          <cell r="C782">
            <v>44984</v>
          </cell>
          <cell r="D782">
            <v>-748589</v>
          </cell>
          <cell r="E782">
            <v>2</v>
          </cell>
        </row>
        <row r="783">
          <cell r="A783" t="str">
            <v>FESB3588</v>
          </cell>
          <cell r="B783">
            <v>2201418755</v>
          </cell>
          <cell r="C783">
            <v>45135</v>
          </cell>
          <cell r="D783">
            <v>-3005</v>
          </cell>
          <cell r="E783">
            <v>2</v>
          </cell>
        </row>
        <row r="784">
          <cell r="A784" t="str">
            <v>FESB3589</v>
          </cell>
          <cell r="B784">
            <v>2201273978</v>
          </cell>
          <cell r="C784">
            <v>44774</v>
          </cell>
          <cell r="D784">
            <v>-14516</v>
          </cell>
          <cell r="E784">
            <v>1</v>
          </cell>
        </row>
        <row r="785">
          <cell r="A785" t="str">
            <v>FESB3590</v>
          </cell>
          <cell r="B785">
            <v>4800047572</v>
          </cell>
          <cell r="C785">
            <v>44335</v>
          </cell>
          <cell r="D785">
            <v>-39885</v>
          </cell>
          <cell r="E785">
            <v>1</v>
          </cell>
        </row>
        <row r="786">
          <cell r="A786" t="str">
            <v>FESB3591</v>
          </cell>
          <cell r="B786">
            <v>2201362896</v>
          </cell>
          <cell r="C786">
            <v>44984</v>
          </cell>
          <cell r="D786">
            <v>-20902</v>
          </cell>
          <cell r="E786">
            <v>1</v>
          </cell>
        </row>
        <row r="787">
          <cell r="A787" t="str">
            <v>FESB3594</v>
          </cell>
          <cell r="B787">
            <v>4800053040</v>
          </cell>
          <cell r="C787">
            <v>44608</v>
          </cell>
          <cell r="D787">
            <v>-145157</v>
          </cell>
          <cell r="E787">
            <v>1</v>
          </cell>
        </row>
        <row r="788">
          <cell r="A788" t="str">
            <v>FESB360</v>
          </cell>
          <cell r="B788">
            <v>2201024627</v>
          </cell>
          <cell r="C788">
            <v>44279</v>
          </cell>
          <cell r="D788">
            <v>-38523</v>
          </cell>
          <cell r="E788">
            <v>1</v>
          </cell>
        </row>
        <row r="789">
          <cell r="A789" t="str">
            <v>FESB361</v>
          </cell>
          <cell r="B789">
            <v>2201362896</v>
          </cell>
          <cell r="C789">
            <v>44984</v>
          </cell>
          <cell r="D789">
            <v>-28194</v>
          </cell>
          <cell r="E789">
            <v>1</v>
          </cell>
        </row>
        <row r="790">
          <cell r="A790" t="str">
            <v>FESB3619</v>
          </cell>
          <cell r="B790">
            <v>4800047572</v>
          </cell>
          <cell r="C790">
            <v>44335</v>
          </cell>
          <cell r="D790">
            <v>-72633</v>
          </cell>
          <cell r="E790">
            <v>1</v>
          </cell>
        </row>
        <row r="791">
          <cell r="A791" t="str">
            <v>FESB362</v>
          </cell>
          <cell r="B791">
            <v>2201024627</v>
          </cell>
          <cell r="C791">
            <v>44279</v>
          </cell>
          <cell r="D791">
            <v>-75949</v>
          </cell>
          <cell r="E791">
            <v>1</v>
          </cell>
        </row>
        <row r="792">
          <cell r="A792" t="str">
            <v>FESB3620</v>
          </cell>
          <cell r="B792">
            <v>2201362896</v>
          </cell>
          <cell r="C792">
            <v>44984</v>
          </cell>
          <cell r="D792">
            <v>-28194</v>
          </cell>
          <cell r="E792">
            <v>1</v>
          </cell>
        </row>
        <row r="793">
          <cell r="A793" t="str">
            <v>FESB3622</v>
          </cell>
          <cell r="B793">
            <v>2201362896</v>
          </cell>
          <cell r="C793">
            <v>44984</v>
          </cell>
          <cell r="D793">
            <v>-16228</v>
          </cell>
          <cell r="E793">
            <v>1</v>
          </cell>
        </row>
        <row r="794">
          <cell r="A794" t="str">
            <v>FESB36286</v>
          </cell>
          <cell r="B794">
            <v>4800060065</v>
          </cell>
          <cell r="C794">
            <v>45077</v>
          </cell>
          <cell r="D794">
            <v>-627466</v>
          </cell>
          <cell r="E794">
            <v>1</v>
          </cell>
        </row>
        <row r="795">
          <cell r="A795" t="str">
            <v>FESB36288</v>
          </cell>
          <cell r="B795">
            <v>2201366612</v>
          </cell>
          <cell r="C795">
            <v>45009</v>
          </cell>
          <cell r="D795">
            <v>-358272</v>
          </cell>
          <cell r="E795">
            <v>1</v>
          </cell>
        </row>
        <row r="796">
          <cell r="A796" t="str">
            <v>FESB3629</v>
          </cell>
          <cell r="B796">
            <v>4800053040</v>
          </cell>
          <cell r="C796">
            <v>44608</v>
          </cell>
          <cell r="D796">
            <v>-3728306</v>
          </cell>
          <cell r="E796">
            <v>1</v>
          </cell>
        </row>
        <row r="797">
          <cell r="A797" t="str">
            <v>FESB363</v>
          </cell>
          <cell r="B797">
            <v>4800053865</v>
          </cell>
          <cell r="C797">
            <v>44637</v>
          </cell>
          <cell r="D797">
            <v>-135697</v>
          </cell>
          <cell r="E797">
            <v>1</v>
          </cell>
        </row>
        <row r="798">
          <cell r="A798" t="str">
            <v>FESB364</v>
          </cell>
          <cell r="B798">
            <v>2201024627</v>
          </cell>
          <cell r="C798">
            <v>44279</v>
          </cell>
          <cell r="D798">
            <v>-118354</v>
          </cell>
          <cell r="E798">
            <v>1</v>
          </cell>
        </row>
        <row r="799">
          <cell r="A799" t="str">
            <v>FESB3641</v>
          </cell>
          <cell r="B799">
            <v>4800053040</v>
          </cell>
          <cell r="C799">
            <v>44608</v>
          </cell>
          <cell r="D799">
            <v>-567755</v>
          </cell>
          <cell r="E799">
            <v>1</v>
          </cell>
        </row>
        <row r="800">
          <cell r="A800" t="str">
            <v>FESB365</v>
          </cell>
          <cell r="B800">
            <v>2201362896</v>
          </cell>
          <cell r="C800">
            <v>44984</v>
          </cell>
          <cell r="D800">
            <v>-64811</v>
          </cell>
          <cell r="E800">
            <v>1</v>
          </cell>
        </row>
        <row r="801">
          <cell r="A801" t="str">
            <v>FESB36561</v>
          </cell>
          <cell r="B801">
            <v>4800060065</v>
          </cell>
          <cell r="C801">
            <v>45077</v>
          </cell>
          <cell r="D801">
            <v>-89629</v>
          </cell>
          <cell r="E801">
            <v>1</v>
          </cell>
        </row>
        <row r="802">
          <cell r="A802" t="str">
            <v>FESB366</v>
          </cell>
          <cell r="B802">
            <v>2201024627</v>
          </cell>
          <cell r="C802">
            <v>44279</v>
          </cell>
          <cell r="D802">
            <v>-56587</v>
          </cell>
          <cell r="E802">
            <v>1</v>
          </cell>
        </row>
        <row r="803">
          <cell r="A803" t="str">
            <v>FESB3666</v>
          </cell>
          <cell r="B803">
            <v>4800053040</v>
          </cell>
          <cell r="C803">
            <v>44608</v>
          </cell>
          <cell r="D803">
            <v>-52697</v>
          </cell>
          <cell r="E803">
            <v>1</v>
          </cell>
        </row>
        <row r="804">
          <cell r="A804" t="str">
            <v>FESB3667</v>
          </cell>
          <cell r="B804">
            <v>4800047572</v>
          </cell>
          <cell r="C804">
            <v>44335</v>
          </cell>
          <cell r="D804">
            <v>-17179</v>
          </cell>
          <cell r="E804">
            <v>1</v>
          </cell>
        </row>
        <row r="805">
          <cell r="A805" t="str">
            <v>FESB367</v>
          </cell>
          <cell r="B805">
            <v>2201024627</v>
          </cell>
          <cell r="C805">
            <v>44279</v>
          </cell>
          <cell r="D805">
            <v>-66635</v>
          </cell>
          <cell r="E805">
            <v>1</v>
          </cell>
        </row>
        <row r="806">
          <cell r="A806" t="str">
            <v>FESB3679</v>
          </cell>
          <cell r="B806">
            <v>4800053040</v>
          </cell>
          <cell r="C806">
            <v>44608</v>
          </cell>
          <cell r="D806">
            <v>-14194</v>
          </cell>
          <cell r="E806">
            <v>1</v>
          </cell>
        </row>
        <row r="807">
          <cell r="A807" t="str">
            <v>FESB3683</v>
          </cell>
          <cell r="B807">
            <v>4800053040</v>
          </cell>
          <cell r="C807">
            <v>44608</v>
          </cell>
          <cell r="D807">
            <v>-28194</v>
          </cell>
          <cell r="E807">
            <v>1</v>
          </cell>
        </row>
        <row r="808">
          <cell r="A808" t="str">
            <v>FESB3689</v>
          </cell>
          <cell r="B808">
            <v>2201362896</v>
          </cell>
          <cell r="C808">
            <v>44984</v>
          </cell>
          <cell r="D808">
            <v>-408575</v>
          </cell>
          <cell r="E808">
            <v>1</v>
          </cell>
        </row>
        <row r="809">
          <cell r="A809" t="str">
            <v>FESB36948</v>
          </cell>
          <cell r="B809">
            <v>4800062479</v>
          </cell>
          <cell r="C809">
            <v>45321</v>
          </cell>
          <cell r="D809">
            <v>-79215</v>
          </cell>
          <cell r="E809">
            <v>1</v>
          </cell>
        </row>
        <row r="810">
          <cell r="A810" t="str">
            <v>FESB3698</v>
          </cell>
          <cell r="B810">
            <v>4800047572</v>
          </cell>
          <cell r="C810">
            <v>44335</v>
          </cell>
          <cell r="D810">
            <v>-28194</v>
          </cell>
          <cell r="E810">
            <v>1</v>
          </cell>
        </row>
        <row r="811">
          <cell r="A811" t="str">
            <v>FESB3699</v>
          </cell>
          <cell r="B811">
            <v>4800047572</v>
          </cell>
          <cell r="C811">
            <v>44335</v>
          </cell>
          <cell r="D811">
            <v>-493892</v>
          </cell>
          <cell r="E811">
            <v>1</v>
          </cell>
        </row>
        <row r="812">
          <cell r="A812" t="str">
            <v>FESB3702</v>
          </cell>
          <cell r="B812">
            <v>4800053040</v>
          </cell>
          <cell r="C812">
            <v>44608</v>
          </cell>
          <cell r="D812">
            <v>-122980</v>
          </cell>
          <cell r="E812">
            <v>1</v>
          </cell>
        </row>
        <row r="813">
          <cell r="A813" t="str">
            <v>FESB3706</v>
          </cell>
          <cell r="B813">
            <v>4800053040</v>
          </cell>
          <cell r="C813">
            <v>44608</v>
          </cell>
          <cell r="D813">
            <v>-94492</v>
          </cell>
          <cell r="E813">
            <v>1</v>
          </cell>
        </row>
        <row r="814">
          <cell r="A814" t="str">
            <v>FESB3707</v>
          </cell>
          <cell r="B814">
            <v>4800053040</v>
          </cell>
          <cell r="C814">
            <v>44608</v>
          </cell>
          <cell r="D814">
            <v>-40486</v>
          </cell>
          <cell r="E814">
            <v>1</v>
          </cell>
        </row>
        <row r="815">
          <cell r="A815" t="str">
            <v>FESB3712</v>
          </cell>
          <cell r="B815">
            <v>2201125409</v>
          </cell>
          <cell r="C815">
            <v>44496</v>
          </cell>
          <cell r="D815">
            <v>-132354</v>
          </cell>
          <cell r="E815">
            <v>2</v>
          </cell>
        </row>
        <row r="816">
          <cell r="A816" t="str">
            <v>FESB3712</v>
          </cell>
          <cell r="B816">
            <v>2201273978</v>
          </cell>
          <cell r="C816">
            <v>44774</v>
          </cell>
          <cell r="D816">
            <v>-21546</v>
          </cell>
          <cell r="E816">
            <v>2</v>
          </cell>
        </row>
        <row r="817">
          <cell r="A817" t="str">
            <v>FESB372</v>
          </cell>
          <cell r="B817">
            <v>2201362896</v>
          </cell>
          <cell r="C817">
            <v>44984</v>
          </cell>
          <cell r="D817">
            <v>-29258</v>
          </cell>
          <cell r="E817">
            <v>1</v>
          </cell>
        </row>
        <row r="818">
          <cell r="A818" t="str">
            <v>FESB3721</v>
          </cell>
          <cell r="B818">
            <v>4800053040</v>
          </cell>
          <cell r="C818">
            <v>44608</v>
          </cell>
          <cell r="D818">
            <v>-17980</v>
          </cell>
          <cell r="E818">
            <v>1</v>
          </cell>
        </row>
        <row r="819">
          <cell r="A819" t="str">
            <v>FESB373</v>
          </cell>
          <cell r="B819">
            <v>2201362896</v>
          </cell>
          <cell r="C819">
            <v>44984</v>
          </cell>
          <cell r="D819">
            <v>-14616</v>
          </cell>
          <cell r="E819">
            <v>1</v>
          </cell>
        </row>
        <row r="820">
          <cell r="A820" t="str">
            <v>FESB37321</v>
          </cell>
          <cell r="B820">
            <v>4800060065</v>
          </cell>
          <cell r="C820">
            <v>45077</v>
          </cell>
          <cell r="D820">
            <v>-89714</v>
          </cell>
          <cell r="E820">
            <v>1</v>
          </cell>
        </row>
        <row r="821">
          <cell r="A821" t="str">
            <v>FESB3736</v>
          </cell>
          <cell r="B821">
            <v>4800053040</v>
          </cell>
          <cell r="C821">
            <v>44608</v>
          </cell>
          <cell r="D821">
            <v>-162113</v>
          </cell>
          <cell r="E821">
            <v>1</v>
          </cell>
        </row>
        <row r="822">
          <cell r="A822" t="str">
            <v>FESB374</v>
          </cell>
          <cell r="B822">
            <v>4800052449</v>
          </cell>
          <cell r="C822">
            <v>44561</v>
          </cell>
          <cell r="D822">
            <v>-40848</v>
          </cell>
          <cell r="E822">
            <v>1</v>
          </cell>
        </row>
        <row r="823">
          <cell r="A823" t="str">
            <v>FESB3745</v>
          </cell>
          <cell r="B823">
            <v>4800053040</v>
          </cell>
          <cell r="C823">
            <v>44608</v>
          </cell>
          <cell r="D823">
            <v>-174994</v>
          </cell>
          <cell r="E823">
            <v>1</v>
          </cell>
        </row>
        <row r="824">
          <cell r="A824" t="str">
            <v>FESB3746</v>
          </cell>
          <cell r="B824">
            <v>4800053040</v>
          </cell>
          <cell r="C824">
            <v>44608</v>
          </cell>
          <cell r="D824">
            <v>-114406</v>
          </cell>
          <cell r="E824">
            <v>1</v>
          </cell>
        </row>
        <row r="825">
          <cell r="A825" t="str">
            <v>FESB3747</v>
          </cell>
          <cell r="B825">
            <v>4800053040</v>
          </cell>
          <cell r="C825">
            <v>44608</v>
          </cell>
          <cell r="D825">
            <v>-278675</v>
          </cell>
          <cell r="E825">
            <v>1</v>
          </cell>
        </row>
        <row r="826">
          <cell r="A826" t="str">
            <v>FESB375</v>
          </cell>
          <cell r="B826">
            <v>2201362896</v>
          </cell>
          <cell r="C826">
            <v>44984</v>
          </cell>
          <cell r="D826">
            <v>-238073</v>
          </cell>
          <cell r="E826">
            <v>1</v>
          </cell>
        </row>
        <row r="827">
          <cell r="A827" t="str">
            <v>FESB3753</v>
          </cell>
          <cell r="B827">
            <v>4800053040</v>
          </cell>
          <cell r="C827">
            <v>44608</v>
          </cell>
          <cell r="D827">
            <v>-102235</v>
          </cell>
          <cell r="E827">
            <v>1</v>
          </cell>
        </row>
        <row r="828">
          <cell r="A828" t="str">
            <v>FESB3754</v>
          </cell>
          <cell r="B828">
            <v>4800053040</v>
          </cell>
          <cell r="C828">
            <v>44608</v>
          </cell>
          <cell r="D828">
            <v>-49529</v>
          </cell>
          <cell r="E828">
            <v>1</v>
          </cell>
        </row>
        <row r="829">
          <cell r="A829" t="str">
            <v>FESB3755</v>
          </cell>
          <cell r="B829">
            <v>4800053040</v>
          </cell>
          <cell r="C829">
            <v>44608</v>
          </cell>
          <cell r="D829">
            <v>-79981</v>
          </cell>
          <cell r="E829">
            <v>1</v>
          </cell>
        </row>
        <row r="830">
          <cell r="A830" t="str">
            <v>FESB3764</v>
          </cell>
          <cell r="B830">
            <v>4800053040</v>
          </cell>
          <cell r="C830">
            <v>44608</v>
          </cell>
          <cell r="D830">
            <v>-240002</v>
          </cell>
          <cell r="E830">
            <v>1</v>
          </cell>
        </row>
        <row r="831">
          <cell r="A831" t="str">
            <v>FESB377</v>
          </cell>
          <cell r="B831">
            <v>2201362896</v>
          </cell>
          <cell r="C831">
            <v>44984</v>
          </cell>
          <cell r="D831">
            <v>-82450</v>
          </cell>
          <cell r="E831">
            <v>1</v>
          </cell>
        </row>
        <row r="832">
          <cell r="A832" t="str">
            <v>FESB3784</v>
          </cell>
          <cell r="B832">
            <v>4800052916</v>
          </cell>
          <cell r="C832">
            <v>44592</v>
          </cell>
          <cell r="D832">
            <v>-130342</v>
          </cell>
          <cell r="E832">
            <v>2</v>
          </cell>
        </row>
        <row r="833">
          <cell r="A833" t="str">
            <v>FESB3784</v>
          </cell>
          <cell r="B833">
            <v>4800053040</v>
          </cell>
          <cell r="C833">
            <v>44608</v>
          </cell>
          <cell r="D833">
            <v>-49510</v>
          </cell>
          <cell r="E833">
            <v>2</v>
          </cell>
        </row>
        <row r="834">
          <cell r="A834" t="str">
            <v>FESB3786</v>
          </cell>
          <cell r="B834">
            <v>4800053040</v>
          </cell>
          <cell r="C834">
            <v>44608</v>
          </cell>
          <cell r="D834">
            <v>-99427</v>
          </cell>
          <cell r="E834">
            <v>1</v>
          </cell>
        </row>
        <row r="835">
          <cell r="A835" t="str">
            <v>FESB37866</v>
          </cell>
          <cell r="B835">
            <v>4800060065</v>
          </cell>
          <cell r="C835">
            <v>45077</v>
          </cell>
          <cell r="D835">
            <v>-14030</v>
          </cell>
          <cell r="E835">
            <v>1</v>
          </cell>
        </row>
        <row r="836">
          <cell r="A836" t="str">
            <v>FESB3787</v>
          </cell>
          <cell r="B836">
            <v>4800053040</v>
          </cell>
          <cell r="C836">
            <v>44608</v>
          </cell>
          <cell r="D836">
            <v>-14906</v>
          </cell>
          <cell r="E836">
            <v>1</v>
          </cell>
        </row>
        <row r="837">
          <cell r="A837" t="str">
            <v>FESB3788</v>
          </cell>
          <cell r="B837">
            <v>4800053040</v>
          </cell>
          <cell r="C837">
            <v>44608</v>
          </cell>
          <cell r="D837">
            <v>-856934</v>
          </cell>
          <cell r="E837">
            <v>1</v>
          </cell>
        </row>
        <row r="838">
          <cell r="A838" t="str">
            <v>FESB3789</v>
          </cell>
          <cell r="B838">
            <v>4800053040</v>
          </cell>
          <cell r="C838">
            <v>44608</v>
          </cell>
          <cell r="D838">
            <v>-98463</v>
          </cell>
          <cell r="E838">
            <v>1</v>
          </cell>
        </row>
        <row r="839">
          <cell r="A839" t="str">
            <v>FESB3790</v>
          </cell>
          <cell r="B839">
            <v>4800053040</v>
          </cell>
          <cell r="C839">
            <v>44608</v>
          </cell>
          <cell r="D839">
            <v>-36696</v>
          </cell>
          <cell r="E839">
            <v>1</v>
          </cell>
        </row>
        <row r="840">
          <cell r="A840" t="str">
            <v>FESB3791</v>
          </cell>
          <cell r="B840">
            <v>4800053040</v>
          </cell>
          <cell r="C840">
            <v>44608</v>
          </cell>
          <cell r="D840">
            <v>-138715</v>
          </cell>
          <cell r="E840">
            <v>1</v>
          </cell>
        </row>
        <row r="841">
          <cell r="A841" t="str">
            <v>FESB3793</v>
          </cell>
          <cell r="B841">
            <v>4800053040</v>
          </cell>
          <cell r="C841">
            <v>44608</v>
          </cell>
          <cell r="D841">
            <v>-24694</v>
          </cell>
          <cell r="E841">
            <v>1</v>
          </cell>
        </row>
        <row r="842">
          <cell r="A842" t="str">
            <v>FESB3816</v>
          </cell>
          <cell r="B842">
            <v>4800053040</v>
          </cell>
          <cell r="C842">
            <v>44608</v>
          </cell>
          <cell r="D842">
            <v>-31621</v>
          </cell>
          <cell r="E842">
            <v>1</v>
          </cell>
        </row>
        <row r="843">
          <cell r="A843" t="str">
            <v>FESB3821</v>
          </cell>
          <cell r="B843">
            <v>4800053040</v>
          </cell>
          <cell r="C843">
            <v>44608</v>
          </cell>
          <cell r="D843">
            <v>-52941</v>
          </cell>
          <cell r="E843">
            <v>1</v>
          </cell>
        </row>
        <row r="844">
          <cell r="A844" t="str">
            <v>FESB3833</v>
          </cell>
          <cell r="B844">
            <v>4800047572</v>
          </cell>
          <cell r="C844">
            <v>44335</v>
          </cell>
          <cell r="D844">
            <v>-3109186</v>
          </cell>
          <cell r="E844">
            <v>1</v>
          </cell>
        </row>
        <row r="845">
          <cell r="A845" t="str">
            <v>FESB3851</v>
          </cell>
          <cell r="B845">
            <v>4800053040</v>
          </cell>
          <cell r="C845">
            <v>44608</v>
          </cell>
          <cell r="D845">
            <v>-134922</v>
          </cell>
          <cell r="E845">
            <v>1</v>
          </cell>
        </row>
        <row r="846">
          <cell r="A846" t="str">
            <v>FESB3853</v>
          </cell>
          <cell r="B846">
            <v>4800053040</v>
          </cell>
          <cell r="C846">
            <v>44608</v>
          </cell>
          <cell r="D846">
            <v>-137578</v>
          </cell>
          <cell r="E846">
            <v>1</v>
          </cell>
        </row>
        <row r="847">
          <cell r="A847" t="str">
            <v>FESB3854</v>
          </cell>
          <cell r="B847">
            <v>4800053040</v>
          </cell>
          <cell r="C847">
            <v>44608</v>
          </cell>
          <cell r="D847">
            <v>-182213</v>
          </cell>
          <cell r="E847">
            <v>1</v>
          </cell>
        </row>
        <row r="848">
          <cell r="A848" t="str">
            <v>FESB3860</v>
          </cell>
          <cell r="B848">
            <v>4800053040</v>
          </cell>
          <cell r="C848">
            <v>44608</v>
          </cell>
          <cell r="D848">
            <v>-127577</v>
          </cell>
          <cell r="E848">
            <v>1</v>
          </cell>
        </row>
        <row r="849">
          <cell r="A849" t="str">
            <v>FESB3861</v>
          </cell>
          <cell r="B849">
            <v>4800053040</v>
          </cell>
          <cell r="C849">
            <v>44608</v>
          </cell>
          <cell r="D849">
            <v>-160755</v>
          </cell>
          <cell r="E849">
            <v>1</v>
          </cell>
        </row>
        <row r="850">
          <cell r="A850" t="str">
            <v>FESB3863</v>
          </cell>
          <cell r="B850">
            <v>4800047572</v>
          </cell>
          <cell r="C850">
            <v>44335</v>
          </cell>
          <cell r="D850">
            <v>-223269</v>
          </cell>
          <cell r="E850">
            <v>1</v>
          </cell>
        </row>
        <row r="851">
          <cell r="A851" t="str">
            <v>FESB3864</v>
          </cell>
          <cell r="B851">
            <v>4800047572</v>
          </cell>
          <cell r="C851">
            <v>44335</v>
          </cell>
          <cell r="D851">
            <v>-78537</v>
          </cell>
          <cell r="E851">
            <v>1</v>
          </cell>
        </row>
        <row r="852">
          <cell r="A852" t="str">
            <v>FESB3867</v>
          </cell>
          <cell r="B852">
            <v>4800053040</v>
          </cell>
          <cell r="C852">
            <v>44608</v>
          </cell>
          <cell r="D852">
            <v>-14516</v>
          </cell>
          <cell r="E852">
            <v>1</v>
          </cell>
        </row>
        <row r="853">
          <cell r="A853" t="str">
            <v>FESB3869</v>
          </cell>
          <cell r="B853">
            <v>4800053040</v>
          </cell>
          <cell r="C853">
            <v>44608</v>
          </cell>
          <cell r="D853">
            <v>-202955</v>
          </cell>
          <cell r="E853">
            <v>1</v>
          </cell>
        </row>
        <row r="854">
          <cell r="A854" t="str">
            <v>FESB3879</v>
          </cell>
          <cell r="B854">
            <v>4800053040</v>
          </cell>
          <cell r="C854">
            <v>44608</v>
          </cell>
          <cell r="D854">
            <v>-67460</v>
          </cell>
          <cell r="E854">
            <v>1</v>
          </cell>
        </row>
        <row r="855">
          <cell r="A855" t="str">
            <v>FESB3881</v>
          </cell>
          <cell r="B855">
            <v>4800053040</v>
          </cell>
          <cell r="C855">
            <v>44608</v>
          </cell>
          <cell r="D855">
            <v>-101032</v>
          </cell>
          <cell r="E855">
            <v>1</v>
          </cell>
        </row>
        <row r="856">
          <cell r="A856" t="str">
            <v>FESB389</v>
          </cell>
          <cell r="B856">
            <v>2201120600</v>
          </cell>
          <cell r="C856">
            <v>44480</v>
          </cell>
          <cell r="D856">
            <v>-614308</v>
          </cell>
          <cell r="E856">
            <v>1</v>
          </cell>
        </row>
        <row r="857">
          <cell r="A857" t="str">
            <v>FESB3899</v>
          </cell>
          <cell r="B857">
            <v>4800053040</v>
          </cell>
          <cell r="C857">
            <v>44608</v>
          </cell>
          <cell r="D857">
            <v>-101581</v>
          </cell>
          <cell r="E857">
            <v>1</v>
          </cell>
        </row>
        <row r="858">
          <cell r="A858" t="str">
            <v>FESB390</v>
          </cell>
          <cell r="B858">
            <v>4800047583</v>
          </cell>
          <cell r="C858">
            <v>44335</v>
          </cell>
          <cell r="D858">
            <v>-216994</v>
          </cell>
          <cell r="E858">
            <v>1</v>
          </cell>
        </row>
        <row r="859">
          <cell r="A859" t="str">
            <v>FESB3904</v>
          </cell>
          <cell r="B859">
            <v>4800053040</v>
          </cell>
          <cell r="C859">
            <v>44608</v>
          </cell>
          <cell r="D859">
            <v>-145556</v>
          </cell>
          <cell r="E859">
            <v>1</v>
          </cell>
        </row>
        <row r="860">
          <cell r="A860" t="str">
            <v>FESB3906</v>
          </cell>
          <cell r="B860">
            <v>4800053040</v>
          </cell>
          <cell r="C860">
            <v>44608</v>
          </cell>
          <cell r="D860">
            <v>-86071</v>
          </cell>
          <cell r="E860">
            <v>1</v>
          </cell>
        </row>
        <row r="861">
          <cell r="A861" t="str">
            <v>FESB3908</v>
          </cell>
          <cell r="B861">
            <v>4800053040</v>
          </cell>
          <cell r="C861">
            <v>44608</v>
          </cell>
          <cell r="D861">
            <v>-162126</v>
          </cell>
          <cell r="E861">
            <v>1</v>
          </cell>
        </row>
        <row r="862">
          <cell r="A862" t="str">
            <v>FESB3910</v>
          </cell>
          <cell r="B862">
            <v>4800053040</v>
          </cell>
          <cell r="C862">
            <v>44608</v>
          </cell>
          <cell r="D862">
            <v>-292295</v>
          </cell>
          <cell r="E862">
            <v>1</v>
          </cell>
        </row>
        <row r="863">
          <cell r="A863" t="str">
            <v>FESB3911</v>
          </cell>
          <cell r="B863">
            <v>4800053040</v>
          </cell>
          <cell r="C863">
            <v>44608</v>
          </cell>
          <cell r="D863">
            <v>-14516</v>
          </cell>
          <cell r="E863">
            <v>1</v>
          </cell>
        </row>
        <row r="864">
          <cell r="A864" t="str">
            <v>FESB3912</v>
          </cell>
          <cell r="B864">
            <v>4800053040</v>
          </cell>
          <cell r="C864">
            <v>44608</v>
          </cell>
          <cell r="D864">
            <v>-72887</v>
          </cell>
          <cell r="E864">
            <v>1</v>
          </cell>
        </row>
        <row r="865">
          <cell r="A865" t="str">
            <v>FESB39135</v>
          </cell>
          <cell r="B865">
            <v>4800060065</v>
          </cell>
          <cell r="C865">
            <v>45077</v>
          </cell>
          <cell r="D865">
            <v>-3250</v>
          </cell>
          <cell r="E865">
            <v>1</v>
          </cell>
        </row>
        <row r="866">
          <cell r="A866" t="str">
            <v>FESB3915</v>
          </cell>
          <cell r="B866">
            <v>4800053040</v>
          </cell>
          <cell r="C866">
            <v>44608</v>
          </cell>
          <cell r="D866">
            <v>-14516</v>
          </cell>
          <cell r="E866">
            <v>1</v>
          </cell>
        </row>
        <row r="867">
          <cell r="A867" t="str">
            <v>FESB3918</v>
          </cell>
          <cell r="B867">
            <v>4800053040</v>
          </cell>
          <cell r="C867">
            <v>44608</v>
          </cell>
          <cell r="D867">
            <v>-24694</v>
          </cell>
          <cell r="E867">
            <v>1</v>
          </cell>
        </row>
        <row r="868">
          <cell r="A868" t="str">
            <v>FESB3927</v>
          </cell>
          <cell r="B868">
            <v>4800047572</v>
          </cell>
          <cell r="C868">
            <v>44335</v>
          </cell>
          <cell r="D868">
            <v>-702830</v>
          </cell>
          <cell r="E868">
            <v>1</v>
          </cell>
        </row>
        <row r="869">
          <cell r="A869" t="str">
            <v>FESB3928</v>
          </cell>
          <cell r="B869">
            <v>4800053040</v>
          </cell>
          <cell r="C869">
            <v>44608</v>
          </cell>
          <cell r="D869">
            <v>-64075</v>
          </cell>
          <cell r="E869">
            <v>1</v>
          </cell>
        </row>
        <row r="870">
          <cell r="A870" t="str">
            <v>FESB3930</v>
          </cell>
          <cell r="B870">
            <v>4800053040</v>
          </cell>
          <cell r="C870">
            <v>44608</v>
          </cell>
          <cell r="D870">
            <v>-109539</v>
          </cell>
          <cell r="E870">
            <v>1</v>
          </cell>
        </row>
        <row r="871">
          <cell r="A871" t="str">
            <v>FESB3931</v>
          </cell>
          <cell r="B871">
            <v>4800053040</v>
          </cell>
          <cell r="C871">
            <v>44608</v>
          </cell>
          <cell r="D871">
            <v>-24100</v>
          </cell>
          <cell r="E871">
            <v>1</v>
          </cell>
        </row>
        <row r="872">
          <cell r="A872" t="str">
            <v>FESB3949</v>
          </cell>
          <cell r="B872">
            <v>4800053040</v>
          </cell>
          <cell r="C872">
            <v>44608</v>
          </cell>
          <cell r="D872">
            <v>-251939</v>
          </cell>
          <cell r="E872">
            <v>1</v>
          </cell>
        </row>
        <row r="873">
          <cell r="A873" t="str">
            <v>FESB3951</v>
          </cell>
          <cell r="B873">
            <v>4800053040</v>
          </cell>
          <cell r="C873">
            <v>44608</v>
          </cell>
          <cell r="D873">
            <v>-6429</v>
          </cell>
          <cell r="E873">
            <v>1</v>
          </cell>
        </row>
        <row r="874">
          <cell r="A874" t="str">
            <v>FESB3952</v>
          </cell>
          <cell r="B874">
            <v>4800053040</v>
          </cell>
          <cell r="C874">
            <v>44608</v>
          </cell>
          <cell r="D874">
            <v>-24694</v>
          </cell>
          <cell r="E874">
            <v>1</v>
          </cell>
        </row>
        <row r="875">
          <cell r="A875" t="str">
            <v>FESB396</v>
          </cell>
          <cell r="B875">
            <v>2201274784</v>
          </cell>
          <cell r="C875">
            <v>44784</v>
          </cell>
          <cell r="D875">
            <v>-1495432</v>
          </cell>
          <cell r="E875">
            <v>1</v>
          </cell>
        </row>
        <row r="876">
          <cell r="A876" t="str">
            <v>FESB3974</v>
          </cell>
          <cell r="B876">
            <v>4800048125</v>
          </cell>
          <cell r="C876">
            <v>44358</v>
          </cell>
          <cell r="D876">
            <v>-454583</v>
          </cell>
          <cell r="E876">
            <v>1</v>
          </cell>
        </row>
        <row r="877">
          <cell r="A877" t="str">
            <v>FESB39794</v>
          </cell>
          <cell r="B877">
            <v>4800060065</v>
          </cell>
          <cell r="C877">
            <v>45077</v>
          </cell>
          <cell r="D877">
            <v>-184878</v>
          </cell>
          <cell r="E877">
            <v>1</v>
          </cell>
        </row>
        <row r="878">
          <cell r="A878" t="str">
            <v>FESB3986</v>
          </cell>
          <cell r="B878">
            <v>2201230558</v>
          </cell>
          <cell r="C878">
            <v>44705</v>
          </cell>
          <cell r="D878">
            <v>-158720</v>
          </cell>
          <cell r="E878">
            <v>1</v>
          </cell>
        </row>
        <row r="879">
          <cell r="A879" t="str">
            <v>FESB3992</v>
          </cell>
          <cell r="B879">
            <v>2201052507</v>
          </cell>
          <cell r="C879">
            <v>44341</v>
          </cell>
          <cell r="D879">
            <v>-14122</v>
          </cell>
          <cell r="E879">
            <v>3</v>
          </cell>
        </row>
        <row r="880">
          <cell r="A880" t="str">
            <v>FESB3992</v>
          </cell>
          <cell r="B880">
            <v>2201274784</v>
          </cell>
          <cell r="C880">
            <v>44784</v>
          </cell>
          <cell r="D880">
            <v>-3715</v>
          </cell>
          <cell r="E880">
            <v>3</v>
          </cell>
        </row>
        <row r="881">
          <cell r="A881" t="str">
            <v>FESB3992</v>
          </cell>
          <cell r="B881">
            <v>4800053040</v>
          </cell>
          <cell r="C881">
            <v>44608</v>
          </cell>
          <cell r="D881">
            <v>-13035</v>
          </cell>
          <cell r="E881">
            <v>3</v>
          </cell>
        </row>
        <row r="882">
          <cell r="A882" t="str">
            <v>FESB402</v>
          </cell>
          <cell r="B882">
            <v>2201362896</v>
          </cell>
          <cell r="C882">
            <v>44984</v>
          </cell>
          <cell r="D882">
            <v>-251671</v>
          </cell>
          <cell r="E882">
            <v>1</v>
          </cell>
        </row>
        <row r="883">
          <cell r="A883" t="str">
            <v>FESB40243</v>
          </cell>
          <cell r="B883">
            <v>4800060065</v>
          </cell>
          <cell r="C883">
            <v>45077</v>
          </cell>
          <cell r="D883">
            <v>-168961</v>
          </cell>
          <cell r="E883">
            <v>1</v>
          </cell>
        </row>
        <row r="884">
          <cell r="A884" t="str">
            <v>FESB4035</v>
          </cell>
          <cell r="B884">
            <v>2201362896</v>
          </cell>
          <cell r="C884">
            <v>44984</v>
          </cell>
          <cell r="D884">
            <v>-170134</v>
          </cell>
          <cell r="E884">
            <v>1</v>
          </cell>
        </row>
        <row r="885">
          <cell r="A885" t="str">
            <v>FESB4036</v>
          </cell>
          <cell r="B885">
            <v>2201362896</v>
          </cell>
          <cell r="C885">
            <v>44984</v>
          </cell>
          <cell r="D885">
            <v>-170134</v>
          </cell>
          <cell r="E885">
            <v>1</v>
          </cell>
        </row>
        <row r="886">
          <cell r="A886" t="str">
            <v>FESB4038</v>
          </cell>
          <cell r="B886">
            <v>4800053040</v>
          </cell>
          <cell r="C886">
            <v>44608</v>
          </cell>
          <cell r="D886">
            <v>-47606</v>
          </cell>
          <cell r="E886">
            <v>1</v>
          </cell>
        </row>
        <row r="887">
          <cell r="A887" t="str">
            <v>FESB40517</v>
          </cell>
          <cell r="B887">
            <v>2201418755</v>
          </cell>
          <cell r="C887">
            <v>45135</v>
          </cell>
          <cell r="D887">
            <v>-300487</v>
          </cell>
          <cell r="E887">
            <v>2</v>
          </cell>
        </row>
        <row r="888">
          <cell r="A888" t="str">
            <v>FESB40517</v>
          </cell>
          <cell r="B888">
            <v>4800060065</v>
          </cell>
          <cell r="C888">
            <v>45077</v>
          </cell>
          <cell r="D888">
            <v>-5172946</v>
          </cell>
          <cell r="E888">
            <v>2</v>
          </cell>
        </row>
        <row r="889">
          <cell r="A889" t="str">
            <v>FESB40521</v>
          </cell>
          <cell r="B889">
            <v>2201418755</v>
          </cell>
          <cell r="C889">
            <v>45135</v>
          </cell>
          <cell r="D889">
            <v>-228942</v>
          </cell>
          <cell r="E889">
            <v>2</v>
          </cell>
        </row>
        <row r="890">
          <cell r="A890" t="str">
            <v>FESB40521</v>
          </cell>
          <cell r="B890">
            <v>4800060065</v>
          </cell>
          <cell r="C890">
            <v>45077</v>
          </cell>
          <cell r="D890">
            <v>-2889833</v>
          </cell>
          <cell r="E890">
            <v>2</v>
          </cell>
        </row>
        <row r="891">
          <cell r="A891" t="str">
            <v>FESB4053</v>
          </cell>
          <cell r="B891">
            <v>4800051094</v>
          </cell>
          <cell r="C891">
            <v>44500</v>
          </cell>
          <cell r="D891">
            <v>-105407</v>
          </cell>
          <cell r="E891">
            <v>1</v>
          </cell>
        </row>
        <row r="892">
          <cell r="A892" t="str">
            <v>FESB4055</v>
          </cell>
          <cell r="B892">
            <v>4800053040</v>
          </cell>
          <cell r="C892">
            <v>44608</v>
          </cell>
          <cell r="D892">
            <v>-28094</v>
          </cell>
          <cell r="E892">
            <v>1</v>
          </cell>
        </row>
        <row r="893">
          <cell r="A893" t="str">
            <v>FESB4057</v>
          </cell>
          <cell r="B893">
            <v>4800051094</v>
          </cell>
          <cell r="C893">
            <v>44500</v>
          </cell>
          <cell r="D893">
            <v>-117004</v>
          </cell>
          <cell r="E893">
            <v>1</v>
          </cell>
        </row>
        <row r="894">
          <cell r="A894" t="str">
            <v>FESB4061</v>
          </cell>
          <cell r="B894">
            <v>4800051094</v>
          </cell>
          <cell r="C894">
            <v>44500</v>
          </cell>
          <cell r="D894">
            <v>-126104</v>
          </cell>
          <cell r="E894">
            <v>1</v>
          </cell>
        </row>
        <row r="895">
          <cell r="A895" t="str">
            <v>FESB4062</v>
          </cell>
          <cell r="B895">
            <v>4800051094</v>
          </cell>
          <cell r="C895">
            <v>44500</v>
          </cell>
          <cell r="D895">
            <v>-165449</v>
          </cell>
          <cell r="E895">
            <v>1</v>
          </cell>
        </row>
        <row r="896">
          <cell r="A896" t="str">
            <v>FESB4065</v>
          </cell>
          <cell r="B896">
            <v>4800051094</v>
          </cell>
          <cell r="C896">
            <v>44500</v>
          </cell>
          <cell r="D896">
            <v>-56718</v>
          </cell>
          <cell r="E896">
            <v>1</v>
          </cell>
        </row>
        <row r="897">
          <cell r="A897" t="str">
            <v>FESB4069</v>
          </cell>
          <cell r="B897">
            <v>2201276951</v>
          </cell>
          <cell r="C897">
            <v>44799</v>
          </cell>
          <cell r="D897">
            <v>-121247</v>
          </cell>
          <cell r="E897">
            <v>1</v>
          </cell>
        </row>
        <row r="898">
          <cell r="A898" t="str">
            <v>FESB407</v>
          </cell>
          <cell r="B898">
            <v>2201274784</v>
          </cell>
          <cell r="C898">
            <v>44784</v>
          </cell>
          <cell r="D898">
            <v>-39215</v>
          </cell>
          <cell r="E898">
            <v>1</v>
          </cell>
        </row>
        <row r="899">
          <cell r="A899" t="str">
            <v>FESB4070</v>
          </cell>
          <cell r="B899">
            <v>4800051094</v>
          </cell>
          <cell r="C899">
            <v>44500</v>
          </cell>
          <cell r="D899">
            <v>-1647059</v>
          </cell>
          <cell r="E899">
            <v>1</v>
          </cell>
        </row>
        <row r="900">
          <cell r="A900" t="str">
            <v>FESB4072</v>
          </cell>
          <cell r="B900">
            <v>4800051094</v>
          </cell>
          <cell r="C900">
            <v>44500</v>
          </cell>
          <cell r="D900">
            <v>-14516</v>
          </cell>
          <cell r="E900">
            <v>1</v>
          </cell>
        </row>
        <row r="901">
          <cell r="A901" t="str">
            <v>FESB4074</v>
          </cell>
          <cell r="B901">
            <v>4800051094</v>
          </cell>
          <cell r="C901">
            <v>44500</v>
          </cell>
          <cell r="D901">
            <v>-19812</v>
          </cell>
          <cell r="E901">
            <v>1</v>
          </cell>
        </row>
        <row r="902">
          <cell r="A902" t="str">
            <v>FESB4081</v>
          </cell>
          <cell r="B902">
            <v>4800047572</v>
          </cell>
          <cell r="C902">
            <v>44335</v>
          </cell>
          <cell r="D902">
            <v>-4334660</v>
          </cell>
          <cell r="E902">
            <v>2</v>
          </cell>
        </row>
        <row r="903">
          <cell r="A903" t="str">
            <v>FESB4081</v>
          </cell>
          <cell r="B903">
            <v>4800049953</v>
          </cell>
          <cell r="C903">
            <v>44455</v>
          </cell>
          <cell r="D903">
            <v>-217034</v>
          </cell>
          <cell r="E903">
            <v>2</v>
          </cell>
        </row>
        <row r="904">
          <cell r="A904" t="str">
            <v>FESB40976</v>
          </cell>
          <cell r="B904">
            <v>4800062479</v>
          </cell>
          <cell r="C904">
            <v>45321</v>
          </cell>
          <cell r="D904">
            <v>-85948</v>
          </cell>
          <cell r="E904">
            <v>1</v>
          </cell>
        </row>
        <row r="905">
          <cell r="A905" t="str">
            <v>FESB4104</v>
          </cell>
          <cell r="B905">
            <v>4800051094</v>
          </cell>
          <cell r="C905">
            <v>44500</v>
          </cell>
          <cell r="D905">
            <v>-3309176</v>
          </cell>
          <cell r="E905">
            <v>1</v>
          </cell>
        </row>
        <row r="906">
          <cell r="A906" t="str">
            <v>FESB4109</v>
          </cell>
          <cell r="B906">
            <v>4800053040</v>
          </cell>
          <cell r="C906">
            <v>44608</v>
          </cell>
          <cell r="D906">
            <v>-2154414</v>
          </cell>
          <cell r="E906">
            <v>1</v>
          </cell>
        </row>
        <row r="907">
          <cell r="A907" t="str">
            <v>FESB41106</v>
          </cell>
          <cell r="B907">
            <v>4800060065</v>
          </cell>
          <cell r="C907">
            <v>45077</v>
          </cell>
          <cell r="D907">
            <v>-202745</v>
          </cell>
          <cell r="E907">
            <v>1</v>
          </cell>
        </row>
        <row r="908">
          <cell r="A908" t="str">
            <v>FESB412</v>
          </cell>
          <cell r="B908">
            <v>2201362896</v>
          </cell>
          <cell r="C908">
            <v>44984</v>
          </cell>
          <cell r="D908">
            <v>-693222</v>
          </cell>
          <cell r="E908">
            <v>1</v>
          </cell>
        </row>
        <row r="909">
          <cell r="A909" t="str">
            <v>FESB4120</v>
          </cell>
          <cell r="B909">
            <v>4800047572</v>
          </cell>
          <cell r="C909">
            <v>44335</v>
          </cell>
          <cell r="D909">
            <v>-788178</v>
          </cell>
          <cell r="E909">
            <v>1</v>
          </cell>
        </row>
        <row r="910">
          <cell r="A910" t="str">
            <v>FESB4126</v>
          </cell>
          <cell r="B910">
            <v>4800051094</v>
          </cell>
          <cell r="C910">
            <v>44500</v>
          </cell>
          <cell r="D910">
            <v>-14516</v>
          </cell>
          <cell r="E910">
            <v>1</v>
          </cell>
        </row>
        <row r="911">
          <cell r="A911" t="str">
            <v>FESB4130</v>
          </cell>
          <cell r="B911">
            <v>4800047572</v>
          </cell>
          <cell r="C911">
            <v>44335</v>
          </cell>
          <cell r="D911">
            <v>-242484</v>
          </cell>
          <cell r="E911">
            <v>1</v>
          </cell>
        </row>
        <row r="912">
          <cell r="A912" t="str">
            <v>FESB4131</v>
          </cell>
          <cell r="B912">
            <v>4800051094</v>
          </cell>
          <cell r="C912">
            <v>44500</v>
          </cell>
          <cell r="D912">
            <v>-14194</v>
          </cell>
          <cell r="E912">
            <v>1</v>
          </cell>
        </row>
        <row r="913">
          <cell r="A913" t="str">
            <v>FESB4142</v>
          </cell>
          <cell r="B913">
            <v>4800053040</v>
          </cell>
          <cell r="C913">
            <v>44608</v>
          </cell>
          <cell r="D913">
            <v>-276401</v>
          </cell>
          <cell r="E913">
            <v>1</v>
          </cell>
        </row>
        <row r="914">
          <cell r="A914" t="str">
            <v>FESB4146</v>
          </cell>
          <cell r="B914">
            <v>4800051094</v>
          </cell>
          <cell r="C914">
            <v>44500</v>
          </cell>
          <cell r="D914">
            <v>-151614</v>
          </cell>
          <cell r="E914">
            <v>1</v>
          </cell>
        </row>
        <row r="915">
          <cell r="A915" t="str">
            <v>FESB4147</v>
          </cell>
          <cell r="B915">
            <v>4800051094</v>
          </cell>
          <cell r="C915">
            <v>44500</v>
          </cell>
          <cell r="D915">
            <v>-209112</v>
          </cell>
          <cell r="E915">
            <v>2</v>
          </cell>
        </row>
        <row r="916">
          <cell r="A916" t="str">
            <v>FESB4147</v>
          </cell>
          <cell r="B916">
            <v>4800053040</v>
          </cell>
          <cell r="C916">
            <v>44608</v>
          </cell>
          <cell r="D916">
            <v>-208451.20000000001</v>
          </cell>
          <cell r="E916">
            <v>2</v>
          </cell>
        </row>
        <row r="917">
          <cell r="A917" t="str">
            <v>FESB4148</v>
          </cell>
          <cell r="B917">
            <v>4800053040</v>
          </cell>
          <cell r="C917">
            <v>44608</v>
          </cell>
          <cell r="D917">
            <v>-95218</v>
          </cell>
          <cell r="E917">
            <v>1</v>
          </cell>
        </row>
        <row r="918">
          <cell r="A918" t="str">
            <v>FESB4149</v>
          </cell>
          <cell r="B918">
            <v>4800053040</v>
          </cell>
          <cell r="C918">
            <v>44608</v>
          </cell>
          <cell r="D918">
            <v>-20156</v>
          </cell>
          <cell r="E918">
            <v>1</v>
          </cell>
        </row>
        <row r="919">
          <cell r="A919" t="str">
            <v>FESB4150</v>
          </cell>
          <cell r="B919">
            <v>4800047634</v>
          </cell>
          <cell r="C919">
            <v>44342</v>
          </cell>
          <cell r="D919">
            <v>-102951</v>
          </cell>
          <cell r="E919">
            <v>2</v>
          </cell>
        </row>
        <row r="920">
          <cell r="A920" t="str">
            <v>FESB4150</v>
          </cell>
          <cell r="B920">
            <v>4800053040</v>
          </cell>
          <cell r="C920">
            <v>44608</v>
          </cell>
          <cell r="D920">
            <v>-102950.44</v>
          </cell>
          <cell r="E920">
            <v>2</v>
          </cell>
        </row>
        <row r="921">
          <cell r="A921" t="str">
            <v>FESB4151</v>
          </cell>
          <cell r="B921">
            <v>4800053040</v>
          </cell>
          <cell r="C921">
            <v>44608</v>
          </cell>
          <cell r="D921">
            <v>-20628</v>
          </cell>
          <cell r="E921">
            <v>1</v>
          </cell>
        </row>
        <row r="922">
          <cell r="A922" t="str">
            <v>FESB4153</v>
          </cell>
          <cell r="B922">
            <v>4800047572</v>
          </cell>
          <cell r="C922">
            <v>44335</v>
          </cell>
          <cell r="D922">
            <v>-776825</v>
          </cell>
          <cell r="E922">
            <v>1</v>
          </cell>
        </row>
        <row r="923">
          <cell r="A923" t="str">
            <v>FESB4154</v>
          </cell>
          <cell r="B923">
            <v>4800053040</v>
          </cell>
          <cell r="C923">
            <v>44608</v>
          </cell>
          <cell r="D923">
            <v>-409555</v>
          </cell>
          <cell r="E923">
            <v>1</v>
          </cell>
        </row>
        <row r="924">
          <cell r="A924" t="str">
            <v>FESB4155</v>
          </cell>
          <cell r="B924">
            <v>4800053040</v>
          </cell>
          <cell r="C924">
            <v>44608</v>
          </cell>
          <cell r="D924">
            <v>-24694</v>
          </cell>
          <cell r="E924">
            <v>1</v>
          </cell>
        </row>
        <row r="925">
          <cell r="A925" t="str">
            <v>FESB416</v>
          </cell>
          <cell r="B925">
            <v>2201024627</v>
          </cell>
          <cell r="C925">
            <v>44279</v>
          </cell>
          <cell r="D925">
            <v>-216994</v>
          </cell>
          <cell r="E925">
            <v>1</v>
          </cell>
        </row>
        <row r="926">
          <cell r="A926" t="str">
            <v>FESB4162</v>
          </cell>
          <cell r="B926">
            <v>2201273978</v>
          </cell>
          <cell r="C926">
            <v>44774</v>
          </cell>
          <cell r="D926">
            <v>-32177</v>
          </cell>
          <cell r="E926">
            <v>1</v>
          </cell>
        </row>
        <row r="927">
          <cell r="A927" t="str">
            <v>FESB4170</v>
          </cell>
          <cell r="B927">
            <v>4800053040</v>
          </cell>
          <cell r="C927">
            <v>44608</v>
          </cell>
          <cell r="D927">
            <v>-191171</v>
          </cell>
          <cell r="E927">
            <v>1</v>
          </cell>
        </row>
        <row r="928">
          <cell r="A928" t="str">
            <v>FESB4175</v>
          </cell>
          <cell r="B928">
            <v>4800053040</v>
          </cell>
          <cell r="C928">
            <v>44608</v>
          </cell>
          <cell r="D928">
            <v>-109210</v>
          </cell>
          <cell r="E928">
            <v>1</v>
          </cell>
        </row>
        <row r="929">
          <cell r="A929" t="str">
            <v>FESB418</v>
          </cell>
          <cell r="B929">
            <v>2201024627</v>
          </cell>
          <cell r="C929">
            <v>44279</v>
          </cell>
          <cell r="D929">
            <v>-327120</v>
          </cell>
          <cell r="E929">
            <v>1</v>
          </cell>
        </row>
        <row r="930">
          <cell r="A930" t="str">
            <v>FESB4188</v>
          </cell>
          <cell r="B930">
            <v>2201362896</v>
          </cell>
          <cell r="C930">
            <v>44984</v>
          </cell>
          <cell r="D930">
            <v>-59250</v>
          </cell>
          <cell r="E930">
            <v>1</v>
          </cell>
        </row>
        <row r="931">
          <cell r="A931" t="str">
            <v>FESB4189</v>
          </cell>
          <cell r="B931">
            <v>2201362896</v>
          </cell>
          <cell r="C931">
            <v>44984</v>
          </cell>
          <cell r="D931">
            <v>-18853</v>
          </cell>
          <cell r="E931">
            <v>1</v>
          </cell>
        </row>
        <row r="932">
          <cell r="A932" t="str">
            <v>FESB4190</v>
          </cell>
          <cell r="B932">
            <v>2201362896</v>
          </cell>
          <cell r="C932">
            <v>44984</v>
          </cell>
          <cell r="D932">
            <v>-232733</v>
          </cell>
          <cell r="E932">
            <v>1</v>
          </cell>
        </row>
        <row r="933">
          <cell r="A933" t="str">
            <v>FESB4193</v>
          </cell>
          <cell r="B933">
            <v>2201362896</v>
          </cell>
          <cell r="C933">
            <v>44984</v>
          </cell>
          <cell r="D933">
            <v>-30407</v>
          </cell>
          <cell r="E933">
            <v>1</v>
          </cell>
        </row>
        <row r="934">
          <cell r="A934" t="str">
            <v>FESB4195</v>
          </cell>
          <cell r="B934">
            <v>2201362896</v>
          </cell>
          <cell r="C934">
            <v>44984</v>
          </cell>
          <cell r="D934">
            <v>-28194</v>
          </cell>
          <cell r="E934">
            <v>1</v>
          </cell>
        </row>
        <row r="935">
          <cell r="A935" t="str">
            <v>FESB4197</v>
          </cell>
          <cell r="B935">
            <v>4800053040</v>
          </cell>
          <cell r="C935">
            <v>44608</v>
          </cell>
          <cell r="D935">
            <v>-138027</v>
          </cell>
          <cell r="E935">
            <v>1</v>
          </cell>
        </row>
        <row r="936">
          <cell r="A936" t="str">
            <v>FESB420</v>
          </cell>
          <cell r="B936">
            <v>2201024627</v>
          </cell>
          <cell r="C936">
            <v>44279</v>
          </cell>
          <cell r="D936">
            <v>-132457</v>
          </cell>
          <cell r="E936">
            <v>1</v>
          </cell>
        </row>
        <row r="937">
          <cell r="A937" t="str">
            <v>FESB42006</v>
          </cell>
          <cell r="B937">
            <v>2201366612</v>
          </cell>
          <cell r="C937">
            <v>45009</v>
          </cell>
          <cell r="D937">
            <v>-352534</v>
          </cell>
          <cell r="E937">
            <v>1</v>
          </cell>
        </row>
        <row r="938">
          <cell r="A938" t="str">
            <v>FESB4201</v>
          </cell>
          <cell r="B938">
            <v>4800053040</v>
          </cell>
          <cell r="C938">
            <v>44608</v>
          </cell>
          <cell r="D938">
            <v>-17285</v>
          </cell>
          <cell r="E938">
            <v>1</v>
          </cell>
        </row>
        <row r="939">
          <cell r="A939" t="str">
            <v>FESB4202</v>
          </cell>
          <cell r="B939">
            <v>4800047572</v>
          </cell>
          <cell r="C939">
            <v>44335</v>
          </cell>
          <cell r="D939">
            <v>-1163513</v>
          </cell>
          <cell r="E939">
            <v>1</v>
          </cell>
        </row>
        <row r="940">
          <cell r="A940" t="str">
            <v>FESB4203</v>
          </cell>
          <cell r="B940">
            <v>4800053040</v>
          </cell>
          <cell r="C940">
            <v>44608</v>
          </cell>
          <cell r="D940">
            <v>-964706</v>
          </cell>
          <cell r="E940">
            <v>1</v>
          </cell>
        </row>
        <row r="941">
          <cell r="A941" t="str">
            <v>FESB4210</v>
          </cell>
          <cell r="B941">
            <v>4800053040</v>
          </cell>
          <cell r="C941">
            <v>44608</v>
          </cell>
          <cell r="D941">
            <v>-18016</v>
          </cell>
          <cell r="E941">
            <v>1</v>
          </cell>
        </row>
        <row r="942">
          <cell r="A942" t="str">
            <v>FESB42111</v>
          </cell>
          <cell r="B942">
            <v>4800062479</v>
          </cell>
          <cell r="C942">
            <v>45321</v>
          </cell>
          <cell r="D942">
            <v>-79215</v>
          </cell>
          <cell r="E942">
            <v>1</v>
          </cell>
        </row>
        <row r="943">
          <cell r="A943" t="str">
            <v>FESB4213</v>
          </cell>
          <cell r="B943">
            <v>2201362896</v>
          </cell>
          <cell r="C943">
            <v>44984</v>
          </cell>
          <cell r="D943">
            <v>-170134</v>
          </cell>
          <cell r="E943">
            <v>1</v>
          </cell>
        </row>
        <row r="944">
          <cell r="A944" t="str">
            <v>FESB422</v>
          </cell>
          <cell r="B944">
            <v>2201362896</v>
          </cell>
          <cell r="C944">
            <v>44984</v>
          </cell>
          <cell r="D944">
            <v>-76908</v>
          </cell>
          <cell r="E944">
            <v>1</v>
          </cell>
        </row>
        <row r="945">
          <cell r="A945" t="str">
            <v>FESB4221</v>
          </cell>
          <cell r="B945">
            <v>2201362896</v>
          </cell>
          <cell r="C945">
            <v>44984</v>
          </cell>
          <cell r="D945">
            <v>-170134</v>
          </cell>
          <cell r="E945">
            <v>1</v>
          </cell>
        </row>
        <row r="946">
          <cell r="A946" t="str">
            <v>FESB4222</v>
          </cell>
          <cell r="B946">
            <v>4800048125</v>
          </cell>
          <cell r="C946">
            <v>44358</v>
          </cell>
          <cell r="D946">
            <v>-15968</v>
          </cell>
          <cell r="E946">
            <v>1</v>
          </cell>
        </row>
        <row r="947">
          <cell r="A947" t="str">
            <v>FESB4223</v>
          </cell>
          <cell r="B947">
            <v>4800048125</v>
          </cell>
          <cell r="C947">
            <v>44358</v>
          </cell>
          <cell r="D947">
            <v>-3055903</v>
          </cell>
          <cell r="E947">
            <v>1</v>
          </cell>
        </row>
        <row r="948">
          <cell r="A948" t="str">
            <v>FESB42232</v>
          </cell>
          <cell r="B948">
            <v>2201418755</v>
          </cell>
          <cell r="C948">
            <v>45135</v>
          </cell>
          <cell r="D948">
            <v>-188541</v>
          </cell>
          <cell r="E948">
            <v>1</v>
          </cell>
        </row>
        <row r="949">
          <cell r="A949" t="str">
            <v>FESB42245</v>
          </cell>
          <cell r="B949">
            <v>4800062479</v>
          </cell>
          <cell r="C949">
            <v>45321</v>
          </cell>
          <cell r="D949">
            <v>-85948</v>
          </cell>
          <cell r="E949">
            <v>1</v>
          </cell>
        </row>
        <row r="950">
          <cell r="A950" t="str">
            <v>FESB4226</v>
          </cell>
          <cell r="B950">
            <v>2201362896</v>
          </cell>
          <cell r="C950">
            <v>44984</v>
          </cell>
          <cell r="D950">
            <v>-45000</v>
          </cell>
          <cell r="E950">
            <v>1</v>
          </cell>
        </row>
        <row r="951">
          <cell r="A951" t="str">
            <v>FESB4227</v>
          </cell>
          <cell r="B951">
            <v>2201018136</v>
          </cell>
          <cell r="C951">
            <v>44252</v>
          </cell>
          <cell r="D951">
            <v>-311333715.31999999</v>
          </cell>
          <cell r="E951">
            <v>1</v>
          </cell>
        </row>
        <row r="952">
          <cell r="A952" t="str">
            <v>FESB4228</v>
          </cell>
          <cell r="B952">
            <v>2201362896</v>
          </cell>
          <cell r="C952">
            <v>44984</v>
          </cell>
          <cell r="D952">
            <v>-41500</v>
          </cell>
          <cell r="E952">
            <v>1</v>
          </cell>
        </row>
        <row r="953">
          <cell r="A953" t="str">
            <v>FESB4229</v>
          </cell>
          <cell r="B953">
            <v>4800047572</v>
          </cell>
          <cell r="C953">
            <v>44335</v>
          </cell>
          <cell r="D953">
            <v>-170134</v>
          </cell>
          <cell r="E953">
            <v>1</v>
          </cell>
        </row>
        <row r="954">
          <cell r="A954" t="str">
            <v>FESB4233</v>
          </cell>
          <cell r="B954">
            <v>2201039714</v>
          </cell>
          <cell r="C954">
            <v>44313</v>
          </cell>
          <cell r="D954">
            <v>-0.34</v>
          </cell>
          <cell r="E954">
            <v>2</v>
          </cell>
        </row>
        <row r="955">
          <cell r="A955" t="str">
            <v>FESB4233</v>
          </cell>
          <cell r="B955">
            <v>4800046872</v>
          </cell>
          <cell r="C955">
            <v>44300</v>
          </cell>
          <cell r="D955">
            <v>-62810927.340000004</v>
          </cell>
          <cell r="E955">
            <v>2</v>
          </cell>
        </row>
        <row r="956">
          <cell r="A956" t="str">
            <v>FESB4251</v>
          </cell>
          <cell r="B956">
            <v>4800051094</v>
          </cell>
          <cell r="C956">
            <v>44500</v>
          </cell>
          <cell r="D956">
            <v>-310054</v>
          </cell>
          <cell r="E956">
            <v>1</v>
          </cell>
        </row>
        <row r="957">
          <cell r="A957" t="str">
            <v>FESB4256</v>
          </cell>
          <cell r="B957">
            <v>4800047572</v>
          </cell>
          <cell r="C957">
            <v>44335</v>
          </cell>
          <cell r="D957">
            <v>-52148</v>
          </cell>
          <cell r="E957">
            <v>1</v>
          </cell>
        </row>
        <row r="958">
          <cell r="A958" t="str">
            <v>FESB4264</v>
          </cell>
          <cell r="B958">
            <v>4800053040</v>
          </cell>
          <cell r="C958">
            <v>44608</v>
          </cell>
          <cell r="D958">
            <v>-32614</v>
          </cell>
          <cell r="E958">
            <v>1</v>
          </cell>
        </row>
        <row r="959">
          <cell r="A959" t="str">
            <v>FESB4265</v>
          </cell>
          <cell r="B959">
            <v>4800051094</v>
          </cell>
          <cell r="C959">
            <v>44500</v>
          </cell>
          <cell r="D959">
            <v>-24694</v>
          </cell>
          <cell r="E959">
            <v>1</v>
          </cell>
        </row>
        <row r="960">
          <cell r="A960" t="str">
            <v>FESB4267</v>
          </cell>
          <cell r="B960">
            <v>2201274784</v>
          </cell>
          <cell r="C960">
            <v>44784</v>
          </cell>
          <cell r="D960">
            <v>-24694</v>
          </cell>
          <cell r="E960">
            <v>1</v>
          </cell>
        </row>
        <row r="961">
          <cell r="A961" t="str">
            <v>FESB4271</v>
          </cell>
          <cell r="B961">
            <v>2201274784</v>
          </cell>
          <cell r="C961">
            <v>44784</v>
          </cell>
          <cell r="D961">
            <v>-24694</v>
          </cell>
          <cell r="E961">
            <v>1</v>
          </cell>
        </row>
        <row r="962">
          <cell r="A962" t="str">
            <v>FESB4275</v>
          </cell>
          <cell r="B962">
            <v>4800051094</v>
          </cell>
          <cell r="C962">
            <v>44500</v>
          </cell>
          <cell r="D962">
            <v>-45734</v>
          </cell>
          <cell r="E962">
            <v>1</v>
          </cell>
        </row>
        <row r="963">
          <cell r="A963" t="str">
            <v>FESB4276</v>
          </cell>
          <cell r="B963">
            <v>4800051094</v>
          </cell>
          <cell r="C963">
            <v>44500</v>
          </cell>
          <cell r="D963">
            <v>-237639</v>
          </cell>
          <cell r="E963">
            <v>1</v>
          </cell>
        </row>
        <row r="964">
          <cell r="A964" t="str">
            <v>FESB4279</v>
          </cell>
          <cell r="B964">
            <v>4800051094</v>
          </cell>
          <cell r="C964">
            <v>44500</v>
          </cell>
          <cell r="D964">
            <v>-116654</v>
          </cell>
          <cell r="E964">
            <v>1</v>
          </cell>
        </row>
        <row r="965">
          <cell r="A965" t="str">
            <v>FESB4281</v>
          </cell>
          <cell r="B965">
            <v>4800051094</v>
          </cell>
          <cell r="C965">
            <v>44500</v>
          </cell>
          <cell r="D965">
            <v>-672505</v>
          </cell>
          <cell r="E965">
            <v>1</v>
          </cell>
        </row>
        <row r="966">
          <cell r="A966" t="str">
            <v>FESB4284</v>
          </cell>
          <cell r="B966">
            <v>4800051094</v>
          </cell>
          <cell r="C966">
            <v>44500</v>
          </cell>
          <cell r="D966">
            <v>-84940</v>
          </cell>
          <cell r="E966">
            <v>1</v>
          </cell>
        </row>
        <row r="967">
          <cell r="A967" t="str">
            <v>FESB4285</v>
          </cell>
          <cell r="B967">
            <v>4800053040</v>
          </cell>
          <cell r="C967">
            <v>44608</v>
          </cell>
          <cell r="D967">
            <v>-17285</v>
          </cell>
          <cell r="E967">
            <v>1</v>
          </cell>
        </row>
        <row r="968">
          <cell r="A968" t="str">
            <v>FESB4287</v>
          </cell>
          <cell r="B968">
            <v>4800051094</v>
          </cell>
          <cell r="C968">
            <v>44500</v>
          </cell>
          <cell r="D968">
            <v>-37575</v>
          </cell>
          <cell r="E968">
            <v>1</v>
          </cell>
        </row>
        <row r="969">
          <cell r="A969" t="str">
            <v>FESB4292</v>
          </cell>
          <cell r="B969">
            <v>2201362896</v>
          </cell>
          <cell r="C969">
            <v>44984</v>
          </cell>
          <cell r="D969">
            <v>-515952</v>
          </cell>
          <cell r="E969">
            <v>1</v>
          </cell>
        </row>
        <row r="970">
          <cell r="A970" t="str">
            <v>FESB42938</v>
          </cell>
          <cell r="B970">
            <v>4800062479</v>
          </cell>
          <cell r="C970">
            <v>45321</v>
          </cell>
          <cell r="D970">
            <v>-79215</v>
          </cell>
          <cell r="E970">
            <v>1</v>
          </cell>
        </row>
        <row r="971">
          <cell r="A971" t="str">
            <v>FESB42942</v>
          </cell>
          <cell r="B971">
            <v>4800060065</v>
          </cell>
          <cell r="C971">
            <v>45077</v>
          </cell>
          <cell r="D971">
            <v>-178561</v>
          </cell>
          <cell r="E971">
            <v>1</v>
          </cell>
        </row>
        <row r="972">
          <cell r="A972" t="str">
            <v>FESB4305</v>
          </cell>
          <cell r="B972">
            <v>4800047572</v>
          </cell>
          <cell r="C972">
            <v>44335</v>
          </cell>
          <cell r="D972">
            <v>-18778</v>
          </cell>
          <cell r="E972">
            <v>1</v>
          </cell>
        </row>
        <row r="973">
          <cell r="A973" t="str">
            <v>FESB4309</v>
          </cell>
          <cell r="B973">
            <v>4800047572</v>
          </cell>
          <cell r="C973">
            <v>44335</v>
          </cell>
          <cell r="D973">
            <v>-117659</v>
          </cell>
          <cell r="E973">
            <v>1</v>
          </cell>
        </row>
        <row r="974">
          <cell r="A974" t="str">
            <v>FESB4314</v>
          </cell>
          <cell r="B974">
            <v>2201052507</v>
          </cell>
          <cell r="C974">
            <v>44341</v>
          </cell>
          <cell r="D974">
            <v>-186131</v>
          </cell>
          <cell r="E974">
            <v>2</v>
          </cell>
        </row>
        <row r="975">
          <cell r="A975" t="str">
            <v>FESB4314</v>
          </cell>
          <cell r="B975">
            <v>4800053040</v>
          </cell>
          <cell r="C975">
            <v>44608</v>
          </cell>
          <cell r="D975">
            <v>-158556</v>
          </cell>
          <cell r="E975">
            <v>2</v>
          </cell>
        </row>
        <row r="976">
          <cell r="A976" t="str">
            <v>FESB4315</v>
          </cell>
          <cell r="B976">
            <v>4800053040</v>
          </cell>
          <cell r="C976">
            <v>44608</v>
          </cell>
          <cell r="D976">
            <v>-175999</v>
          </cell>
          <cell r="E976">
            <v>1</v>
          </cell>
        </row>
        <row r="977">
          <cell r="A977" t="str">
            <v>FESB4316</v>
          </cell>
          <cell r="B977">
            <v>4800049840</v>
          </cell>
          <cell r="C977">
            <v>44439</v>
          </cell>
          <cell r="D977">
            <v>-216994</v>
          </cell>
          <cell r="E977">
            <v>1</v>
          </cell>
        </row>
        <row r="978">
          <cell r="A978" t="str">
            <v>FESB4318</v>
          </cell>
          <cell r="B978">
            <v>4800053040</v>
          </cell>
          <cell r="C978">
            <v>44608</v>
          </cell>
          <cell r="D978">
            <v>-378707</v>
          </cell>
          <cell r="E978">
            <v>1</v>
          </cell>
        </row>
        <row r="979">
          <cell r="A979" t="str">
            <v>FESB4319</v>
          </cell>
          <cell r="B979">
            <v>4800049840</v>
          </cell>
          <cell r="C979">
            <v>44439</v>
          </cell>
          <cell r="D979">
            <v>-216994</v>
          </cell>
          <cell r="E979">
            <v>1</v>
          </cell>
        </row>
        <row r="980">
          <cell r="A980" t="str">
            <v>FESB4320</v>
          </cell>
          <cell r="B980">
            <v>2201273978</v>
          </cell>
          <cell r="C980">
            <v>44774</v>
          </cell>
          <cell r="D980">
            <v>-83140</v>
          </cell>
          <cell r="E980">
            <v>1</v>
          </cell>
        </row>
        <row r="981">
          <cell r="A981" t="str">
            <v>FESB4321</v>
          </cell>
          <cell r="B981">
            <v>4800053040</v>
          </cell>
          <cell r="C981">
            <v>44608</v>
          </cell>
          <cell r="D981">
            <v>-51698</v>
          </cell>
          <cell r="E981">
            <v>1</v>
          </cell>
        </row>
        <row r="982">
          <cell r="A982" t="str">
            <v>FESB4325</v>
          </cell>
          <cell r="B982">
            <v>4800053040</v>
          </cell>
          <cell r="C982">
            <v>44608</v>
          </cell>
          <cell r="D982">
            <v>-61266</v>
          </cell>
          <cell r="E982">
            <v>1</v>
          </cell>
        </row>
        <row r="983">
          <cell r="A983" t="str">
            <v>FESB4326</v>
          </cell>
          <cell r="B983">
            <v>2201052507</v>
          </cell>
          <cell r="C983">
            <v>44341</v>
          </cell>
          <cell r="D983">
            <v>-129951</v>
          </cell>
          <cell r="E983">
            <v>2</v>
          </cell>
        </row>
        <row r="984">
          <cell r="A984" t="str">
            <v>FESB4326</v>
          </cell>
          <cell r="B984">
            <v>4800053040</v>
          </cell>
          <cell r="C984">
            <v>44608</v>
          </cell>
          <cell r="D984">
            <v>-351349</v>
          </cell>
          <cell r="E984">
            <v>2</v>
          </cell>
        </row>
        <row r="985">
          <cell r="A985" t="str">
            <v>FESB434</v>
          </cell>
          <cell r="B985">
            <v>2201274784</v>
          </cell>
          <cell r="C985">
            <v>44784</v>
          </cell>
          <cell r="D985">
            <v>-37421.800000000003</v>
          </cell>
          <cell r="E985">
            <v>2</v>
          </cell>
        </row>
        <row r="986">
          <cell r="A986" t="str">
            <v>FESB434</v>
          </cell>
          <cell r="B986">
            <v>4800052449</v>
          </cell>
          <cell r="C986">
            <v>44561</v>
          </cell>
          <cell r="D986">
            <v>-40986</v>
          </cell>
          <cell r="E986">
            <v>2</v>
          </cell>
        </row>
        <row r="987">
          <cell r="A987" t="str">
            <v>FESB4348</v>
          </cell>
          <cell r="B987">
            <v>4800053040</v>
          </cell>
          <cell r="C987">
            <v>44608</v>
          </cell>
          <cell r="D987">
            <v>-94127</v>
          </cell>
          <cell r="E987">
            <v>1</v>
          </cell>
        </row>
        <row r="988">
          <cell r="A988" t="str">
            <v>FESB4349</v>
          </cell>
          <cell r="B988">
            <v>4800053040</v>
          </cell>
          <cell r="C988">
            <v>44608</v>
          </cell>
          <cell r="D988">
            <v>-59243</v>
          </cell>
          <cell r="E988">
            <v>1</v>
          </cell>
        </row>
        <row r="989">
          <cell r="A989" t="str">
            <v>FESB4350</v>
          </cell>
          <cell r="B989">
            <v>4800047572</v>
          </cell>
          <cell r="C989">
            <v>44335</v>
          </cell>
          <cell r="D989">
            <v>-66094</v>
          </cell>
          <cell r="E989">
            <v>1</v>
          </cell>
        </row>
        <row r="990">
          <cell r="A990" t="str">
            <v>FESB4355</v>
          </cell>
          <cell r="B990">
            <v>4800053040</v>
          </cell>
          <cell r="C990">
            <v>44608</v>
          </cell>
          <cell r="D990">
            <v>-3433941</v>
          </cell>
          <cell r="E990">
            <v>1</v>
          </cell>
        </row>
        <row r="991">
          <cell r="A991" t="str">
            <v>FESB4371</v>
          </cell>
          <cell r="B991">
            <v>4800051094</v>
          </cell>
          <cell r="C991">
            <v>44500</v>
          </cell>
          <cell r="D991">
            <v>-639544</v>
          </cell>
          <cell r="E991">
            <v>1</v>
          </cell>
        </row>
        <row r="992">
          <cell r="A992" t="str">
            <v>FESB438</v>
          </cell>
          <cell r="B992">
            <v>2201274784</v>
          </cell>
          <cell r="C992">
            <v>44784</v>
          </cell>
          <cell r="D992">
            <v>-88916</v>
          </cell>
          <cell r="E992">
            <v>1</v>
          </cell>
        </row>
        <row r="993">
          <cell r="A993" t="str">
            <v>FESB4396</v>
          </cell>
          <cell r="B993">
            <v>4800051094</v>
          </cell>
          <cell r="C993">
            <v>44500</v>
          </cell>
          <cell r="D993">
            <v>-96609</v>
          </cell>
          <cell r="E993">
            <v>1</v>
          </cell>
        </row>
        <row r="994">
          <cell r="A994" t="str">
            <v>FESB4398</v>
          </cell>
          <cell r="B994">
            <v>4800051094</v>
          </cell>
          <cell r="C994">
            <v>44500</v>
          </cell>
          <cell r="D994">
            <v>-97635</v>
          </cell>
          <cell r="E994">
            <v>1</v>
          </cell>
        </row>
        <row r="995">
          <cell r="A995" t="str">
            <v>FESB4399</v>
          </cell>
          <cell r="B995">
            <v>4800047572</v>
          </cell>
          <cell r="C995">
            <v>44335</v>
          </cell>
          <cell r="D995">
            <v>-28194</v>
          </cell>
          <cell r="E995">
            <v>1</v>
          </cell>
        </row>
        <row r="996">
          <cell r="A996" t="str">
            <v>FESB440</v>
          </cell>
          <cell r="B996">
            <v>2201274784</v>
          </cell>
          <cell r="C996">
            <v>44784</v>
          </cell>
          <cell r="D996">
            <v>-78530</v>
          </cell>
          <cell r="E996">
            <v>1</v>
          </cell>
        </row>
        <row r="997">
          <cell r="A997" t="str">
            <v>FESB44025</v>
          </cell>
          <cell r="B997">
            <v>2201418755</v>
          </cell>
          <cell r="C997">
            <v>45135</v>
          </cell>
          <cell r="D997">
            <v>-87546</v>
          </cell>
          <cell r="E997">
            <v>2</v>
          </cell>
        </row>
        <row r="998">
          <cell r="A998" t="str">
            <v>FESB44025</v>
          </cell>
          <cell r="B998">
            <v>4800060065</v>
          </cell>
          <cell r="C998">
            <v>45077</v>
          </cell>
          <cell r="D998">
            <v>-652861</v>
          </cell>
          <cell r="E998">
            <v>2</v>
          </cell>
        </row>
        <row r="999">
          <cell r="A999" t="str">
            <v>FESB441</v>
          </cell>
          <cell r="B999">
            <v>2201340815</v>
          </cell>
          <cell r="C999">
            <v>44937</v>
          </cell>
          <cell r="D999">
            <v>-74661</v>
          </cell>
          <cell r="E999">
            <v>1</v>
          </cell>
        </row>
        <row r="1000">
          <cell r="A1000" t="str">
            <v>FESB44148</v>
          </cell>
          <cell r="B1000">
            <v>2201418755</v>
          </cell>
          <cell r="C1000">
            <v>45135</v>
          </cell>
          <cell r="D1000">
            <v>-72785</v>
          </cell>
          <cell r="E1000">
            <v>1</v>
          </cell>
        </row>
        <row r="1001">
          <cell r="A1001" t="str">
            <v>FESB4418</v>
          </cell>
          <cell r="B1001">
            <v>4800051094</v>
          </cell>
          <cell r="C1001">
            <v>44500</v>
          </cell>
          <cell r="D1001">
            <v>-644376</v>
          </cell>
          <cell r="E1001">
            <v>1</v>
          </cell>
        </row>
        <row r="1002">
          <cell r="A1002" t="str">
            <v>FESB442</v>
          </cell>
          <cell r="B1002">
            <v>2201340815</v>
          </cell>
          <cell r="C1002">
            <v>44937</v>
          </cell>
          <cell r="D1002">
            <v>-33585</v>
          </cell>
          <cell r="E1002">
            <v>1</v>
          </cell>
        </row>
        <row r="1003">
          <cell r="A1003" t="str">
            <v>FESB4420</v>
          </cell>
          <cell r="B1003">
            <v>2201362896</v>
          </cell>
          <cell r="C1003">
            <v>44984</v>
          </cell>
          <cell r="D1003">
            <v>-709625</v>
          </cell>
          <cell r="E1003">
            <v>1</v>
          </cell>
        </row>
        <row r="1004">
          <cell r="A1004" t="str">
            <v>FESB4430</v>
          </cell>
          <cell r="B1004">
            <v>2201273978</v>
          </cell>
          <cell r="C1004">
            <v>44774</v>
          </cell>
          <cell r="D1004">
            <v>-335541</v>
          </cell>
          <cell r="E1004">
            <v>2</v>
          </cell>
        </row>
        <row r="1005">
          <cell r="A1005" t="str">
            <v>FESB4430</v>
          </cell>
          <cell r="B1005">
            <v>4800053040</v>
          </cell>
          <cell r="C1005">
            <v>44608</v>
          </cell>
          <cell r="D1005">
            <v>-9992690</v>
          </cell>
          <cell r="E1005">
            <v>2</v>
          </cell>
        </row>
        <row r="1006">
          <cell r="A1006" t="str">
            <v>FESB4431</v>
          </cell>
          <cell r="B1006">
            <v>4800051094</v>
          </cell>
          <cell r="C1006">
            <v>44500</v>
          </cell>
          <cell r="D1006">
            <v>-18016</v>
          </cell>
          <cell r="E1006">
            <v>1</v>
          </cell>
        </row>
        <row r="1007">
          <cell r="A1007" t="str">
            <v>FESB4432</v>
          </cell>
          <cell r="B1007">
            <v>4800051094</v>
          </cell>
          <cell r="C1007">
            <v>44500</v>
          </cell>
          <cell r="D1007">
            <v>-109369</v>
          </cell>
          <cell r="E1007">
            <v>1</v>
          </cell>
        </row>
        <row r="1008">
          <cell r="A1008" t="str">
            <v>FESB4439</v>
          </cell>
          <cell r="B1008">
            <v>4800049840</v>
          </cell>
          <cell r="C1008">
            <v>44439</v>
          </cell>
          <cell r="D1008">
            <v>-216994</v>
          </cell>
          <cell r="E1008">
            <v>1</v>
          </cell>
        </row>
        <row r="1009">
          <cell r="A1009" t="str">
            <v>FESB444</v>
          </cell>
          <cell r="B1009">
            <v>2201362896</v>
          </cell>
          <cell r="C1009">
            <v>44984</v>
          </cell>
          <cell r="D1009">
            <v>-39639</v>
          </cell>
          <cell r="E1009">
            <v>1</v>
          </cell>
        </row>
        <row r="1010">
          <cell r="A1010" t="str">
            <v>FESB4440</v>
          </cell>
          <cell r="B1010">
            <v>2201273978</v>
          </cell>
          <cell r="C1010">
            <v>44774</v>
          </cell>
          <cell r="D1010">
            <v>-80832</v>
          </cell>
          <cell r="E1010">
            <v>1</v>
          </cell>
        </row>
        <row r="1011">
          <cell r="A1011" t="str">
            <v>FESB4449</v>
          </cell>
          <cell r="B1011">
            <v>2201273978</v>
          </cell>
          <cell r="C1011">
            <v>44774</v>
          </cell>
          <cell r="D1011">
            <v>-37416</v>
          </cell>
          <cell r="E1011">
            <v>3</v>
          </cell>
        </row>
        <row r="1012">
          <cell r="A1012" t="str">
            <v>FESB4449</v>
          </cell>
          <cell r="B1012">
            <v>4800052006</v>
          </cell>
          <cell r="C1012">
            <v>44547</v>
          </cell>
          <cell r="D1012">
            <v>-5643106</v>
          </cell>
          <cell r="E1012">
            <v>3</v>
          </cell>
        </row>
        <row r="1013">
          <cell r="A1013" t="str">
            <v>FESB4449</v>
          </cell>
          <cell r="B1013">
            <v>4800053040</v>
          </cell>
          <cell r="C1013">
            <v>44608</v>
          </cell>
          <cell r="D1013">
            <v>-4137231.58</v>
          </cell>
          <cell r="E1013">
            <v>3</v>
          </cell>
        </row>
        <row r="1014">
          <cell r="A1014" t="str">
            <v>FESB445</v>
          </cell>
          <cell r="B1014">
            <v>2201340815</v>
          </cell>
          <cell r="C1014">
            <v>44937</v>
          </cell>
          <cell r="D1014">
            <v>-96002</v>
          </cell>
          <cell r="E1014">
            <v>1</v>
          </cell>
        </row>
        <row r="1015">
          <cell r="A1015" t="str">
            <v>FESB4454</v>
          </cell>
          <cell r="B1015">
            <v>4800047572</v>
          </cell>
          <cell r="C1015">
            <v>44335</v>
          </cell>
          <cell r="D1015">
            <v>-1794677</v>
          </cell>
          <cell r="E1015">
            <v>1</v>
          </cell>
        </row>
        <row r="1016">
          <cell r="A1016" t="str">
            <v>FESB44563</v>
          </cell>
          <cell r="B1016">
            <v>2201418755</v>
          </cell>
          <cell r="C1016">
            <v>45135</v>
          </cell>
          <cell r="D1016">
            <v>-2361079</v>
          </cell>
          <cell r="E1016">
            <v>1</v>
          </cell>
        </row>
        <row r="1017">
          <cell r="A1017" t="str">
            <v>FESB446</v>
          </cell>
          <cell r="B1017">
            <v>2201362896</v>
          </cell>
          <cell r="C1017">
            <v>44984</v>
          </cell>
          <cell r="D1017">
            <v>-20661</v>
          </cell>
          <cell r="E1017">
            <v>1</v>
          </cell>
        </row>
        <row r="1018">
          <cell r="A1018" t="str">
            <v>FESB4460</v>
          </cell>
          <cell r="B1018">
            <v>4800051094</v>
          </cell>
          <cell r="C1018">
            <v>44500</v>
          </cell>
          <cell r="D1018">
            <v>-415727</v>
          </cell>
          <cell r="E1018">
            <v>1</v>
          </cell>
        </row>
        <row r="1019">
          <cell r="A1019" t="str">
            <v>FESB4461</v>
          </cell>
          <cell r="B1019">
            <v>4800047572</v>
          </cell>
          <cell r="C1019">
            <v>44335</v>
          </cell>
          <cell r="D1019">
            <v>-248516</v>
          </cell>
          <cell r="E1019">
            <v>1</v>
          </cell>
        </row>
        <row r="1020">
          <cell r="A1020" t="str">
            <v>FESB4462</v>
          </cell>
          <cell r="B1020">
            <v>2201362896</v>
          </cell>
          <cell r="C1020">
            <v>44984</v>
          </cell>
          <cell r="D1020">
            <v>-170134</v>
          </cell>
          <cell r="E1020">
            <v>1</v>
          </cell>
        </row>
        <row r="1021">
          <cell r="A1021" t="str">
            <v>FESB4469</v>
          </cell>
          <cell r="B1021">
            <v>2201230558</v>
          </cell>
          <cell r="C1021">
            <v>44705</v>
          </cell>
          <cell r="D1021">
            <v>-7647891</v>
          </cell>
          <cell r="E1021">
            <v>1</v>
          </cell>
        </row>
        <row r="1022">
          <cell r="A1022" t="str">
            <v>FESB4470</v>
          </cell>
          <cell r="B1022">
            <v>2201362896</v>
          </cell>
          <cell r="C1022">
            <v>44984</v>
          </cell>
          <cell r="D1022">
            <v>-74501</v>
          </cell>
          <cell r="E1022">
            <v>1</v>
          </cell>
        </row>
        <row r="1023">
          <cell r="A1023" t="str">
            <v>FESB4471</v>
          </cell>
          <cell r="B1023">
            <v>2201362896</v>
          </cell>
          <cell r="C1023">
            <v>44984</v>
          </cell>
          <cell r="D1023">
            <v>-76145</v>
          </cell>
          <cell r="E1023">
            <v>1</v>
          </cell>
        </row>
        <row r="1024">
          <cell r="A1024" t="str">
            <v>FESB44792</v>
          </cell>
          <cell r="B1024">
            <v>2201418755</v>
          </cell>
          <cell r="C1024">
            <v>45135</v>
          </cell>
          <cell r="D1024">
            <v>-1235205</v>
          </cell>
          <cell r="E1024">
            <v>1</v>
          </cell>
        </row>
        <row r="1025">
          <cell r="A1025" t="str">
            <v>FESB4483</v>
          </cell>
          <cell r="B1025">
            <v>2201362896</v>
          </cell>
          <cell r="C1025">
            <v>44984</v>
          </cell>
          <cell r="D1025">
            <v>-382169</v>
          </cell>
          <cell r="E1025">
            <v>1</v>
          </cell>
        </row>
        <row r="1026">
          <cell r="A1026" t="str">
            <v>FESB4484</v>
          </cell>
          <cell r="B1026">
            <v>2201362896</v>
          </cell>
          <cell r="C1026">
            <v>44984</v>
          </cell>
          <cell r="D1026">
            <v>-17118</v>
          </cell>
          <cell r="E1026">
            <v>1</v>
          </cell>
        </row>
        <row r="1027">
          <cell r="A1027" t="str">
            <v>FESB4486</v>
          </cell>
          <cell r="B1027">
            <v>2201362896</v>
          </cell>
          <cell r="C1027">
            <v>44984</v>
          </cell>
          <cell r="D1027">
            <v>-54576</v>
          </cell>
          <cell r="E1027">
            <v>1</v>
          </cell>
        </row>
        <row r="1028">
          <cell r="A1028" t="str">
            <v>FESB4498</v>
          </cell>
          <cell r="B1028">
            <v>2201362896</v>
          </cell>
          <cell r="C1028">
            <v>44984</v>
          </cell>
          <cell r="D1028">
            <v>-4016</v>
          </cell>
          <cell r="E1028">
            <v>1</v>
          </cell>
        </row>
        <row r="1029">
          <cell r="A1029" t="str">
            <v>FESB4501</v>
          </cell>
          <cell r="B1029">
            <v>4800051094</v>
          </cell>
          <cell r="C1029">
            <v>44500</v>
          </cell>
          <cell r="D1029">
            <v>-149806</v>
          </cell>
          <cell r="E1029">
            <v>1</v>
          </cell>
        </row>
        <row r="1030">
          <cell r="A1030" t="str">
            <v>FESB4504</v>
          </cell>
          <cell r="B1030">
            <v>4800051094</v>
          </cell>
          <cell r="C1030">
            <v>44500</v>
          </cell>
          <cell r="D1030">
            <v>-29692</v>
          </cell>
          <cell r="E1030">
            <v>1</v>
          </cell>
        </row>
        <row r="1031">
          <cell r="A1031" t="str">
            <v>FESB4507</v>
          </cell>
          <cell r="B1031">
            <v>2201362896</v>
          </cell>
          <cell r="C1031">
            <v>44984</v>
          </cell>
          <cell r="D1031">
            <v>-577386</v>
          </cell>
          <cell r="E1031">
            <v>1</v>
          </cell>
        </row>
        <row r="1032">
          <cell r="A1032" t="str">
            <v>FESB4511</v>
          </cell>
          <cell r="B1032">
            <v>4800051094</v>
          </cell>
          <cell r="C1032">
            <v>44500</v>
          </cell>
          <cell r="D1032">
            <v>-169631</v>
          </cell>
          <cell r="E1032">
            <v>1</v>
          </cell>
        </row>
        <row r="1033">
          <cell r="A1033" t="str">
            <v>FESB4520</v>
          </cell>
          <cell r="B1033">
            <v>2201215327</v>
          </cell>
          <cell r="C1033">
            <v>44677</v>
          </cell>
          <cell r="D1033">
            <v>-67710</v>
          </cell>
          <cell r="E1033">
            <v>1</v>
          </cell>
        </row>
        <row r="1034">
          <cell r="A1034" t="str">
            <v>FESB4522</v>
          </cell>
          <cell r="B1034">
            <v>2201215327</v>
          </cell>
          <cell r="C1034">
            <v>44677</v>
          </cell>
          <cell r="D1034">
            <v>-14516</v>
          </cell>
          <cell r="E1034">
            <v>1</v>
          </cell>
        </row>
        <row r="1035">
          <cell r="A1035" t="str">
            <v>FESB45346</v>
          </cell>
          <cell r="B1035">
            <v>2201418755</v>
          </cell>
          <cell r="C1035">
            <v>45135</v>
          </cell>
          <cell r="D1035">
            <v>-218827</v>
          </cell>
          <cell r="E1035">
            <v>1</v>
          </cell>
        </row>
        <row r="1036">
          <cell r="A1036" t="str">
            <v>FESB4537</v>
          </cell>
          <cell r="B1036">
            <v>2201362896</v>
          </cell>
          <cell r="C1036">
            <v>44984</v>
          </cell>
          <cell r="D1036">
            <v>-521158</v>
          </cell>
          <cell r="E1036">
            <v>1</v>
          </cell>
        </row>
        <row r="1037">
          <cell r="A1037" t="str">
            <v>FESB4538</v>
          </cell>
          <cell r="B1037">
            <v>2201362896</v>
          </cell>
          <cell r="C1037">
            <v>44984</v>
          </cell>
          <cell r="D1037">
            <v>-560624</v>
          </cell>
          <cell r="E1037">
            <v>2</v>
          </cell>
        </row>
        <row r="1038">
          <cell r="A1038" t="str">
            <v>FESB4538</v>
          </cell>
          <cell r="B1038">
            <v>2201418755</v>
          </cell>
          <cell r="C1038">
            <v>45135</v>
          </cell>
          <cell r="D1038">
            <v>-19485</v>
          </cell>
          <cell r="E1038">
            <v>2</v>
          </cell>
        </row>
        <row r="1039">
          <cell r="A1039" t="str">
            <v>FESB4539</v>
          </cell>
          <cell r="B1039">
            <v>2201362896</v>
          </cell>
          <cell r="C1039">
            <v>44984</v>
          </cell>
          <cell r="D1039">
            <v>-170134</v>
          </cell>
          <cell r="E1039">
            <v>1</v>
          </cell>
        </row>
        <row r="1040">
          <cell r="A1040" t="str">
            <v>FESB45405</v>
          </cell>
          <cell r="B1040">
            <v>4800060065</v>
          </cell>
          <cell r="C1040">
            <v>45077</v>
          </cell>
          <cell r="D1040">
            <v>-210819</v>
          </cell>
          <cell r="E1040">
            <v>1</v>
          </cell>
        </row>
        <row r="1041">
          <cell r="A1041" t="str">
            <v>FESB4541</v>
          </cell>
          <cell r="B1041">
            <v>2201362896</v>
          </cell>
          <cell r="C1041">
            <v>44984</v>
          </cell>
          <cell r="D1041">
            <v>-45000</v>
          </cell>
          <cell r="E1041">
            <v>1</v>
          </cell>
        </row>
        <row r="1042">
          <cell r="A1042" t="str">
            <v>FESB4543</v>
          </cell>
          <cell r="B1042">
            <v>2201362896</v>
          </cell>
          <cell r="C1042">
            <v>44984</v>
          </cell>
          <cell r="D1042">
            <v>-45000</v>
          </cell>
          <cell r="E1042">
            <v>1</v>
          </cell>
        </row>
        <row r="1043">
          <cell r="A1043" t="str">
            <v>FESB4544</v>
          </cell>
          <cell r="B1043">
            <v>2201362896</v>
          </cell>
          <cell r="C1043">
            <v>44984</v>
          </cell>
          <cell r="D1043">
            <v>-45000</v>
          </cell>
          <cell r="E1043">
            <v>1</v>
          </cell>
        </row>
        <row r="1044">
          <cell r="A1044" t="str">
            <v>FESB4546</v>
          </cell>
          <cell r="B1044">
            <v>2201362896</v>
          </cell>
          <cell r="C1044">
            <v>44984</v>
          </cell>
          <cell r="D1044">
            <v>-45000</v>
          </cell>
          <cell r="E1044">
            <v>1</v>
          </cell>
        </row>
        <row r="1045">
          <cell r="A1045" t="str">
            <v>FESB4548</v>
          </cell>
          <cell r="B1045">
            <v>4800053040</v>
          </cell>
          <cell r="C1045">
            <v>44608</v>
          </cell>
          <cell r="D1045">
            <v>-3689432</v>
          </cell>
          <cell r="E1045">
            <v>1</v>
          </cell>
        </row>
        <row r="1046">
          <cell r="A1046" t="str">
            <v>FESB4549</v>
          </cell>
          <cell r="B1046">
            <v>2201374825</v>
          </cell>
          <cell r="C1046">
            <v>45014</v>
          </cell>
          <cell r="D1046">
            <v>-374958</v>
          </cell>
          <cell r="E1046">
            <v>1</v>
          </cell>
        </row>
        <row r="1047">
          <cell r="A1047" t="str">
            <v>FESB4550</v>
          </cell>
          <cell r="B1047">
            <v>2201230558</v>
          </cell>
          <cell r="C1047">
            <v>44705</v>
          </cell>
          <cell r="D1047">
            <v>-2176792</v>
          </cell>
          <cell r="E1047">
            <v>1</v>
          </cell>
        </row>
        <row r="1048">
          <cell r="A1048" t="str">
            <v>FESB4551</v>
          </cell>
          <cell r="B1048">
            <v>4800053040</v>
          </cell>
          <cell r="C1048">
            <v>44608</v>
          </cell>
          <cell r="D1048">
            <v>-170134</v>
          </cell>
          <cell r="E1048">
            <v>1</v>
          </cell>
        </row>
        <row r="1049">
          <cell r="A1049" t="str">
            <v>FESB4553</v>
          </cell>
          <cell r="B1049">
            <v>4800047572</v>
          </cell>
          <cell r="C1049">
            <v>44335</v>
          </cell>
          <cell r="D1049">
            <v>-145000</v>
          </cell>
          <cell r="E1049">
            <v>1</v>
          </cell>
        </row>
        <row r="1050">
          <cell r="A1050" t="str">
            <v>FESB4555</v>
          </cell>
          <cell r="B1050">
            <v>4800053040</v>
          </cell>
          <cell r="C1050">
            <v>44608</v>
          </cell>
          <cell r="D1050">
            <v>-170134</v>
          </cell>
          <cell r="E1050">
            <v>1</v>
          </cell>
        </row>
        <row r="1051">
          <cell r="A1051" t="str">
            <v>FESB4557</v>
          </cell>
          <cell r="B1051">
            <v>4800053040</v>
          </cell>
          <cell r="C1051">
            <v>44608</v>
          </cell>
          <cell r="D1051">
            <v>-170134</v>
          </cell>
          <cell r="E1051">
            <v>1</v>
          </cell>
        </row>
        <row r="1052">
          <cell r="A1052" t="str">
            <v>FESB4562</v>
          </cell>
          <cell r="B1052">
            <v>4800053040</v>
          </cell>
          <cell r="C1052">
            <v>44608</v>
          </cell>
          <cell r="D1052">
            <v>-170134</v>
          </cell>
          <cell r="E1052">
            <v>1</v>
          </cell>
        </row>
        <row r="1053">
          <cell r="A1053" t="str">
            <v>FESB4563</v>
          </cell>
          <cell r="B1053">
            <v>4800053040</v>
          </cell>
          <cell r="C1053">
            <v>44608</v>
          </cell>
          <cell r="D1053">
            <v>-45000</v>
          </cell>
          <cell r="E1053">
            <v>1</v>
          </cell>
        </row>
        <row r="1054">
          <cell r="A1054" t="str">
            <v>FESB4569</v>
          </cell>
          <cell r="B1054">
            <v>4800053040</v>
          </cell>
          <cell r="C1054">
            <v>44608</v>
          </cell>
          <cell r="D1054">
            <v>-22032</v>
          </cell>
          <cell r="E1054">
            <v>1</v>
          </cell>
        </row>
        <row r="1055">
          <cell r="A1055" t="str">
            <v>FESB45880</v>
          </cell>
          <cell r="B1055">
            <v>4800062479</v>
          </cell>
          <cell r="C1055">
            <v>45321</v>
          </cell>
          <cell r="D1055">
            <v>-212654</v>
          </cell>
          <cell r="E1055">
            <v>1</v>
          </cell>
        </row>
        <row r="1056">
          <cell r="A1056" t="str">
            <v>FESB45881</v>
          </cell>
          <cell r="B1056">
            <v>4800062479</v>
          </cell>
          <cell r="C1056">
            <v>45321</v>
          </cell>
          <cell r="D1056">
            <v>-212654</v>
          </cell>
          <cell r="E1056">
            <v>1</v>
          </cell>
        </row>
        <row r="1057">
          <cell r="A1057" t="str">
            <v>FESB4592</v>
          </cell>
          <cell r="B1057">
            <v>2201362896</v>
          </cell>
          <cell r="C1057">
            <v>44984</v>
          </cell>
          <cell r="D1057">
            <v>-109975</v>
          </cell>
          <cell r="E1057">
            <v>1</v>
          </cell>
        </row>
        <row r="1058">
          <cell r="A1058" t="str">
            <v>FESB4593</v>
          </cell>
          <cell r="B1058">
            <v>4800049840</v>
          </cell>
          <cell r="C1058">
            <v>44439</v>
          </cell>
          <cell r="D1058">
            <v>-80832</v>
          </cell>
          <cell r="E1058">
            <v>1</v>
          </cell>
        </row>
        <row r="1059">
          <cell r="A1059" t="str">
            <v>FESB4594</v>
          </cell>
          <cell r="B1059">
            <v>2201362896</v>
          </cell>
          <cell r="C1059">
            <v>44984</v>
          </cell>
          <cell r="D1059">
            <v>-22533</v>
          </cell>
          <cell r="E1059">
            <v>1</v>
          </cell>
        </row>
        <row r="1060">
          <cell r="A1060" t="str">
            <v>FESB4595</v>
          </cell>
          <cell r="B1060">
            <v>4800047572</v>
          </cell>
          <cell r="C1060">
            <v>44335</v>
          </cell>
          <cell r="D1060">
            <v>-328486</v>
          </cell>
          <cell r="E1060">
            <v>1</v>
          </cell>
        </row>
        <row r="1061">
          <cell r="A1061" t="str">
            <v>FESB4596</v>
          </cell>
          <cell r="B1061">
            <v>2201273978</v>
          </cell>
          <cell r="C1061">
            <v>44774</v>
          </cell>
          <cell r="D1061">
            <v>-47703</v>
          </cell>
          <cell r="E1061">
            <v>1</v>
          </cell>
        </row>
        <row r="1062">
          <cell r="A1062" t="str">
            <v>FESB4599</v>
          </cell>
          <cell r="B1062">
            <v>4800053040</v>
          </cell>
          <cell r="C1062">
            <v>44608</v>
          </cell>
          <cell r="D1062">
            <v>-79227</v>
          </cell>
          <cell r="E1062">
            <v>1</v>
          </cell>
        </row>
        <row r="1063">
          <cell r="A1063" t="str">
            <v>FESB4605</v>
          </cell>
          <cell r="B1063">
            <v>4800053040</v>
          </cell>
          <cell r="C1063">
            <v>44608</v>
          </cell>
          <cell r="D1063">
            <v>-137746</v>
          </cell>
          <cell r="E1063">
            <v>1</v>
          </cell>
        </row>
        <row r="1064">
          <cell r="A1064" t="str">
            <v>FESB4609</v>
          </cell>
          <cell r="B1064">
            <v>2201362896</v>
          </cell>
          <cell r="C1064">
            <v>44984</v>
          </cell>
          <cell r="D1064">
            <v>-42347</v>
          </cell>
          <cell r="E1064">
            <v>1</v>
          </cell>
        </row>
        <row r="1065">
          <cell r="A1065" t="str">
            <v>FESB4610</v>
          </cell>
          <cell r="B1065">
            <v>4800053040</v>
          </cell>
          <cell r="C1065">
            <v>44608</v>
          </cell>
          <cell r="D1065">
            <v>-109948</v>
          </cell>
          <cell r="E1065">
            <v>1</v>
          </cell>
        </row>
        <row r="1066">
          <cell r="A1066" t="str">
            <v>FESB4631</v>
          </cell>
          <cell r="B1066">
            <v>2201362896</v>
          </cell>
          <cell r="C1066">
            <v>44984</v>
          </cell>
          <cell r="D1066">
            <v>-45632</v>
          </cell>
          <cell r="E1066">
            <v>1</v>
          </cell>
        </row>
        <row r="1067">
          <cell r="A1067" t="str">
            <v>FESB4637</v>
          </cell>
          <cell r="B1067">
            <v>2201362896</v>
          </cell>
          <cell r="C1067">
            <v>44984</v>
          </cell>
          <cell r="D1067">
            <v>-192533</v>
          </cell>
          <cell r="E1067">
            <v>1</v>
          </cell>
        </row>
        <row r="1068">
          <cell r="A1068" t="str">
            <v>FESB4644</v>
          </cell>
          <cell r="B1068">
            <v>4800053040</v>
          </cell>
          <cell r="C1068">
            <v>44608</v>
          </cell>
          <cell r="D1068">
            <v>-2109220</v>
          </cell>
          <cell r="E1068">
            <v>1</v>
          </cell>
        </row>
        <row r="1069">
          <cell r="A1069" t="str">
            <v>FESB4646</v>
          </cell>
          <cell r="B1069">
            <v>4800053040</v>
          </cell>
          <cell r="C1069">
            <v>44608</v>
          </cell>
          <cell r="D1069">
            <v>-331407</v>
          </cell>
          <cell r="E1069">
            <v>1</v>
          </cell>
        </row>
        <row r="1070">
          <cell r="A1070" t="str">
            <v>FESB4658</v>
          </cell>
          <cell r="B1070">
            <v>4800053040</v>
          </cell>
          <cell r="C1070">
            <v>44608</v>
          </cell>
          <cell r="D1070">
            <v>-125918</v>
          </cell>
          <cell r="E1070">
            <v>1</v>
          </cell>
        </row>
        <row r="1071">
          <cell r="A1071" t="str">
            <v>FESB4667</v>
          </cell>
          <cell r="B1071">
            <v>4800053040</v>
          </cell>
          <cell r="C1071">
            <v>44608</v>
          </cell>
          <cell r="D1071">
            <v>-426314</v>
          </cell>
          <cell r="E1071">
            <v>1</v>
          </cell>
        </row>
        <row r="1072">
          <cell r="A1072" t="str">
            <v>FESB4668</v>
          </cell>
          <cell r="B1072">
            <v>4800048125</v>
          </cell>
          <cell r="C1072">
            <v>44358</v>
          </cell>
          <cell r="D1072">
            <v>-50802</v>
          </cell>
          <cell r="E1072">
            <v>1</v>
          </cell>
        </row>
        <row r="1073">
          <cell r="A1073" t="str">
            <v>FESB4669</v>
          </cell>
          <cell r="B1073">
            <v>4800049840</v>
          </cell>
          <cell r="C1073">
            <v>44439</v>
          </cell>
          <cell r="D1073">
            <v>-216994</v>
          </cell>
          <cell r="E1073">
            <v>1</v>
          </cell>
        </row>
        <row r="1074">
          <cell r="A1074" t="str">
            <v>FESB4673</v>
          </cell>
          <cell r="B1074">
            <v>4800053040</v>
          </cell>
          <cell r="C1074">
            <v>44608</v>
          </cell>
          <cell r="D1074">
            <v>-14516</v>
          </cell>
          <cell r="E1074">
            <v>1</v>
          </cell>
        </row>
        <row r="1075">
          <cell r="A1075" t="str">
            <v>FESB4674</v>
          </cell>
          <cell r="B1075">
            <v>4800053040</v>
          </cell>
          <cell r="C1075">
            <v>44608</v>
          </cell>
          <cell r="D1075">
            <v>-14516</v>
          </cell>
          <cell r="E1075">
            <v>1</v>
          </cell>
        </row>
        <row r="1076">
          <cell r="A1076" t="str">
            <v>FESB4675</v>
          </cell>
          <cell r="B1076">
            <v>2201215327</v>
          </cell>
          <cell r="C1076">
            <v>44677</v>
          </cell>
          <cell r="D1076">
            <v>-272775.21999999997</v>
          </cell>
          <cell r="E1076">
            <v>2</v>
          </cell>
        </row>
        <row r="1077">
          <cell r="A1077" t="str">
            <v>FESB4675</v>
          </cell>
          <cell r="B1077">
            <v>4800053040</v>
          </cell>
          <cell r="C1077">
            <v>44608</v>
          </cell>
          <cell r="D1077">
            <v>-509358</v>
          </cell>
          <cell r="E1077">
            <v>2</v>
          </cell>
        </row>
        <row r="1078">
          <cell r="A1078" t="str">
            <v>FESB4682</v>
          </cell>
          <cell r="B1078">
            <v>4800053040</v>
          </cell>
          <cell r="C1078">
            <v>44608</v>
          </cell>
          <cell r="D1078">
            <v>-30245</v>
          </cell>
          <cell r="E1078">
            <v>1</v>
          </cell>
        </row>
        <row r="1079">
          <cell r="A1079" t="str">
            <v>FESB4683</v>
          </cell>
          <cell r="B1079">
            <v>2201215327</v>
          </cell>
          <cell r="C1079">
            <v>44677</v>
          </cell>
          <cell r="D1079">
            <v>-19343</v>
          </cell>
          <cell r="E1079">
            <v>1</v>
          </cell>
        </row>
        <row r="1080">
          <cell r="A1080" t="str">
            <v>FESB4684</v>
          </cell>
          <cell r="B1080">
            <v>2201215327</v>
          </cell>
          <cell r="C1080">
            <v>44677</v>
          </cell>
          <cell r="D1080">
            <v>-34145</v>
          </cell>
          <cell r="E1080">
            <v>1</v>
          </cell>
        </row>
        <row r="1081">
          <cell r="A1081" t="str">
            <v>FESB4686</v>
          </cell>
          <cell r="B1081">
            <v>4800053040</v>
          </cell>
          <cell r="C1081">
            <v>44608</v>
          </cell>
          <cell r="D1081">
            <v>-11103</v>
          </cell>
          <cell r="E1081">
            <v>1</v>
          </cell>
        </row>
        <row r="1082">
          <cell r="A1082" t="str">
            <v>FESB4688</v>
          </cell>
          <cell r="B1082">
            <v>2201215327</v>
          </cell>
          <cell r="C1082">
            <v>44677</v>
          </cell>
          <cell r="D1082">
            <v>-14516</v>
          </cell>
          <cell r="E1082">
            <v>1</v>
          </cell>
        </row>
        <row r="1083">
          <cell r="A1083" t="str">
            <v>FESB469</v>
          </cell>
          <cell r="B1083">
            <v>2201024627</v>
          </cell>
          <cell r="C1083">
            <v>44279</v>
          </cell>
          <cell r="D1083">
            <v>-238523</v>
          </cell>
          <cell r="E1083">
            <v>1</v>
          </cell>
        </row>
        <row r="1084">
          <cell r="A1084" t="str">
            <v>FESB4690</v>
          </cell>
          <cell r="B1084">
            <v>4800048125</v>
          </cell>
          <cell r="C1084">
            <v>44358</v>
          </cell>
          <cell r="D1084">
            <v>-54342</v>
          </cell>
          <cell r="E1084">
            <v>1</v>
          </cell>
        </row>
        <row r="1085">
          <cell r="A1085" t="str">
            <v>FESB4712</v>
          </cell>
          <cell r="B1085">
            <v>4800053040</v>
          </cell>
          <cell r="C1085">
            <v>44608</v>
          </cell>
          <cell r="D1085">
            <v>-45000</v>
          </cell>
          <cell r="E1085">
            <v>1</v>
          </cell>
        </row>
        <row r="1086">
          <cell r="A1086" t="str">
            <v>FESB4715</v>
          </cell>
          <cell r="B1086">
            <v>4800053040</v>
          </cell>
          <cell r="C1086">
            <v>44608</v>
          </cell>
          <cell r="D1086">
            <v>-170134</v>
          </cell>
          <cell r="E1086">
            <v>1</v>
          </cell>
        </row>
        <row r="1087">
          <cell r="A1087" t="str">
            <v>FESB4716</v>
          </cell>
          <cell r="B1087">
            <v>4800053040</v>
          </cell>
          <cell r="C1087">
            <v>44608</v>
          </cell>
          <cell r="D1087">
            <v>-45000</v>
          </cell>
          <cell r="E1087">
            <v>1</v>
          </cell>
        </row>
        <row r="1088">
          <cell r="A1088" t="str">
            <v>FESB4718</v>
          </cell>
          <cell r="B1088">
            <v>4800053040</v>
          </cell>
          <cell r="C1088">
            <v>44608</v>
          </cell>
          <cell r="D1088">
            <v>-170134</v>
          </cell>
          <cell r="E1088">
            <v>1</v>
          </cell>
        </row>
        <row r="1089">
          <cell r="A1089" t="str">
            <v>FESB472</v>
          </cell>
          <cell r="B1089">
            <v>2201374820</v>
          </cell>
          <cell r="C1089">
            <v>45014</v>
          </cell>
          <cell r="D1089">
            <v>-420555</v>
          </cell>
          <cell r="E1089">
            <v>1</v>
          </cell>
        </row>
        <row r="1090">
          <cell r="A1090" t="str">
            <v>FESB4720</v>
          </cell>
          <cell r="B1090">
            <v>4800053040</v>
          </cell>
          <cell r="C1090">
            <v>44608</v>
          </cell>
          <cell r="D1090">
            <v>-45000</v>
          </cell>
          <cell r="E1090">
            <v>1</v>
          </cell>
        </row>
        <row r="1091">
          <cell r="A1091" t="str">
            <v>FESB4721</v>
          </cell>
          <cell r="B1091">
            <v>4800053040</v>
          </cell>
          <cell r="C1091">
            <v>44608</v>
          </cell>
          <cell r="D1091">
            <v>-170134</v>
          </cell>
          <cell r="E1091">
            <v>1</v>
          </cell>
        </row>
        <row r="1092">
          <cell r="A1092" t="str">
            <v>FESB4722</v>
          </cell>
          <cell r="B1092">
            <v>2201215327</v>
          </cell>
          <cell r="C1092">
            <v>44677</v>
          </cell>
          <cell r="D1092">
            <v>-170134</v>
          </cell>
          <cell r="E1092">
            <v>1</v>
          </cell>
        </row>
        <row r="1093">
          <cell r="A1093" t="str">
            <v>FESB4728</v>
          </cell>
          <cell r="B1093">
            <v>4800053040</v>
          </cell>
          <cell r="C1093">
            <v>44608</v>
          </cell>
          <cell r="D1093">
            <v>-14516</v>
          </cell>
          <cell r="E1093">
            <v>1</v>
          </cell>
        </row>
        <row r="1094">
          <cell r="A1094" t="str">
            <v>FESB4735</v>
          </cell>
          <cell r="B1094">
            <v>2201273978</v>
          </cell>
          <cell r="C1094">
            <v>44774</v>
          </cell>
          <cell r="D1094">
            <v>-34937</v>
          </cell>
          <cell r="E1094">
            <v>1</v>
          </cell>
        </row>
        <row r="1095">
          <cell r="A1095" t="str">
            <v>FESB4736</v>
          </cell>
          <cell r="B1095">
            <v>4800053040</v>
          </cell>
          <cell r="C1095">
            <v>44608</v>
          </cell>
          <cell r="D1095">
            <v>-80170</v>
          </cell>
          <cell r="E1095">
            <v>1</v>
          </cell>
        </row>
        <row r="1096">
          <cell r="A1096" t="str">
            <v>FESB4737</v>
          </cell>
          <cell r="B1096">
            <v>4800053040</v>
          </cell>
          <cell r="C1096">
            <v>44608</v>
          </cell>
          <cell r="D1096">
            <v>-107645</v>
          </cell>
          <cell r="E1096">
            <v>1</v>
          </cell>
        </row>
        <row r="1097">
          <cell r="A1097" t="str">
            <v>FESB4742</v>
          </cell>
          <cell r="B1097">
            <v>4800048125</v>
          </cell>
          <cell r="C1097">
            <v>44358</v>
          </cell>
          <cell r="D1097">
            <v>-31561</v>
          </cell>
          <cell r="E1097">
            <v>1</v>
          </cell>
        </row>
        <row r="1098">
          <cell r="A1098" t="str">
            <v>FESB4745</v>
          </cell>
          <cell r="B1098">
            <v>4800053040</v>
          </cell>
          <cell r="C1098">
            <v>44608</v>
          </cell>
          <cell r="D1098">
            <v>-192949</v>
          </cell>
          <cell r="E1098">
            <v>1</v>
          </cell>
        </row>
        <row r="1099">
          <cell r="A1099" t="str">
            <v>FESB47588</v>
          </cell>
          <cell r="B1099">
            <v>2201418755</v>
          </cell>
          <cell r="C1099">
            <v>45135</v>
          </cell>
          <cell r="D1099">
            <v>-76246</v>
          </cell>
          <cell r="E1099">
            <v>1</v>
          </cell>
        </row>
        <row r="1100">
          <cell r="A1100" t="str">
            <v>FESB47599</v>
          </cell>
          <cell r="B1100">
            <v>2201418755</v>
          </cell>
          <cell r="C1100">
            <v>45135</v>
          </cell>
          <cell r="D1100">
            <v>-207515</v>
          </cell>
          <cell r="E1100">
            <v>1</v>
          </cell>
        </row>
        <row r="1101">
          <cell r="A1101" t="str">
            <v>FESB4760</v>
          </cell>
          <cell r="B1101">
            <v>4800053040</v>
          </cell>
          <cell r="C1101">
            <v>44608</v>
          </cell>
          <cell r="D1101">
            <v>-28194</v>
          </cell>
          <cell r="E1101">
            <v>1</v>
          </cell>
        </row>
        <row r="1102">
          <cell r="A1102" t="str">
            <v>FESB47684</v>
          </cell>
          <cell r="B1102">
            <v>2201418755</v>
          </cell>
          <cell r="C1102">
            <v>45135</v>
          </cell>
          <cell r="D1102">
            <v>-247109</v>
          </cell>
          <cell r="E1102">
            <v>1</v>
          </cell>
        </row>
        <row r="1103">
          <cell r="A1103" t="str">
            <v>FESB4777</v>
          </cell>
          <cell r="B1103">
            <v>4800048125</v>
          </cell>
          <cell r="C1103">
            <v>44358</v>
          </cell>
          <cell r="D1103">
            <v>-833671</v>
          </cell>
          <cell r="E1103">
            <v>1</v>
          </cell>
        </row>
        <row r="1104">
          <cell r="A1104" t="str">
            <v>FESB4779</v>
          </cell>
          <cell r="B1104">
            <v>4800053040</v>
          </cell>
          <cell r="C1104">
            <v>44608</v>
          </cell>
          <cell r="D1104">
            <v>-70568</v>
          </cell>
          <cell r="E1104">
            <v>1</v>
          </cell>
        </row>
        <row r="1105">
          <cell r="A1105" t="str">
            <v>FESB4816</v>
          </cell>
          <cell r="B1105">
            <v>2201215327</v>
          </cell>
          <cell r="C1105">
            <v>44677</v>
          </cell>
          <cell r="D1105">
            <v>-23947</v>
          </cell>
          <cell r="E1105">
            <v>1</v>
          </cell>
        </row>
        <row r="1106">
          <cell r="A1106" t="str">
            <v>FESB4817</v>
          </cell>
          <cell r="B1106">
            <v>4800053040</v>
          </cell>
          <cell r="C1106">
            <v>44608</v>
          </cell>
          <cell r="D1106">
            <v>-102768</v>
          </cell>
          <cell r="E1106">
            <v>1</v>
          </cell>
        </row>
        <row r="1107">
          <cell r="A1107" t="str">
            <v>FESB4818</v>
          </cell>
          <cell r="B1107">
            <v>4800053040</v>
          </cell>
          <cell r="C1107">
            <v>44608</v>
          </cell>
          <cell r="D1107">
            <v>-17561</v>
          </cell>
          <cell r="E1107">
            <v>1</v>
          </cell>
        </row>
        <row r="1108">
          <cell r="A1108" t="str">
            <v>FESB4821</v>
          </cell>
          <cell r="B1108">
            <v>4800053040</v>
          </cell>
          <cell r="C1108">
            <v>44608</v>
          </cell>
          <cell r="D1108">
            <v>-24694</v>
          </cell>
          <cell r="E1108">
            <v>1</v>
          </cell>
        </row>
        <row r="1109">
          <cell r="A1109" t="str">
            <v>FESB4822</v>
          </cell>
          <cell r="B1109">
            <v>4800053040</v>
          </cell>
          <cell r="C1109">
            <v>44608</v>
          </cell>
          <cell r="D1109">
            <v>-592330</v>
          </cell>
          <cell r="E1109">
            <v>1</v>
          </cell>
        </row>
        <row r="1110">
          <cell r="A1110" t="str">
            <v>FESB4834</v>
          </cell>
          <cell r="B1110">
            <v>4800053040</v>
          </cell>
          <cell r="C1110">
            <v>44608</v>
          </cell>
          <cell r="D1110">
            <v>-14516</v>
          </cell>
          <cell r="E1110">
            <v>1</v>
          </cell>
        </row>
        <row r="1111">
          <cell r="A1111" t="str">
            <v>FESB4837</v>
          </cell>
          <cell r="B1111">
            <v>2201215327</v>
          </cell>
          <cell r="C1111">
            <v>44677</v>
          </cell>
          <cell r="D1111">
            <v>-162545</v>
          </cell>
          <cell r="E1111">
            <v>1</v>
          </cell>
        </row>
        <row r="1112">
          <cell r="A1112" t="str">
            <v>FESB4841</v>
          </cell>
          <cell r="B1112">
            <v>4800053040</v>
          </cell>
          <cell r="C1112">
            <v>44608</v>
          </cell>
          <cell r="D1112">
            <v>-62103</v>
          </cell>
          <cell r="E1112">
            <v>1</v>
          </cell>
        </row>
        <row r="1113">
          <cell r="A1113" t="str">
            <v>FESB4844</v>
          </cell>
          <cell r="B1113">
            <v>4800053040</v>
          </cell>
          <cell r="C1113">
            <v>44608</v>
          </cell>
          <cell r="D1113">
            <v>-31292</v>
          </cell>
          <cell r="E1113">
            <v>1</v>
          </cell>
        </row>
        <row r="1114">
          <cell r="A1114" t="str">
            <v>FESB4846</v>
          </cell>
          <cell r="B1114">
            <v>4800053040</v>
          </cell>
          <cell r="C1114">
            <v>44608</v>
          </cell>
          <cell r="D1114">
            <v>-52733</v>
          </cell>
          <cell r="E1114">
            <v>1</v>
          </cell>
        </row>
        <row r="1115">
          <cell r="A1115" t="str">
            <v>FESB4847</v>
          </cell>
          <cell r="B1115">
            <v>4800053040</v>
          </cell>
          <cell r="C1115">
            <v>44608</v>
          </cell>
          <cell r="D1115">
            <v>-314958</v>
          </cell>
          <cell r="E1115">
            <v>1</v>
          </cell>
        </row>
        <row r="1116">
          <cell r="A1116" t="str">
            <v>FESB4852</v>
          </cell>
          <cell r="B1116">
            <v>4800053040</v>
          </cell>
          <cell r="C1116">
            <v>44608</v>
          </cell>
          <cell r="D1116">
            <v>-24694</v>
          </cell>
          <cell r="E1116">
            <v>1</v>
          </cell>
        </row>
        <row r="1117">
          <cell r="A1117" t="str">
            <v>FESB4864</v>
          </cell>
          <cell r="B1117">
            <v>4800048125</v>
          </cell>
          <cell r="C1117">
            <v>44358</v>
          </cell>
          <cell r="D1117">
            <v>-31561</v>
          </cell>
          <cell r="E1117">
            <v>1</v>
          </cell>
        </row>
        <row r="1118">
          <cell r="A1118" t="str">
            <v>FESB4866</v>
          </cell>
          <cell r="B1118">
            <v>2201215327</v>
          </cell>
          <cell r="C1118">
            <v>44677</v>
          </cell>
          <cell r="D1118">
            <v>-689605</v>
          </cell>
          <cell r="E1118">
            <v>1</v>
          </cell>
        </row>
        <row r="1119">
          <cell r="A1119" t="str">
            <v>FESB4873</v>
          </cell>
          <cell r="B1119">
            <v>2201215327</v>
          </cell>
          <cell r="C1119">
            <v>44677</v>
          </cell>
          <cell r="D1119">
            <v>-110199</v>
          </cell>
          <cell r="E1119">
            <v>1</v>
          </cell>
        </row>
        <row r="1120">
          <cell r="A1120" t="str">
            <v>FESB4874</v>
          </cell>
          <cell r="B1120">
            <v>4800053040</v>
          </cell>
          <cell r="C1120">
            <v>44608</v>
          </cell>
          <cell r="D1120">
            <v>-94136</v>
          </cell>
          <cell r="E1120">
            <v>1</v>
          </cell>
        </row>
        <row r="1121">
          <cell r="A1121" t="str">
            <v>FESB4879</v>
          </cell>
          <cell r="B1121">
            <v>2201215327</v>
          </cell>
          <cell r="C1121">
            <v>44677</v>
          </cell>
          <cell r="D1121">
            <v>-55381</v>
          </cell>
          <cell r="E1121">
            <v>1</v>
          </cell>
        </row>
        <row r="1122">
          <cell r="A1122" t="str">
            <v>FESB49</v>
          </cell>
          <cell r="B1122">
            <v>2201274784</v>
          </cell>
          <cell r="C1122">
            <v>44784</v>
          </cell>
          <cell r="D1122">
            <v>-45000</v>
          </cell>
          <cell r="E1122">
            <v>1</v>
          </cell>
        </row>
        <row r="1123">
          <cell r="A1123" t="str">
            <v>FESB4902</v>
          </cell>
          <cell r="B1123">
            <v>4800053040</v>
          </cell>
          <cell r="C1123">
            <v>44608</v>
          </cell>
          <cell r="D1123">
            <v>-28194</v>
          </cell>
          <cell r="E1123">
            <v>1</v>
          </cell>
        </row>
        <row r="1124">
          <cell r="A1124" t="str">
            <v>FESB4903</v>
          </cell>
          <cell r="B1124">
            <v>4800048125</v>
          </cell>
          <cell r="C1124">
            <v>44358</v>
          </cell>
          <cell r="D1124">
            <v>-132091</v>
          </cell>
          <cell r="E1124">
            <v>1</v>
          </cell>
        </row>
        <row r="1125">
          <cell r="A1125" t="str">
            <v>FESB4911</v>
          </cell>
          <cell r="B1125">
            <v>4800049840</v>
          </cell>
          <cell r="C1125">
            <v>44439</v>
          </cell>
          <cell r="D1125">
            <v>-80832</v>
          </cell>
          <cell r="E1125">
            <v>1</v>
          </cell>
        </row>
        <row r="1126">
          <cell r="A1126" t="str">
            <v>FESB4912</v>
          </cell>
          <cell r="B1126">
            <v>4800048125</v>
          </cell>
          <cell r="C1126">
            <v>44358</v>
          </cell>
          <cell r="D1126">
            <v>-378305</v>
          </cell>
          <cell r="E1126">
            <v>1</v>
          </cell>
        </row>
        <row r="1127">
          <cell r="A1127" t="str">
            <v>FESB4915</v>
          </cell>
          <cell r="B1127">
            <v>4800053040</v>
          </cell>
          <cell r="C1127">
            <v>44608</v>
          </cell>
          <cell r="D1127">
            <v>-14516</v>
          </cell>
          <cell r="E1127">
            <v>1</v>
          </cell>
        </row>
        <row r="1128">
          <cell r="A1128" t="str">
            <v>FESB4916</v>
          </cell>
          <cell r="B1128">
            <v>4800053040</v>
          </cell>
          <cell r="C1128">
            <v>44608</v>
          </cell>
          <cell r="D1128">
            <v>-24694</v>
          </cell>
          <cell r="E1128">
            <v>1</v>
          </cell>
        </row>
        <row r="1129">
          <cell r="A1129" t="str">
            <v>FESB4917</v>
          </cell>
          <cell r="B1129">
            <v>4800053040</v>
          </cell>
          <cell r="C1129">
            <v>44608</v>
          </cell>
          <cell r="D1129">
            <v>-110009</v>
          </cell>
          <cell r="E1129">
            <v>1</v>
          </cell>
        </row>
        <row r="1130">
          <cell r="A1130" t="str">
            <v>FESB4918</v>
          </cell>
          <cell r="B1130">
            <v>4800053040</v>
          </cell>
          <cell r="C1130">
            <v>44608</v>
          </cell>
          <cell r="D1130">
            <v>-50019</v>
          </cell>
          <cell r="E1130">
            <v>1</v>
          </cell>
        </row>
        <row r="1131">
          <cell r="A1131" t="str">
            <v>FESB4931</v>
          </cell>
          <cell r="B1131">
            <v>4800053040</v>
          </cell>
          <cell r="C1131">
            <v>44608</v>
          </cell>
          <cell r="D1131">
            <v>-42421</v>
          </cell>
          <cell r="E1131">
            <v>1</v>
          </cell>
        </row>
        <row r="1132">
          <cell r="A1132" t="str">
            <v>FESB4932</v>
          </cell>
          <cell r="B1132">
            <v>2201215327</v>
          </cell>
          <cell r="C1132">
            <v>44677</v>
          </cell>
          <cell r="D1132">
            <v>-224460</v>
          </cell>
          <cell r="E1132">
            <v>1</v>
          </cell>
        </row>
        <row r="1133">
          <cell r="A1133" t="str">
            <v>FESB4934</v>
          </cell>
          <cell r="B1133">
            <v>4800048125</v>
          </cell>
          <cell r="C1133">
            <v>44358</v>
          </cell>
          <cell r="D1133">
            <v>-18016</v>
          </cell>
          <cell r="E1133">
            <v>1</v>
          </cell>
        </row>
        <row r="1134">
          <cell r="A1134" t="str">
            <v>FESB4936</v>
          </cell>
          <cell r="B1134">
            <v>2201215327</v>
          </cell>
          <cell r="C1134">
            <v>44677</v>
          </cell>
          <cell r="D1134">
            <v>-123092</v>
          </cell>
          <cell r="E1134">
            <v>1</v>
          </cell>
        </row>
        <row r="1135">
          <cell r="A1135" t="str">
            <v>FESB4943</v>
          </cell>
          <cell r="B1135">
            <v>2201215327</v>
          </cell>
          <cell r="C1135">
            <v>44677</v>
          </cell>
          <cell r="D1135">
            <v>-42601</v>
          </cell>
          <cell r="E1135">
            <v>1</v>
          </cell>
        </row>
        <row r="1136">
          <cell r="A1136" t="str">
            <v>FESB4944</v>
          </cell>
          <cell r="B1136">
            <v>4800048125</v>
          </cell>
          <cell r="C1136">
            <v>44358</v>
          </cell>
          <cell r="D1136">
            <v>-132657</v>
          </cell>
          <cell r="E1136">
            <v>1</v>
          </cell>
        </row>
        <row r="1137">
          <cell r="A1137" t="str">
            <v>FESB4946</v>
          </cell>
          <cell r="B1137">
            <v>2201215327</v>
          </cell>
          <cell r="C1137">
            <v>44677</v>
          </cell>
          <cell r="D1137">
            <v>-112827</v>
          </cell>
          <cell r="E1137">
            <v>1</v>
          </cell>
        </row>
        <row r="1138">
          <cell r="A1138" t="str">
            <v>FESB4947</v>
          </cell>
          <cell r="B1138">
            <v>2201215327</v>
          </cell>
          <cell r="C1138">
            <v>44677</v>
          </cell>
          <cell r="D1138">
            <v>-43818</v>
          </cell>
          <cell r="E1138">
            <v>1</v>
          </cell>
        </row>
        <row r="1139">
          <cell r="A1139" t="str">
            <v>FESB4948</v>
          </cell>
          <cell r="B1139">
            <v>4800053040</v>
          </cell>
          <cell r="C1139">
            <v>44608</v>
          </cell>
          <cell r="D1139">
            <v>-20069</v>
          </cell>
          <cell r="E1139">
            <v>1</v>
          </cell>
        </row>
        <row r="1140">
          <cell r="A1140" t="str">
            <v>FESB4949</v>
          </cell>
          <cell r="B1140">
            <v>2201215327</v>
          </cell>
          <cell r="C1140">
            <v>44677</v>
          </cell>
          <cell r="D1140">
            <v>-181607</v>
          </cell>
          <cell r="E1140">
            <v>1</v>
          </cell>
        </row>
        <row r="1141">
          <cell r="A1141" t="str">
            <v>FESB4952</v>
          </cell>
          <cell r="B1141">
            <v>4800053040</v>
          </cell>
          <cell r="C1141">
            <v>44608</v>
          </cell>
          <cell r="D1141">
            <v>-132533</v>
          </cell>
          <cell r="E1141">
            <v>1</v>
          </cell>
        </row>
        <row r="1142">
          <cell r="A1142" t="str">
            <v>FESB4953</v>
          </cell>
          <cell r="B1142">
            <v>4800053040</v>
          </cell>
          <cell r="C1142">
            <v>44608</v>
          </cell>
          <cell r="D1142">
            <v>-30004</v>
          </cell>
          <cell r="E1142">
            <v>1</v>
          </cell>
        </row>
        <row r="1143">
          <cell r="A1143" t="str">
            <v>FESB4954</v>
          </cell>
          <cell r="B1143">
            <v>4800053040</v>
          </cell>
          <cell r="C1143">
            <v>44608</v>
          </cell>
          <cell r="D1143">
            <v>-36742</v>
          </cell>
          <cell r="E1143">
            <v>1</v>
          </cell>
        </row>
        <row r="1144">
          <cell r="A1144" t="str">
            <v>FESB4957</v>
          </cell>
          <cell r="B1144">
            <v>2201215327</v>
          </cell>
          <cell r="C1144">
            <v>44677</v>
          </cell>
          <cell r="D1144">
            <v>-28194</v>
          </cell>
          <cell r="E1144">
            <v>1</v>
          </cell>
        </row>
        <row r="1145">
          <cell r="A1145" t="str">
            <v>FESB4959</v>
          </cell>
          <cell r="B1145">
            <v>4800053040</v>
          </cell>
          <cell r="C1145">
            <v>44608</v>
          </cell>
          <cell r="D1145">
            <v>-45000</v>
          </cell>
          <cell r="E1145">
            <v>1</v>
          </cell>
        </row>
        <row r="1146">
          <cell r="A1146" t="str">
            <v>FESB4962</v>
          </cell>
          <cell r="B1146">
            <v>4800052915</v>
          </cell>
          <cell r="C1146">
            <v>44592</v>
          </cell>
          <cell r="D1146">
            <v>-80832</v>
          </cell>
          <cell r="E1146">
            <v>1</v>
          </cell>
        </row>
        <row r="1147">
          <cell r="A1147" t="str">
            <v>FESB4964</v>
          </cell>
          <cell r="B1147">
            <v>4800048125</v>
          </cell>
          <cell r="C1147">
            <v>44358</v>
          </cell>
          <cell r="D1147">
            <v>-1835786</v>
          </cell>
          <cell r="E1147">
            <v>1</v>
          </cell>
        </row>
        <row r="1148">
          <cell r="A1148" t="str">
            <v>FESB4965</v>
          </cell>
          <cell r="B1148">
            <v>4800053040</v>
          </cell>
          <cell r="C1148">
            <v>44608</v>
          </cell>
          <cell r="D1148">
            <v>-170134</v>
          </cell>
          <cell r="E1148">
            <v>1</v>
          </cell>
        </row>
        <row r="1149">
          <cell r="A1149" t="str">
            <v>FESB4968</v>
          </cell>
          <cell r="B1149">
            <v>4800053040</v>
          </cell>
          <cell r="C1149">
            <v>44608</v>
          </cell>
          <cell r="D1149">
            <v>-45000</v>
          </cell>
          <cell r="E1149">
            <v>1</v>
          </cell>
        </row>
        <row r="1150">
          <cell r="A1150" t="str">
            <v>FESB4970</v>
          </cell>
          <cell r="B1150">
            <v>4800053040</v>
          </cell>
          <cell r="C1150">
            <v>44608</v>
          </cell>
          <cell r="D1150">
            <v>-170134</v>
          </cell>
          <cell r="E1150">
            <v>1</v>
          </cell>
        </row>
        <row r="1151">
          <cell r="A1151" t="str">
            <v>FESB4972</v>
          </cell>
          <cell r="B1151">
            <v>4800053040</v>
          </cell>
          <cell r="C1151">
            <v>44608</v>
          </cell>
          <cell r="D1151">
            <v>-45000</v>
          </cell>
          <cell r="E1151">
            <v>1</v>
          </cell>
        </row>
        <row r="1152">
          <cell r="A1152" t="str">
            <v>FESB4974</v>
          </cell>
          <cell r="B1152">
            <v>4800053040</v>
          </cell>
          <cell r="C1152">
            <v>44608</v>
          </cell>
          <cell r="D1152">
            <v>-170134</v>
          </cell>
          <cell r="E1152">
            <v>1</v>
          </cell>
        </row>
        <row r="1153">
          <cell r="A1153" t="str">
            <v>FESB4976</v>
          </cell>
          <cell r="B1153">
            <v>4800053040</v>
          </cell>
          <cell r="C1153">
            <v>44608</v>
          </cell>
          <cell r="D1153">
            <v>-45000</v>
          </cell>
          <cell r="E1153">
            <v>1</v>
          </cell>
        </row>
        <row r="1154">
          <cell r="A1154" t="str">
            <v>FESB4979</v>
          </cell>
          <cell r="B1154">
            <v>2201215327</v>
          </cell>
          <cell r="C1154">
            <v>44677</v>
          </cell>
          <cell r="D1154">
            <v>-3223314</v>
          </cell>
          <cell r="E1154">
            <v>1</v>
          </cell>
        </row>
        <row r="1155">
          <cell r="A1155" t="str">
            <v>FESB4992</v>
          </cell>
          <cell r="B1155">
            <v>2201215327</v>
          </cell>
          <cell r="C1155">
            <v>44677</v>
          </cell>
          <cell r="D1155">
            <v>-157038</v>
          </cell>
          <cell r="E1155">
            <v>1</v>
          </cell>
        </row>
        <row r="1156">
          <cell r="A1156" t="str">
            <v>FESB4995</v>
          </cell>
          <cell r="B1156">
            <v>2201215327</v>
          </cell>
          <cell r="C1156">
            <v>44677</v>
          </cell>
          <cell r="D1156">
            <v>-50858</v>
          </cell>
          <cell r="E1156">
            <v>1</v>
          </cell>
        </row>
        <row r="1157">
          <cell r="A1157" t="str">
            <v>FESB4996</v>
          </cell>
          <cell r="B1157">
            <v>4800053040</v>
          </cell>
          <cell r="C1157">
            <v>44608</v>
          </cell>
          <cell r="D1157">
            <v>-42524</v>
          </cell>
          <cell r="E1157">
            <v>1</v>
          </cell>
        </row>
        <row r="1158">
          <cell r="A1158" t="str">
            <v>FESB4997</v>
          </cell>
          <cell r="B1158">
            <v>4800053040</v>
          </cell>
          <cell r="C1158">
            <v>44608</v>
          </cell>
          <cell r="D1158">
            <v>-14516</v>
          </cell>
          <cell r="E1158">
            <v>1</v>
          </cell>
        </row>
        <row r="1159">
          <cell r="A1159" t="str">
            <v>FESB500</v>
          </cell>
          <cell r="B1159">
            <v>2201274784</v>
          </cell>
          <cell r="C1159">
            <v>44784</v>
          </cell>
          <cell r="D1159">
            <v>-1437196</v>
          </cell>
          <cell r="E1159">
            <v>1</v>
          </cell>
        </row>
        <row r="1160">
          <cell r="A1160" t="str">
            <v>FESB5008</v>
          </cell>
          <cell r="B1160">
            <v>4800053040</v>
          </cell>
          <cell r="C1160">
            <v>44608</v>
          </cell>
          <cell r="D1160">
            <v>-373196</v>
          </cell>
          <cell r="E1160">
            <v>1</v>
          </cell>
        </row>
        <row r="1161">
          <cell r="A1161" t="str">
            <v>FESB5009</v>
          </cell>
          <cell r="B1161">
            <v>4800047572</v>
          </cell>
          <cell r="C1161">
            <v>44335</v>
          </cell>
          <cell r="D1161">
            <v>-62825671.439999998</v>
          </cell>
          <cell r="E1161">
            <v>1</v>
          </cell>
        </row>
        <row r="1162">
          <cell r="A1162" t="str">
            <v>FESB5010</v>
          </cell>
          <cell r="B1162">
            <v>4800048125</v>
          </cell>
          <cell r="C1162">
            <v>44358</v>
          </cell>
          <cell r="D1162">
            <v>-108764</v>
          </cell>
          <cell r="E1162">
            <v>1</v>
          </cell>
        </row>
        <row r="1163">
          <cell r="A1163" t="str">
            <v>FESB5020</v>
          </cell>
          <cell r="B1163">
            <v>4800048125</v>
          </cell>
          <cell r="C1163">
            <v>44358</v>
          </cell>
          <cell r="D1163">
            <v>-28707</v>
          </cell>
          <cell r="E1163">
            <v>1</v>
          </cell>
        </row>
        <row r="1164">
          <cell r="A1164" t="str">
            <v>FESB5024</v>
          </cell>
          <cell r="B1164">
            <v>4800053040</v>
          </cell>
          <cell r="C1164">
            <v>44608</v>
          </cell>
          <cell r="D1164">
            <v>-35528</v>
          </cell>
          <cell r="E1164">
            <v>1</v>
          </cell>
        </row>
        <row r="1165">
          <cell r="A1165" t="str">
            <v>FESB5025</v>
          </cell>
          <cell r="B1165">
            <v>4800048125</v>
          </cell>
          <cell r="C1165">
            <v>44358</v>
          </cell>
          <cell r="D1165">
            <v>-98778</v>
          </cell>
          <cell r="E1165">
            <v>1</v>
          </cell>
        </row>
        <row r="1166">
          <cell r="A1166" t="str">
            <v>FESB5026</v>
          </cell>
          <cell r="B1166">
            <v>4800053040</v>
          </cell>
          <cell r="C1166">
            <v>44608</v>
          </cell>
          <cell r="D1166">
            <v>-319327</v>
          </cell>
          <cell r="E1166">
            <v>1</v>
          </cell>
        </row>
        <row r="1167">
          <cell r="A1167" t="str">
            <v>FESB5040</v>
          </cell>
          <cell r="B1167">
            <v>4800053040</v>
          </cell>
          <cell r="C1167">
            <v>44608</v>
          </cell>
          <cell r="D1167">
            <v>-101500</v>
          </cell>
          <cell r="E1167">
            <v>1</v>
          </cell>
        </row>
        <row r="1168">
          <cell r="A1168" t="str">
            <v>FESB5042</v>
          </cell>
          <cell r="B1168">
            <v>4800053040</v>
          </cell>
          <cell r="C1168">
            <v>44608</v>
          </cell>
          <cell r="D1168">
            <v>-24694</v>
          </cell>
          <cell r="E1168">
            <v>1</v>
          </cell>
        </row>
        <row r="1169">
          <cell r="A1169" t="str">
            <v>FESB5048</v>
          </cell>
          <cell r="B1169">
            <v>4800053040</v>
          </cell>
          <cell r="C1169">
            <v>44608</v>
          </cell>
          <cell r="D1169">
            <v>-148955</v>
          </cell>
          <cell r="E1169">
            <v>1</v>
          </cell>
        </row>
        <row r="1170">
          <cell r="A1170" t="str">
            <v>FESB5049</v>
          </cell>
          <cell r="B1170">
            <v>4800053040</v>
          </cell>
          <cell r="C1170">
            <v>44608</v>
          </cell>
          <cell r="D1170">
            <v>-257782</v>
          </cell>
          <cell r="E1170">
            <v>1</v>
          </cell>
        </row>
        <row r="1171">
          <cell r="A1171" t="str">
            <v>FESB5050</v>
          </cell>
          <cell r="B1171">
            <v>4800053040</v>
          </cell>
          <cell r="C1171">
            <v>44608</v>
          </cell>
          <cell r="D1171">
            <v>-85448</v>
          </cell>
          <cell r="E1171">
            <v>1</v>
          </cell>
        </row>
        <row r="1172">
          <cell r="A1172" t="str">
            <v>FESB5051</v>
          </cell>
          <cell r="B1172">
            <v>2201230558</v>
          </cell>
          <cell r="C1172">
            <v>44705</v>
          </cell>
          <cell r="D1172">
            <v>-66321</v>
          </cell>
          <cell r="E1172">
            <v>1</v>
          </cell>
        </row>
        <row r="1173">
          <cell r="A1173" t="str">
            <v>FESB5052</v>
          </cell>
          <cell r="B1173">
            <v>2201024467</v>
          </cell>
          <cell r="C1173">
            <v>44278</v>
          </cell>
          <cell r="D1173">
            <v>-310849779.31999999</v>
          </cell>
          <cell r="E1173">
            <v>1</v>
          </cell>
        </row>
        <row r="1174">
          <cell r="A1174" t="str">
            <v>FESB5057</v>
          </cell>
          <cell r="B1174">
            <v>2201215327</v>
          </cell>
          <cell r="C1174">
            <v>44677</v>
          </cell>
          <cell r="D1174">
            <v>-8223657</v>
          </cell>
          <cell r="E1174">
            <v>1</v>
          </cell>
        </row>
        <row r="1175">
          <cell r="A1175" t="str">
            <v>FESB5058</v>
          </cell>
          <cell r="B1175">
            <v>2201273978</v>
          </cell>
          <cell r="C1175">
            <v>44774</v>
          </cell>
          <cell r="D1175">
            <v>-915200</v>
          </cell>
          <cell r="E1175">
            <v>1</v>
          </cell>
        </row>
        <row r="1176">
          <cell r="A1176" t="str">
            <v>FESB5067</v>
          </cell>
          <cell r="B1176">
            <v>2201230558</v>
          </cell>
          <cell r="C1176">
            <v>44705</v>
          </cell>
          <cell r="D1176">
            <v>-27598</v>
          </cell>
          <cell r="E1176">
            <v>1</v>
          </cell>
        </row>
        <row r="1177">
          <cell r="A1177" t="str">
            <v>FESB5069</v>
          </cell>
          <cell r="B1177">
            <v>4800048125</v>
          </cell>
          <cell r="C1177">
            <v>44358</v>
          </cell>
          <cell r="D1177">
            <v>-60550</v>
          </cell>
          <cell r="E1177">
            <v>1</v>
          </cell>
        </row>
        <row r="1178">
          <cell r="A1178" t="str">
            <v>FESB5074</v>
          </cell>
          <cell r="B1178">
            <v>4800048125</v>
          </cell>
          <cell r="C1178">
            <v>44358</v>
          </cell>
          <cell r="D1178">
            <v>-58090</v>
          </cell>
          <cell r="E1178">
            <v>1</v>
          </cell>
        </row>
        <row r="1179">
          <cell r="A1179" t="str">
            <v>FESB508</v>
          </cell>
          <cell r="B1179">
            <v>2201362896</v>
          </cell>
          <cell r="C1179">
            <v>44984</v>
          </cell>
          <cell r="D1179">
            <v>-47606</v>
          </cell>
          <cell r="E1179">
            <v>1</v>
          </cell>
        </row>
        <row r="1180">
          <cell r="A1180" t="str">
            <v>FESB5082</v>
          </cell>
          <cell r="B1180">
            <v>4800049840</v>
          </cell>
          <cell r="C1180">
            <v>44439</v>
          </cell>
          <cell r="D1180">
            <v>-80832</v>
          </cell>
          <cell r="E1180">
            <v>1</v>
          </cell>
        </row>
        <row r="1181">
          <cell r="A1181" t="str">
            <v>FESB5083</v>
          </cell>
          <cell r="B1181">
            <v>2201230558</v>
          </cell>
          <cell r="C1181">
            <v>44705</v>
          </cell>
          <cell r="D1181">
            <v>-405700</v>
          </cell>
          <cell r="E1181">
            <v>1</v>
          </cell>
        </row>
        <row r="1182">
          <cell r="A1182" t="str">
            <v>FESB5093</v>
          </cell>
          <cell r="B1182">
            <v>2201230558</v>
          </cell>
          <cell r="C1182">
            <v>44705</v>
          </cell>
          <cell r="D1182">
            <v>-19599</v>
          </cell>
          <cell r="E1182">
            <v>1</v>
          </cell>
        </row>
        <row r="1183">
          <cell r="A1183" t="str">
            <v>FESB5095</v>
          </cell>
          <cell r="B1183">
            <v>2201230558</v>
          </cell>
          <cell r="C1183">
            <v>44705</v>
          </cell>
          <cell r="D1183">
            <v>-38148</v>
          </cell>
          <cell r="E1183">
            <v>1</v>
          </cell>
        </row>
        <row r="1184">
          <cell r="A1184" t="str">
            <v>FESB5096</v>
          </cell>
          <cell r="B1184">
            <v>2201230558</v>
          </cell>
          <cell r="C1184">
            <v>44705</v>
          </cell>
          <cell r="D1184">
            <v>-228387</v>
          </cell>
          <cell r="E1184">
            <v>1</v>
          </cell>
        </row>
        <row r="1185">
          <cell r="A1185" t="str">
            <v>FESB5097</v>
          </cell>
          <cell r="B1185">
            <v>4800048125</v>
          </cell>
          <cell r="C1185">
            <v>44358</v>
          </cell>
          <cell r="D1185">
            <v>-130904</v>
          </cell>
          <cell r="E1185">
            <v>1</v>
          </cell>
        </row>
        <row r="1186">
          <cell r="A1186" t="str">
            <v>FESB5098</v>
          </cell>
          <cell r="B1186">
            <v>2201215327</v>
          </cell>
          <cell r="C1186">
            <v>44677</v>
          </cell>
          <cell r="D1186">
            <v>-28194</v>
          </cell>
          <cell r="E1186">
            <v>1</v>
          </cell>
        </row>
        <row r="1187">
          <cell r="A1187" t="str">
            <v>FESB51</v>
          </cell>
          <cell r="B1187">
            <v>2201274784</v>
          </cell>
          <cell r="C1187">
            <v>44784</v>
          </cell>
          <cell r="D1187">
            <v>-45000</v>
          </cell>
          <cell r="E1187">
            <v>1</v>
          </cell>
        </row>
        <row r="1188">
          <cell r="A1188" t="str">
            <v>FESB5100</v>
          </cell>
          <cell r="B1188">
            <v>2201230558</v>
          </cell>
          <cell r="C1188">
            <v>44705</v>
          </cell>
          <cell r="D1188">
            <v>-39894</v>
          </cell>
          <cell r="E1188">
            <v>1</v>
          </cell>
        </row>
        <row r="1189">
          <cell r="A1189" t="str">
            <v>FESB5113</v>
          </cell>
          <cell r="B1189">
            <v>2201230558</v>
          </cell>
          <cell r="C1189">
            <v>44705</v>
          </cell>
          <cell r="D1189">
            <v>-12821315</v>
          </cell>
          <cell r="E1189">
            <v>2</v>
          </cell>
        </row>
        <row r="1190">
          <cell r="A1190" t="str">
            <v>FESB5113</v>
          </cell>
          <cell r="B1190">
            <v>2201273978</v>
          </cell>
          <cell r="C1190">
            <v>44774</v>
          </cell>
          <cell r="D1190">
            <v>-1039558</v>
          </cell>
          <cell r="E1190">
            <v>2</v>
          </cell>
        </row>
        <row r="1191">
          <cell r="A1191" t="str">
            <v>FESB5115</v>
          </cell>
          <cell r="B1191">
            <v>4800053040</v>
          </cell>
          <cell r="C1191">
            <v>44608</v>
          </cell>
          <cell r="D1191">
            <v>-17416</v>
          </cell>
          <cell r="E1191">
            <v>1</v>
          </cell>
        </row>
        <row r="1192">
          <cell r="A1192" t="str">
            <v>FESB5116</v>
          </cell>
          <cell r="B1192">
            <v>2201230558</v>
          </cell>
          <cell r="C1192">
            <v>44705</v>
          </cell>
          <cell r="D1192">
            <v>-28448</v>
          </cell>
          <cell r="E1192">
            <v>1</v>
          </cell>
        </row>
        <row r="1193">
          <cell r="A1193" t="str">
            <v>FESB5117</v>
          </cell>
          <cell r="B1193">
            <v>2201230558</v>
          </cell>
          <cell r="C1193">
            <v>44705</v>
          </cell>
          <cell r="D1193">
            <v>-24694</v>
          </cell>
          <cell r="E1193">
            <v>1</v>
          </cell>
        </row>
        <row r="1194">
          <cell r="A1194" t="str">
            <v>FESB5125</v>
          </cell>
          <cell r="B1194">
            <v>2201215327</v>
          </cell>
          <cell r="C1194">
            <v>44677</v>
          </cell>
          <cell r="D1194">
            <v>-114626</v>
          </cell>
          <cell r="E1194">
            <v>1</v>
          </cell>
        </row>
        <row r="1195">
          <cell r="A1195" t="str">
            <v>FESB5129</v>
          </cell>
          <cell r="B1195">
            <v>2201215327</v>
          </cell>
          <cell r="C1195">
            <v>44677</v>
          </cell>
          <cell r="D1195">
            <v>-80195</v>
          </cell>
          <cell r="E1195">
            <v>1</v>
          </cell>
        </row>
        <row r="1196">
          <cell r="A1196" t="str">
            <v>FESB5133</v>
          </cell>
          <cell r="B1196">
            <v>2201230558</v>
          </cell>
          <cell r="C1196">
            <v>44705</v>
          </cell>
          <cell r="D1196">
            <v>-102237</v>
          </cell>
          <cell r="E1196">
            <v>1</v>
          </cell>
        </row>
        <row r="1197">
          <cell r="A1197" t="str">
            <v>FESB5134</v>
          </cell>
          <cell r="B1197">
            <v>4800048125</v>
          </cell>
          <cell r="C1197">
            <v>44358</v>
          </cell>
          <cell r="D1197">
            <v>-73565</v>
          </cell>
          <cell r="E1197">
            <v>1</v>
          </cell>
        </row>
        <row r="1198">
          <cell r="A1198" t="str">
            <v>FESB5139</v>
          </cell>
          <cell r="B1198">
            <v>2201230558</v>
          </cell>
          <cell r="C1198">
            <v>44705</v>
          </cell>
          <cell r="D1198">
            <v>-94573</v>
          </cell>
          <cell r="E1198">
            <v>1</v>
          </cell>
        </row>
        <row r="1199">
          <cell r="A1199" t="str">
            <v>FESB5143</v>
          </cell>
          <cell r="B1199">
            <v>2201273978</v>
          </cell>
          <cell r="C1199">
            <v>44774</v>
          </cell>
          <cell r="D1199">
            <v>-3876878</v>
          </cell>
          <cell r="E1199">
            <v>1</v>
          </cell>
        </row>
        <row r="1200">
          <cell r="A1200" t="str">
            <v>FESB5150</v>
          </cell>
          <cell r="B1200">
            <v>2201230558</v>
          </cell>
          <cell r="C1200">
            <v>44705</v>
          </cell>
          <cell r="D1200">
            <v>-846669</v>
          </cell>
          <cell r="E1200">
            <v>1</v>
          </cell>
        </row>
        <row r="1201">
          <cell r="A1201" t="str">
            <v>FESB5151</v>
          </cell>
          <cell r="B1201">
            <v>2201273978</v>
          </cell>
          <cell r="C1201">
            <v>44774</v>
          </cell>
          <cell r="D1201">
            <v>-138000</v>
          </cell>
          <cell r="E1201">
            <v>1</v>
          </cell>
        </row>
        <row r="1202">
          <cell r="A1202" t="str">
            <v>FESB5167</v>
          </cell>
          <cell r="B1202">
            <v>2201230558</v>
          </cell>
          <cell r="C1202">
            <v>44705</v>
          </cell>
          <cell r="D1202">
            <v>-1016896</v>
          </cell>
          <cell r="E1202">
            <v>1</v>
          </cell>
        </row>
        <row r="1203">
          <cell r="A1203" t="str">
            <v>FESB517</v>
          </cell>
          <cell r="B1203">
            <v>2201340815</v>
          </cell>
          <cell r="C1203">
            <v>44937</v>
          </cell>
          <cell r="D1203">
            <v>-94625</v>
          </cell>
          <cell r="E1203">
            <v>1</v>
          </cell>
        </row>
        <row r="1204">
          <cell r="A1204" t="str">
            <v>FESB5171</v>
          </cell>
          <cell r="B1204">
            <v>2201230558</v>
          </cell>
          <cell r="C1204">
            <v>44705</v>
          </cell>
          <cell r="D1204">
            <v>-362180</v>
          </cell>
          <cell r="E1204">
            <v>1</v>
          </cell>
        </row>
        <row r="1205">
          <cell r="A1205" t="str">
            <v>FESB5172</v>
          </cell>
          <cell r="B1205">
            <v>4800048125</v>
          </cell>
          <cell r="C1205">
            <v>44358</v>
          </cell>
          <cell r="D1205">
            <v>-41336</v>
          </cell>
          <cell r="E1205">
            <v>1</v>
          </cell>
        </row>
        <row r="1206">
          <cell r="A1206" t="str">
            <v>FESB5178</v>
          </cell>
          <cell r="B1206">
            <v>2201230558</v>
          </cell>
          <cell r="C1206">
            <v>44705</v>
          </cell>
          <cell r="D1206">
            <v>-26745</v>
          </cell>
          <cell r="E1206">
            <v>1</v>
          </cell>
        </row>
        <row r="1207">
          <cell r="A1207" t="str">
            <v>FESB5197</v>
          </cell>
          <cell r="B1207">
            <v>2201230558</v>
          </cell>
          <cell r="C1207">
            <v>44705</v>
          </cell>
          <cell r="D1207">
            <v>-27415</v>
          </cell>
          <cell r="E1207">
            <v>1</v>
          </cell>
        </row>
        <row r="1208">
          <cell r="A1208" t="str">
            <v>FESB52</v>
          </cell>
          <cell r="B1208">
            <v>2201274784</v>
          </cell>
          <cell r="C1208">
            <v>44784</v>
          </cell>
          <cell r="D1208">
            <v>-145000</v>
          </cell>
          <cell r="E1208">
            <v>1</v>
          </cell>
        </row>
        <row r="1209">
          <cell r="A1209" t="str">
            <v>FESB5202</v>
          </cell>
          <cell r="B1209">
            <v>2201230558</v>
          </cell>
          <cell r="C1209">
            <v>44705</v>
          </cell>
          <cell r="D1209">
            <v>-131703</v>
          </cell>
          <cell r="E1209">
            <v>1</v>
          </cell>
        </row>
        <row r="1210">
          <cell r="A1210" t="str">
            <v>FESB5204</v>
          </cell>
          <cell r="B1210">
            <v>2201230558</v>
          </cell>
          <cell r="C1210">
            <v>44705</v>
          </cell>
          <cell r="D1210">
            <v>-64947</v>
          </cell>
          <cell r="E1210">
            <v>1</v>
          </cell>
        </row>
        <row r="1211">
          <cell r="A1211" t="str">
            <v>FESB5209</v>
          </cell>
          <cell r="B1211">
            <v>2201273978</v>
          </cell>
          <cell r="C1211">
            <v>44774</v>
          </cell>
          <cell r="D1211">
            <v>-173862</v>
          </cell>
          <cell r="E1211">
            <v>2</v>
          </cell>
        </row>
        <row r="1212">
          <cell r="A1212" t="str">
            <v>FESB5209</v>
          </cell>
          <cell r="B1212">
            <v>4800053040</v>
          </cell>
          <cell r="C1212">
            <v>44608</v>
          </cell>
          <cell r="D1212">
            <v>-6646212</v>
          </cell>
          <cell r="E1212">
            <v>2</v>
          </cell>
        </row>
        <row r="1213">
          <cell r="A1213" t="str">
            <v>FESB521</v>
          </cell>
          <cell r="B1213">
            <v>2201024627</v>
          </cell>
          <cell r="C1213">
            <v>44279</v>
          </cell>
          <cell r="D1213">
            <v>-80440</v>
          </cell>
          <cell r="E1213">
            <v>1</v>
          </cell>
        </row>
        <row r="1214">
          <cell r="A1214" t="str">
            <v>FESB5225</v>
          </cell>
          <cell r="B1214">
            <v>2201230558</v>
          </cell>
          <cell r="C1214">
            <v>44705</v>
          </cell>
          <cell r="D1214">
            <v>-14134530</v>
          </cell>
          <cell r="E1214">
            <v>2</v>
          </cell>
        </row>
        <row r="1215">
          <cell r="A1215" t="str">
            <v>FESB5225</v>
          </cell>
          <cell r="B1215">
            <v>2201273978</v>
          </cell>
          <cell r="C1215">
            <v>44774</v>
          </cell>
          <cell r="D1215">
            <v>-6480</v>
          </cell>
          <cell r="E1215">
            <v>2</v>
          </cell>
        </row>
        <row r="1216">
          <cell r="A1216" t="str">
            <v>FESB5226</v>
          </cell>
          <cell r="B1216">
            <v>4800049840</v>
          </cell>
          <cell r="C1216">
            <v>44439</v>
          </cell>
          <cell r="D1216">
            <v>-216994</v>
          </cell>
          <cell r="E1216">
            <v>1</v>
          </cell>
        </row>
        <row r="1217">
          <cell r="A1217" t="str">
            <v>FESB5231</v>
          </cell>
          <cell r="B1217">
            <v>4800048125</v>
          </cell>
          <cell r="C1217">
            <v>44358</v>
          </cell>
          <cell r="D1217">
            <v>-4004588</v>
          </cell>
          <cell r="E1217">
            <v>1</v>
          </cell>
        </row>
        <row r="1218">
          <cell r="A1218" t="str">
            <v>FESB5232</v>
          </cell>
          <cell r="B1218">
            <v>2201230558</v>
          </cell>
          <cell r="C1218">
            <v>44705</v>
          </cell>
          <cell r="D1218">
            <v>-103217</v>
          </cell>
          <cell r="E1218">
            <v>1</v>
          </cell>
        </row>
        <row r="1219">
          <cell r="A1219" t="str">
            <v>FESB524</v>
          </cell>
          <cell r="B1219">
            <v>2201024627</v>
          </cell>
          <cell r="C1219">
            <v>44279</v>
          </cell>
          <cell r="D1219">
            <v>-20129</v>
          </cell>
          <cell r="E1219">
            <v>1</v>
          </cell>
        </row>
        <row r="1220">
          <cell r="A1220" t="str">
            <v>FESB5247</v>
          </cell>
          <cell r="B1220">
            <v>2201230558</v>
          </cell>
          <cell r="C1220">
            <v>44705</v>
          </cell>
          <cell r="D1220">
            <v>-24694</v>
          </cell>
          <cell r="E1220">
            <v>1</v>
          </cell>
        </row>
        <row r="1221">
          <cell r="A1221" t="str">
            <v>FESB5248</v>
          </cell>
          <cell r="B1221">
            <v>2201230558</v>
          </cell>
          <cell r="C1221">
            <v>44705</v>
          </cell>
          <cell r="D1221">
            <v>-24694</v>
          </cell>
          <cell r="E1221">
            <v>1</v>
          </cell>
        </row>
        <row r="1222">
          <cell r="A1222" t="str">
            <v>FESB5249</v>
          </cell>
          <cell r="B1222">
            <v>2201230558</v>
          </cell>
          <cell r="C1222">
            <v>44705</v>
          </cell>
          <cell r="D1222">
            <v>-45000</v>
          </cell>
          <cell r="E1222">
            <v>1</v>
          </cell>
        </row>
        <row r="1223">
          <cell r="A1223" t="str">
            <v>FESB5250</v>
          </cell>
          <cell r="B1223">
            <v>2201230558</v>
          </cell>
          <cell r="C1223">
            <v>44705</v>
          </cell>
          <cell r="D1223">
            <v>-170134</v>
          </cell>
          <cell r="E1223">
            <v>1</v>
          </cell>
        </row>
        <row r="1224">
          <cell r="A1224" t="str">
            <v>FESB5256</v>
          </cell>
          <cell r="B1224">
            <v>2201230558</v>
          </cell>
          <cell r="C1224">
            <v>44705</v>
          </cell>
          <cell r="D1224">
            <v>-170134</v>
          </cell>
          <cell r="E1224">
            <v>1</v>
          </cell>
        </row>
        <row r="1225">
          <cell r="A1225" t="str">
            <v>FESB5258</v>
          </cell>
          <cell r="B1225">
            <v>2201230558</v>
          </cell>
          <cell r="C1225">
            <v>44705</v>
          </cell>
          <cell r="D1225">
            <v>-989551</v>
          </cell>
          <cell r="E1225">
            <v>1</v>
          </cell>
        </row>
        <row r="1226">
          <cell r="A1226" t="str">
            <v>FESB5260</v>
          </cell>
          <cell r="B1226">
            <v>2201230558</v>
          </cell>
          <cell r="C1226">
            <v>44705</v>
          </cell>
          <cell r="D1226">
            <v>-170134</v>
          </cell>
          <cell r="E1226">
            <v>1</v>
          </cell>
        </row>
        <row r="1227">
          <cell r="A1227" t="str">
            <v>FESB5262</v>
          </cell>
          <cell r="B1227">
            <v>2201230558</v>
          </cell>
          <cell r="C1227">
            <v>44705</v>
          </cell>
          <cell r="D1227">
            <v>-170134</v>
          </cell>
          <cell r="E1227">
            <v>1</v>
          </cell>
        </row>
        <row r="1228">
          <cell r="A1228" t="str">
            <v>FESB5277</v>
          </cell>
          <cell r="B1228">
            <v>2201230558</v>
          </cell>
          <cell r="C1228">
            <v>44705</v>
          </cell>
          <cell r="D1228">
            <v>-79961</v>
          </cell>
          <cell r="E1228">
            <v>1</v>
          </cell>
        </row>
        <row r="1229">
          <cell r="A1229" t="str">
            <v>FESB5278</v>
          </cell>
          <cell r="B1229">
            <v>2201215327</v>
          </cell>
          <cell r="C1229">
            <v>44677</v>
          </cell>
          <cell r="D1229">
            <v>-24694</v>
          </cell>
          <cell r="E1229">
            <v>1</v>
          </cell>
        </row>
        <row r="1230">
          <cell r="A1230" t="str">
            <v>FESB5282</v>
          </cell>
          <cell r="B1230">
            <v>2201230558</v>
          </cell>
          <cell r="C1230">
            <v>44705</v>
          </cell>
          <cell r="D1230">
            <v>-76275</v>
          </cell>
          <cell r="E1230">
            <v>1</v>
          </cell>
        </row>
        <row r="1231">
          <cell r="A1231" t="str">
            <v>FESB5284</v>
          </cell>
          <cell r="B1231">
            <v>2201230558</v>
          </cell>
          <cell r="C1231">
            <v>44705</v>
          </cell>
          <cell r="D1231">
            <v>-197869</v>
          </cell>
          <cell r="E1231">
            <v>1</v>
          </cell>
        </row>
        <row r="1232">
          <cell r="A1232" t="str">
            <v>FESB5291</v>
          </cell>
          <cell r="B1232">
            <v>2201230558</v>
          </cell>
          <cell r="C1232">
            <v>44705</v>
          </cell>
          <cell r="D1232">
            <v>-46042</v>
          </cell>
          <cell r="E1232">
            <v>1</v>
          </cell>
        </row>
        <row r="1233">
          <cell r="A1233" t="str">
            <v>FESB5297</v>
          </cell>
          <cell r="B1233">
            <v>2201230558</v>
          </cell>
          <cell r="C1233">
            <v>44705</v>
          </cell>
          <cell r="D1233">
            <v>-24694</v>
          </cell>
          <cell r="E1233">
            <v>1</v>
          </cell>
        </row>
        <row r="1234">
          <cell r="A1234" t="str">
            <v>FESB5299</v>
          </cell>
          <cell r="B1234">
            <v>2201230558</v>
          </cell>
          <cell r="C1234">
            <v>44705</v>
          </cell>
          <cell r="D1234">
            <v>-14516</v>
          </cell>
          <cell r="E1234">
            <v>1</v>
          </cell>
        </row>
        <row r="1235">
          <cell r="A1235" t="str">
            <v>FESB53</v>
          </cell>
          <cell r="B1235">
            <v>2201274784</v>
          </cell>
          <cell r="C1235">
            <v>44784</v>
          </cell>
          <cell r="D1235">
            <v>-45000</v>
          </cell>
          <cell r="E1235">
            <v>1</v>
          </cell>
        </row>
        <row r="1236">
          <cell r="A1236" t="str">
            <v>FESB5301</v>
          </cell>
          <cell r="B1236">
            <v>2201230558</v>
          </cell>
          <cell r="C1236">
            <v>44705</v>
          </cell>
          <cell r="D1236">
            <v>-240589</v>
          </cell>
          <cell r="E1236">
            <v>1</v>
          </cell>
        </row>
        <row r="1237">
          <cell r="A1237" t="str">
            <v>FESB5309</v>
          </cell>
          <cell r="B1237">
            <v>2201230558</v>
          </cell>
          <cell r="C1237">
            <v>44705</v>
          </cell>
          <cell r="D1237">
            <v>-32735</v>
          </cell>
          <cell r="E1237">
            <v>1</v>
          </cell>
        </row>
        <row r="1238">
          <cell r="A1238" t="str">
            <v>FESB5310</v>
          </cell>
          <cell r="B1238">
            <v>2201230558</v>
          </cell>
          <cell r="C1238">
            <v>44705</v>
          </cell>
          <cell r="D1238">
            <v>-52632</v>
          </cell>
          <cell r="E1238">
            <v>1</v>
          </cell>
        </row>
        <row r="1239">
          <cell r="A1239" t="str">
            <v>FESB5311</v>
          </cell>
          <cell r="B1239">
            <v>4800048125</v>
          </cell>
          <cell r="C1239">
            <v>44358</v>
          </cell>
          <cell r="D1239">
            <v>-66535</v>
          </cell>
          <cell r="E1239">
            <v>1</v>
          </cell>
        </row>
        <row r="1240">
          <cell r="A1240" t="str">
            <v>FESB5316</v>
          </cell>
          <cell r="B1240">
            <v>2201230558</v>
          </cell>
          <cell r="C1240">
            <v>44705</v>
          </cell>
          <cell r="D1240">
            <v>-170894</v>
          </cell>
          <cell r="E1240">
            <v>1</v>
          </cell>
        </row>
        <row r="1241">
          <cell r="A1241" t="str">
            <v>FESB5317</v>
          </cell>
          <cell r="B1241">
            <v>2201230558</v>
          </cell>
          <cell r="C1241">
            <v>44705</v>
          </cell>
          <cell r="D1241">
            <v>-127822</v>
          </cell>
          <cell r="E1241">
            <v>1</v>
          </cell>
        </row>
        <row r="1242">
          <cell r="A1242" t="str">
            <v>FESB5318</v>
          </cell>
          <cell r="B1242">
            <v>2201230558</v>
          </cell>
          <cell r="C1242">
            <v>44705</v>
          </cell>
          <cell r="D1242">
            <v>-14516</v>
          </cell>
          <cell r="E1242">
            <v>1</v>
          </cell>
        </row>
        <row r="1243">
          <cell r="A1243" t="str">
            <v>FESB5322</v>
          </cell>
          <cell r="B1243">
            <v>4800048125</v>
          </cell>
          <cell r="C1243">
            <v>44358</v>
          </cell>
          <cell r="D1243">
            <v>-509010</v>
          </cell>
          <cell r="E1243">
            <v>1</v>
          </cell>
        </row>
        <row r="1244">
          <cell r="A1244" t="str">
            <v>FESB53246</v>
          </cell>
          <cell r="B1244">
            <v>4800062479</v>
          </cell>
          <cell r="C1244">
            <v>45321</v>
          </cell>
          <cell r="D1244">
            <v>-201170</v>
          </cell>
          <cell r="E1244">
            <v>1</v>
          </cell>
        </row>
        <row r="1245">
          <cell r="A1245" t="str">
            <v>FESB5325</v>
          </cell>
          <cell r="B1245">
            <v>2201230558</v>
          </cell>
          <cell r="C1245">
            <v>44705</v>
          </cell>
          <cell r="D1245">
            <v>-34705</v>
          </cell>
          <cell r="E1245">
            <v>1</v>
          </cell>
        </row>
        <row r="1246">
          <cell r="A1246" t="str">
            <v>FESB5329</v>
          </cell>
          <cell r="B1246">
            <v>2201230558</v>
          </cell>
          <cell r="C1246">
            <v>44705</v>
          </cell>
          <cell r="D1246">
            <v>-18016</v>
          </cell>
          <cell r="E1246">
            <v>1</v>
          </cell>
        </row>
        <row r="1247">
          <cell r="A1247" t="str">
            <v>FESB5330</v>
          </cell>
          <cell r="B1247">
            <v>2201230558</v>
          </cell>
          <cell r="C1247">
            <v>44705</v>
          </cell>
          <cell r="D1247">
            <v>-110155</v>
          </cell>
          <cell r="E1247">
            <v>1</v>
          </cell>
        </row>
        <row r="1248">
          <cell r="A1248" t="str">
            <v>FESB5339</v>
          </cell>
          <cell r="B1248">
            <v>4800048125</v>
          </cell>
          <cell r="C1248">
            <v>44358</v>
          </cell>
          <cell r="D1248">
            <v>-11253370</v>
          </cell>
          <cell r="E1248">
            <v>1</v>
          </cell>
        </row>
        <row r="1249">
          <cell r="A1249" t="str">
            <v>FESB5340</v>
          </cell>
          <cell r="B1249">
            <v>2201215327</v>
          </cell>
          <cell r="C1249">
            <v>44677</v>
          </cell>
          <cell r="D1249">
            <v>-1968506</v>
          </cell>
          <cell r="E1249">
            <v>1</v>
          </cell>
        </row>
        <row r="1250">
          <cell r="A1250" t="str">
            <v>FESB5343</v>
          </cell>
          <cell r="B1250">
            <v>2201215327</v>
          </cell>
          <cell r="C1250">
            <v>44677</v>
          </cell>
          <cell r="D1250">
            <v>-2586301</v>
          </cell>
          <cell r="E1250">
            <v>1</v>
          </cell>
        </row>
        <row r="1251">
          <cell r="A1251" t="str">
            <v>FESB5359</v>
          </cell>
          <cell r="B1251">
            <v>2201230558</v>
          </cell>
          <cell r="C1251">
            <v>44705</v>
          </cell>
          <cell r="D1251">
            <v>-18499</v>
          </cell>
          <cell r="E1251">
            <v>1</v>
          </cell>
        </row>
        <row r="1252">
          <cell r="A1252" t="str">
            <v>FESB5360</v>
          </cell>
          <cell r="B1252">
            <v>4800048125</v>
          </cell>
          <cell r="C1252">
            <v>44358</v>
          </cell>
          <cell r="D1252">
            <v>-21999</v>
          </cell>
          <cell r="E1252">
            <v>1</v>
          </cell>
        </row>
        <row r="1253">
          <cell r="A1253" t="str">
            <v>FESB5364</v>
          </cell>
          <cell r="B1253">
            <v>2201230558</v>
          </cell>
          <cell r="C1253">
            <v>44705</v>
          </cell>
          <cell r="D1253">
            <v>-24694</v>
          </cell>
          <cell r="E1253">
            <v>1</v>
          </cell>
        </row>
        <row r="1254">
          <cell r="A1254" t="str">
            <v>FESB5377</v>
          </cell>
          <cell r="B1254">
            <v>2201230558</v>
          </cell>
          <cell r="C1254">
            <v>44705</v>
          </cell>
          <cell r="D1254">
            <v>-39271</v>
          </cell>
          <cell r="E1254">
            <v>1</v>
          </cell>
        </row>
        <row r="1255">
          <cell r="A1255" t="str">
            <v>FESB5379</v>
          </cell>
          <cell r="B1255">
            <v>2201273978</v>
          </cell>
          <cell r="C1255">
            <v>44774</v>
          </cell>
          <cell r="D1255">
            <v>-25444</v>
          </cell>
          <cell r="E1255">
            <v>1</v>
          </cell>
        </row>
        <row r="1256">
          <cell r="A1256" t="str">
            <v>FESB5391</v>
          </cell>
          <cell r="B1256">
            <v>4800048125</v>
          </cell>
          <cell r="C1256">
            <v>44358</v>
          </cell>
          <cell r="D1256">
            <v>-664234</v>
          </cell>
          <cell r="E1256">
            <v>1</v>
          </cell>
        </row>
        <row r="1257">
          <cell r="A1257" t="str">
            <v>FESB5392</v>
          </cell>
          <cell r="B1257">
            <v>2201230558</v>
          </cell>
          <cell r="C1257">
            <v>44705</v>
          </cell>
          <cell r="D1257">
            <v>-86075</v>
          </cell>
          <cell r="E1257">
            <v>1</v>
          </cell>
        </row>
        <row r="1258">
          <cell r="A1258" t="str">
            <v>FESB5394</v>
          </cell>
          <cell r="B1258">
            <v>4800053040</v>
          </cell>
          <cell r="C1258">
            <v>44608</v>
          </cell>
          <cell r="D1258">
            <v>-407325</v>
          </cell>
          <cell r="E1258">
            <v>1</v>
          </cell>
        </row>
        <row r="1259">
          <cell r="A1259" t="str">
            <v>FESB54</v>
          </cell>
          <cell r="B1259">
            <v>2201274784</v>
          </cell>
          <cell r="C1259">
            <v>44784</v>
          </cell>
          <cell r="D1259">
            <v>-45000</v>
          </cell>
          <cell r="E1259">
            <v>1</v>
          </cell>
        </row>
        <row r="1260">
          <cell r="A1260" t="str">
            <v>FESB5403</v>
          </cell>
          <cell r="B1260">
            <v>2201230558</v>
          </cell>
          <cell r="C1260">
            <v>44705</v>
          </cell>
          <cell r="D1260">
            <v>-438642</v>
          </cell>
          <cell r="E1260">
            <v>1</v>
          </cell>
        </row>
        <row r="1261">
          <cell r="A1261" t="str">
            <v>FESB5408</v>
          </cell>
          <cell r="B1261">
            <v>2201215327</v>
          </cell>
          <cell r="C1261">
            <v>44677</v>
          </cell>
          <cell r="D1261">
            <v>-670114</v>
          </cell>
          <cell r="E1261">
            <v>1</v>
          </cell>
        </row>
        <row r="1262">
          <cell r="A1262" t="str">
            <v>FESB5415</v>
          </cell>
          <cell r="B1262">
            <v>2201230558</v>
          </cell>
          <cell r="C1262">
            <v>44705</v>
          </cell>
          <cell r="D1262">
            <v>-230697</v>
          </cell>
          <cell r="E1262">
            <v>1</v>
          </cell>
        </row>
        <row r="1263">
          <cell r="A1263" t="str">
            <v>FESB5416</v>
          </cell>
          <cell r="B1263">
            <v>2201230558</v>
          </cell>
          <cell r="C1263">
            <v>44705</v>
          </cell>
          <cell r="D1263">
            <v>-14516</v>
          </cell>
          <cell r="E1263">
            <v>1</v>
          </cell>
        </row>
        <row r="1264">
          <cell r="A1264" t="str">
            <v>FESB54191</v>
          </cell>
          <cell r="B1264">
            <v>4800062759</v>
          </cell>
          <cell r="C1264">
            <v>45341</v>
          </cell>
          <cell r="D1264">
            <v>-161541</v>
          </cell>
          <cell r="E1264">
            <v>1</v>
          </cell>
        </row>
        <row r="1265">
          <cell r="A1265" t="str">
            <v>FESB5427</v>
          </cell>
          <cell r="B1265">
            <v>4800048125</v>
          </cell>
          <cell r="C1265">
            <v>44358</v>
          </cell>
          <cell r="D1265">
            <v>-155694</v>
          </cell>
          <cell r="E1265">
            <v>1</v>
          </cell>
        </row>
        <row r="1266">
          <cell r="A1266" t="str">
            <v>FESB544</v>
          </cell>
          <cell r="B1266">
            <v>2201362896</v>
          </cell>
          <cell r="C1266">
            <v>44984</v>
          </cell>
          <cell r="D1266">
            <v>-30823</v>
          </cell>
          <cell r="E1266">
            <v>1</v>
          </cell>
        </row>
        <row r="1267">
          <cell r="A1267" t="str">
            <v>FESB5446</v>
          </cell>
          <cell r="B1267">
            <v>4800048125</v>
          </cell>
          <cell r="C1267">
            <v>44358</v>
          </cell>
          <cell r="D1267">
            <v>-3004177</v>
          </cell>
          <cell r="E1267">
            <v>1</v>
          </cell>
        </row>
        <row r="1268">
          <cell r="A1268" t="str">
            <v>FESB5447</v>
          </cell>
          <cell r="B1268">
            <v>2201230558</v>
          </cell>
          <cell r="C1268">
            <v>44705</v>
          </cell>
          <cell r="D1268">
            <v>-145000</v>
          </cell>
          <cell r="E1268">
            <v>1</v>
          </cell>
        </row>
        <row r="1269">
          <cell r="A1269" t="str">
            <v>FESB545</v>
          </cell>
          <cell r="B1269">
            <v>2201024627</v>
          </cell>
          <cell r="C1269">
            <v>44279</v>
          </cell>
          <cell r="D1269">
            <v>-113852</v>
          </cell>
          <cell r="E1269">
            <v>1</v>
          </cell>
        </row>
        <row r="1270">
          <cell r="A1270" t="str">
            <v>FESB5454</v>
          </cell>
          <cell r="B1270">
            <v>2201260054</v>
          </cell>
          <cell r="C1270">
            <v>44760</v>
          </cell>
          <cell r="D1270">
            <v>-2503937</v>
          </cell>
          <cell r="E1270">
            <v>1</v>
          </cell>
        </row>
        <row r="1271">
          <cell r="A1271" t="str">
            <v>FESB5464</v>
          </cell>
          <cell r="B1271">
            <v>2201230558</v>
          </cell>
          <cell r="C1271">
            <v>44705</v>
          </cell>
          <cell r="D1271">
            <v>-47326</v>
          </cell>
          <cell r="E1271">
            <v>1</v>
          </cell>
        </row>
        <row r="1272">
          <cell r="A1272" t="str">
            <v>FESB5465</v>
          </cell>
          <cell r="B1272">
            <v>2201230558</v>
          </cell>
          <cell r="C1272">
            <v>44705</v>
          </cell>
          <cell r="D1272">
            <v>-64090</v>
          </cell>
          <cell r="E1272">
            <v>1</v>
          </cell>
        </row>
        <row r="1273">
          <cell r="A1273" t="str">
            <v>FESB548</v>
          </cell>
          <cell r="B1273">
            <v>2201362896</v>
          </cell>
          <cell r="C1273">
            <v>44984</v>
          </cell>
          <cell r="D1273">
            <v>-24328</v>
          </cell>
          <cell r="E1273">
            <v>1</v>
          </cell>
        </row>
        <row r="1274">
          <cell r="A1274" t="str">
            <v>FESB549</v>
          </cell>
          <cell r="B1274">
            <v>2201024627</v>
          </cell>
          <cell r="C1274">
            <v>44279</v>
          </cell>
          <cell r="D1274">
            <v>-42958</v>
          </cell>
          <cell r="E1274">
            <v>1</v>
          </cell>
        </row>
        <row r="1275">
          <cell r="A1275" t="str">
            <v>FESB5499</v>
          </cell>
          <cell r="B1275">
            <v>2201230558</v>
          </cell>
          <cell r="C1275">
            <v>44705</v>
          </cell>
          <cell r="D1275">
            <v>-89605</v>
          </cell>
          <cell r="E1275">
            <v>1</v>
          </cell>
        </row>
        <row r="1276">
          <cell r="A1276" t="str">
            <v>FESB55</v>
          </cell>
          <cell r="B1276">
            <v>2201274784</v>
          </cell>
          <cell r="C1276">
            <v>44784</v>
          </cell>
          <cell r="D1276">
            <v>-45000</v>
          </cell>
          <cell r="E1276">
            <v>1</v>
          </cell>
        </row>
        <row r="1277">
          <cell r="A1277" t="str">
            <v>FESB5500</v>
          </cell>
          <cell r="B1277">
            <v>2201230558</v>
          </cell>
          <cell r="C1277">
            <v>44705</v>
          </cell>
          <cell r="D1277">
            <v>-18189</v>
          </cell>
          <cell r="E1277">
            <v>1</v>
          </cell>
        </row>
        <row r="1278">
          <cell r="A1278" t="str">
            <v>FESB5501</v>
          </cell>
          <cell r="B1278">
            <v>2201230558</v>
          </cell>
          <cell r="C1278">
            <v>44705</v>
          </cell>
          <cell r="D1278">
            <v>-24694</v>
          </cell>
          <cell r="E1278">
            <v>1</v>
          </cell>
        </row>
        <row r="1279">
          <cell r="A1279" t="str">
            <v>FESB5502</v>
          </cell>
          <cell r="B1279">
            <v>2201230558</v>
          </cell>
          <cell r="C1279">
            <v>44705</v>
          </cell>
          <cell r="D1279">
            <v>-153526</v>
          </cell>
          <cell r="E1279">
            <v>1</v>
          </cell>
        </row>
        <row r="1280">
          <cell r="A1280" t="str">
            <v>FESB5503</v>
          </cell>
          <cell r="B1280">
            <v>2201230558</v>
          </cell>
          <cell r="C1280">
            <v>44705</v>
          </cell>
          <cell r="D1280">
            <v>-16033</v>
          </cell>
          <cell r="E1280">
            <v>1</v>
          </cell>
        </row>
        <row r="1281">
          <cell r="A1281" t="str">
            <v>FESB5504</v>
          </cell>
          <cell r="B1281">
            <v>2201230558</v>
          </cell>
          <cell r="C1281">
            <v>44705</v>
          </cell>
          <cell r="D1281">
            <v>-24694</v>
          </cell>
          <cell r="E1281">
            <v>1</v>
          </cell>
        </row>
        <row r="1282">
          <cell r="A1282" t="str">
            <v>FESB5505</v>
          </cell>
          <cell r="B1282">
            <v>2201230558</v>
          </cell>
          <cell r="C1282">
            <v>44705</v>
          </cell>
          <cell r="D1282">
            <v>-97089</v>
          </cell>
          <cell r="E1282">
            <v>1</v>
          </cell>
        </row>
        <row r="1283">
          <cell r="A1283" t="str">
            <v>FESB5506</v>
          </cell>
          <cell r="B1283">
            <v>2201230558</v>
          </cell>
          <cell r="C1283">
            <v>44705</v>
          </cell>
          <cell r="D1283">
            <v>-259786</v>
          </cell>
          <cell r="E1283">
            <v>1</v>
          </cell>
        </row>
        <row r="1284">
          <cell r="A1284" t="str">
            <v>FESB5507</v>
          </cell>
          <cell r="B1284">
            <v>2201274784</v>
          </cell>
          <cell r="C1284">
            <v>44784</v>
          </cell>
          <cell r="D1284">
            <v>-145000</v>
          </cell>
          <cell r="E1284">
            <v>1</v>
          </cell>
        </row>
        <row r="1285">
          <cell r="A1285" t="str">
            <v>FESB551</v>
          </cell>
          <cell r="B1285">
            <v>2201024627</v>
          </cell>
          <cell r="C1285">
            <v>44279</v>
          </cell>
          <cell r="D1285">
            <v>-311846</v>
          </cell>
          <cell r="E1285">
            <v>1</v>
          </cell>
        </row>
        <row r="1286">
          <cell r="A1286" t="str">
            <v>FESB5524</v>
          </cell>
          <cell r="B1286">
            <v>4800053040</v>
          </cell>
          <cell r="C1286">
            <v>44608</v>
          </cell>
          <cell r="D1286">
            <v>-2666406</v>
          </cell>
          <cell r="E1286">
            <v>1</v>
          </cell>
        </row>
        <row r="1287">
          <cell r="A1287" t="str">
            <v>FESB5529</v>
          </cell>
          <cell r="B1287">
            <v>2201273978</v>
          </cell>
          <cell r="C1287">
            <v>44774</v>
          </cell>
          <cell r="D1287">
            <v>-479187</v>
          </cell>
          <cell r="E1287">
            <v>1</v>
          </cell>
        </row>
        <row r="1288">
          <cell r="A1288" t="str">
            <v>FESB5532</v>
          </cell>
          <cell r="B1288">
            <v>2201230558</v>
          </cell>
          <cell r="C1288">
            <v>44705</v>
          </cell>
          <cell r="D1288">
            <v>-103921</v>
          </cell>
          <cell r="E1288">
            <v>1</v>
          </cell>
        </row>
        <row r="1289">
          <cell r="A1289" t="str">
            <v>FESB5537</v>
          </cell>
          <cell r="B1289">
            <v>4800048125</v>
          </cell>
          <cell r="C1289">
            <v>44358</v>
          </cell>
          <cell r="D1289">
            <v>-72534</v>
          </cell>
          <cell r="E1289">
            <v>1</v>
          </cell>
        </row>
        <row r="1290">
          <cell r="A1290" t="str">
            <v>FESB5538</v>
          </cell>
          <cell r="B1290">
            <v>2201230558</v>
          </cell>
          <cell r="C1290">
            <v>44705</v>
          </cell>
          <cell r="D1290">
            <v>-83424</v>
          </cell>
          <cell r="E1290">
            <v>1</v>
          </cell>
        </row>
        <row r="1291">
          <cell r="A1291" t="str">
            <v>FESB5539</v>
          </cell>
          <cell r="B1291">
            <v>2201230558</v>
          </cell>
          <cell r="C1291">
            <v>44705</v>
          </cell>
          <cell r="D1291">
            <v>-24694</v>
          </cell>
          <cell r="E1291">
            <v>1</v>
          </cell>
        </row>
        <row r="1292">
          <cell r="A1292" t="str">
            <v>FESB5541</v>
          </cell>
          <cell r="B1292">
            <v>2201230558</v>
          </cell>
          <cell r="C1292">
            <v>44705</v>
          </cell>
          <cell r="D1292">
            <v>-28058</v>
          </cell>
          <cell r="E1292">
            <v>1</v>
          </cell>
        </row>
        <row r="1293">
          <cell r="A1293" t="str">
            <v>FESB5551</v>
          </cell>
          <cell r="B1293">
            <v>2201215327</v>
          </cell>
          <cell r="C1293">
            <v>44677</v>
          </cell>
          <cell r="D1293">
            <v>-636608</v>
          </cell>
          <cell r="E1293">
            <v>1</v>
          </cell>
        </row>
        <row r="1294">
          <cell r="A1294" t="str">
            <v>FESB5553</v>
          </cell>
          <cell r="B1294">
            <v>2201215327</v>
          </cell>
          <cell r="C1294">
            <v>44677</v>
          </cell>
          <cell r="D1294">
            <v>-3218564</v>
          </cell>
          <cell r="E1294">
            <v>1</v>
          </cell>
        </row>
        <row r="1295">
          <cell r="A1295" t="str">
            <v>FESB5556</v>
          </cell>
          <cell r="B1295">
            <v>2201215327</v>
          </cell>
          <cell r="C1295">
            <v>44677</v>
          </cell>
          <cell r="D1295">
            <v>-19856912</v>
          </cell>
          <cell r="E1295">
            <v>2</v>
          </cell>
        </row>
        <row r="1296">
          <cell r="A1296" t="str">
            <v>FESB5556</v>
          </cell>
          <cell r="B1296">
            <v>2201273978</v>
          </cell>
          <cell r="C1296">
            <v>44774</v>
          </cell>
          <cell r="D1296">
            <v>-97851</v>
          </cell>
          <cell r="E1296">
            <v>2</v>
          </cell>
        </row>
        <row r="1297">
          <cell r="A1297" t="str">
            <v>FESB5558</v>
          </cell>
          <cell r="B1297">
            <v>2201215327</v>
          </cell>
          <cell r="C1297">
            <v>44677</v>
          </cell>
          <cell r="D1297">
            <v>-1151503</v>
          </cell>
          <cell r="E1297">
            <v>1</v>
          </cell>
        </row>
        <row r="1298">
          <cell r="A1298" t="str">
            <v>FESB556</v>
          </cell>
          <cell r="B1298">
            <v>2201362896</v>
          </cell>
          <cell r="C1298">
            <v>44984</v>
          </cell>
          <cell r="D1298">
            <v>-81724</v>
          </cell>
          <cell r="E1298">
            <v>1</v>
          </cell>
        </row>
        <row r="1299">
          <cell r="A1299" t="str">
            <v>FESB5566</v>
          </cell>
          <cell r="B1299">
            <v>2201230558</v>
          </cell>
          <cell r="C1299">
            <v>44705</v>
          </cell>
          <cell r="D1299">
            <v>-71269</v>
          </cell>
          <cell r="E1299">
            <v>1</v>
          </cell>
        </row>
        <row r="1300">
          <cell r="A1300" t="str">
            <v>FESB5569</v>
          </cell>
          <cell r="B1300">
            <v>2201230558</v>
          </cell>
          <cell r="C1300">
            <v>44705</v>
          </cell>
          <cell r="D1300">
            <v>-24694</v>
          </cell>
          <cell r="E1300">
            <v>1</v>
          </cell>
        </row>
        <row r="1301">
          <cell r="A1301" t="str">
            <v>FESB5570</v>
          </cell>
          <cell r="B1301">
            <v>2201230558</v>
          </cell>
          <cell r="C1301">
            <v>44705</v>
          </cell>
          <cell r="D1301">
            <v>-78477</v>
          </cell>
          <cell r="E1301">
            <v>1</v>
          </cell>
        </row>
        <row r="1302">
          <cell r="A1302" t="str">
            <v>FESB5573</v>
          </cell>
          <cell r="B1302">
            <v>2201230558</v>
          </cell>
          <cell r="C1302">
            <v>44705</v>
          </cell>
          <cell r="D1302">
            <v>-321617</v>
          </cell>
          <cell r="E1302">
            <v>1</v>
          </cell>
        </row>
        <row r="1303">
          <cell r="A1303" t="str">
            <v>FESB5574</v>
          </cell>
          <cell r="B1303">
            <v>2201273978</v>
          </cell>
          <cell r="C1303">
            <v>44774</v>
          </cell>
          <cell r="D1303">
            <v>-159729</v>
          </cell>
          <cell r="E1303">
            <v>1</v>
          </cell>
        </row>
        <row r="1304">
          <cell r="A1304" t="str">
            <v>FESB5577</v>
          </cell>
          <cell r="B1304">
            <v>2201230558</v>
          </cell>
          <cell r="C1304">
            <v>44705</v>
          </cell>
          <cell r="D1304">
            <v>-259372</v>
          </cell>
          <cell r="E1304">
            <v>1</v>
          </cell>
        </row>
        <row r="1305">
          <cell r="A1305" t="str">
            <v>FESB5578</v>
          </cell>
          <cell r="B1305">
            <v>4800052915</v>
          </cell>
          <cell r="C1305">
            <v>44592</v>
          </cell>
          <cell r="D1305">
            <v>-80832</v>
          </cell>
          <cell r="E1305">
            <v>1</v>
          </cell>
        </row>
        <row r="1306">
          <cell r="A1306" t="str">
            <v>FESB5583</v>
          </cell>
          <cell r="B1306">
            <v>2201230558</v>
          </cell>
          <cell r="C1306">
            <v>44705</v>
          </cell>
          <cell r="D1306">
            <v>-100422</v>
          </cell>
          <cell r="E1306">
            <v>1</v>
          </cell>
        </row>
        <row r="1307">
          <cell r="A1307" t="str">
            <v>FESB5584</v>
          </cell>
          <cell r="B1307">
            <v>2201230558</v>
          </cell>
          <cell r="C1307">
            <v>44705</v>
          </cell>
          <cell r="D1307">
            <v>-14516</v>
          </cell>
          <cell r="E1307">
            <v>1</v>
          </cell>
        </row>
        <row r="1308">
          <cell r="A1308" t="str">
            <v>FESB5585</v>
          </cell>
          <cell r="B1308">
            <v>2201230558</v>
          </cell>
          <cell r="C1308">
            <v>44705</v>
          </cell>
          <cell r="D1308">
            <v>-289798</v>
          </cell>
          <cell r="E1308">
            <v>1</v>
          </cell>
        </row>
        <row r="1309">
          <cell r="A1309" t="str">
            <v>FESB56</v>
          </cell>
          <cell r="B1309">
            <v>2201274784</v>
          </cell>
          <cell r="C1309">
            <v>44784</v>
          </cell>
          <cell r="D1309">
            <v>-45000</v>
          </cell>
          <cell r="E1309">
            <v>1</v>
          </cell>
        </row>
        <row r="1310">
          <cell r="A1310" t="str">
            <v>FESB561</v>
          </cell>
          <cell r="B1310">
            <v>2201362896</v>
          </cell>
          <cell r="C1310">
            <v>44984</v>
          </cell>
          <cell r="D1310">
            <v>-146211</v>
          </cell>
          <cell r="E1310">
            <v>1</v>
          </cell>
        </row>
        <row r="1311">
          <cell r="A1311" t="str">
            <v>FESB5622</v>
          </cell>
          <cell r="B1311">
            <v>2201215327</v>
          </cell>
          <cell r="C1311">
            <v>44677</v>
          </cell>
          <cell r="D1311">
            <v>-617680</v>
          </cell>
          <cell r="E1311">
            <v>2</v>
          </cell>
        </row>
        <row r="1312">
          <cell r="A1312" t="str">
            <v>FESB5622</v>
          </cell>
          <cell r="B1312">
            <v>4800053661</v>
          </cell>
          <cell r="C1312">
            <v>44620</v>
          </cell>
          <cell r="D1312">
            <v>-651157</v>
          </cell>
          <cell r="E1312">
            <v>2</v>
          </cell>
        </row>
        <row r="1313">
          <cell r="A1313" t="str">
            <v>FESB5629</v>
          </cell>
          <cell r="B1313">
            <v>2201230558</v>
          </cell>
          <cell r="C1313">
            <v>44705</v>
          </cell>
          <cell r="D1313">
            <v>-58198</v>
          </cell>
          <cell r="E1313">
            <v>1</v>
          </cell>
        </row>
        <row r="1314">
          <cell r="A1314" t="str">
            <v>FESB5650</v>
          </cell>
          <cell r="B1314">
            <v>4800053661</v>
          </cell>
          <cell r="C1314">
            <v>44620</v>
          </cell>
          <cell r="D1314">
            <v>-120000</v>
          </cell>
          <cell r="E1314">
            <v>1</v>
          </cell>
        </row>
        <row r="1315">
          <cell r="A1315" t="str">
            <v>FESB5652</v>
          </cell>
          <cell r="B1315">
            <v>2201230558</v>
          </cell>
          <cell r="C1315">
            <v>44705</v>
          </cell>
          <cell r="D1315">
            <v>-1619269</v>
          </cell>
          <cell r="E1315">
            <v>1</v>
          </cell>
        </row>
        <row r="1316">
          <cell r="A1316" t="str">
            <v>FESB5654</v>
          </cell>
          <cell r="B1316">
            <v>2201230558</v>
          </cell>
          <cell r="C1316">
            <v>44705</v>
          </cell>
          <cell r="D1316">
            <v>-24694</v>
          </cell>
          <cell r="E1316">
            <v>1</v>
          </cell>
        </row>
        <row r="1317">
          <cell r="A1317" t="str">
            <v>FESB5656</v>
          </cell>
          <cell r="B1317">
            <v>2201230558</v>
          </cell>
          <cell r="C1317">
            <v>44705</v>
          </cell>
          <cell r="D1317">
            <v>-605835</v>
          </cell>
          <cell r="E1317">
            <v>1</v>
          </cell>
        </row>
        <row r="1318">
          <cell r="A1318" t="str">
            <v>FESB5666</v>
          </cell>
          <cell r="B1318">
            <v>2201230558</v>
          </cell>
          <cell r="C1318">
            <v>44705</v>
          </cell>
          <cell r="D1318">
            <v>-52917</v>
          </cell>
          <cell r="E1318">
            <v>1</v>
          </cell>
        </row>
        <row r="1319">
          <cell r="A1319" t="str">
            <v>FESB5667</v>
          </cell>
          <cell r="B1319">
            <v>2201215327</v>
          </cell>
          <cell r="C1319">
            <v>44677</v>
          </cell>
          <cell r="D1319">
            <v>-4366907</v>
          </cell>
          <cell r="E1319">
            <v>1</v>
          </cell>
        </row>
        <row r="1320">
          <cell r="A1320" t="str">
            <v>FESB567</v>
          </cell>
          <cell r="B1320">
            <v>2201362896</v>
          </cell>
          <cell r="C1320">
            <v>44984</v>
          </cell>
          <cell r="D1320">
            <v>-142253</v>
          </cell>
          <cell r="E1320">
            <v>1</v>
          </cell>
        </row>
        <row r="1321">
          <cell r="A1321" t="str">
            <v>FESB5679</v>
          </cell>
          <cell r="B1321">
            <v>4800053040</v>
          </cell>
          <cell r="C1321">
            <v>44608</v>
          </cell>
          <cell r="D1321">
            <v>-2170398</v>
          </cell>
          <cell r="E1321">
            <v>1</v>
          </cell>
        </row>
        <row r="1322">
          <cell r="A1322" t="str">
            <v>FESB5680</v>
          </cell>
          <cell r="B1322">
            <v>2201230558</v>
          </cell>
          <cell r="C1322">
            <v>44705</v>
          </cell>
          <cell r="D1322">
            <v>-46029</v>
          </cell>
          <cell r="E1322">
            <v>1</v>
          </cell>
        </row>
        <row r="1323">
          <cell r="A1323" t="str">
            <v>FESB5687</v>
          </cell>
          <cell r="B1323">
            <v>4800048125</v>
          </cell>
          <cell r="C1323">
            <v>44358</v>
          </cell>
          <cell r="D1323">
            <v>-70326</v>
          </cell>
          <cell r="E1323">
            <v>1</v>
          </cell>
        </row>
        <row r="1324">
          <cell r="A1324" t="str">
            <v>FESB5689</v>
          </cell>
          <cell r="B1324">
            <v>4800053040</v>
          </cell>
          <cell r="C1324">
            <v>44608</v>
          </cell>
          <cell r="D1324">
            <v>-28194</v>
          </cell>
          <cell r="E1324">
            <v>1</v>
          </cell>
        </row>
        <row r="1325">
          <cell r="A1325" t="str">
            <v>FESB5691</v>
          </cell>
          <cell r="B1325">
            <v>2201230558</v>
          </cell>
          <cell r="C1325">
            <v>44705</v>
          </cell>
          <cell r="D1325">
            <v>-162146</v>
          </cell>
          <cell r="E1325">
            <v>1</v>
          </cell>
        </row>
        <row r="1326">
          <cell r="A1326" t="str">
            <v>FESB57</v>
          </cell>
          <cell r="B1326">
            <v>2201274784</v>
          </cell>
          <cell r="C1326">
            <v>44784</v>
          </cell>
          <cell r="D1326">
            <v>-145000</v>
          </cell>
          <cell r="E1326">
            <v>1</v>
          </cell>
        </row>
        <row r="1327">
          <cell r="A1327" t="str">
            <v>FESB5701</v>
          </cell>
          <cell r="B1327">
            <v>2201230558</v>
          </cell>
          <cell r="C1327">
            <v>44705</v>
          </cell>
          <cell r="D1327">
            <v>-24694</v>
          </cell>
          <cell r="E1327">
            <v>1</v>
          </cell>
        </row>
        <row r="1328">
          <cell r="A1328" t="str">
            <v>FESB5709</v>
          </cell>
          <cell r="B1328">
            <v>2201374825</v>
          </cell>
          <cell r="C1328">
            <v>45014</v>
          </cell>
          <cell r="D1328">
            <v>-187348</v>
          </cell>
          <cell r="E1328">
            <v>1</v>
          </cell>
        </row>
        <row r="1329">
          <cell r="A1329" t="str">
            <v>FESB5716</v>
          </cell>
          <cell r="B1329">
            <v>2201215327</v>
          </cell>
          <cell r="C1329">
            <v>44677</v>
          </cell>
          <cell r="D1329">
            <v>-45000</v>
          </cell>
          <cell r="E1329">
            <v>1</v>
          </cell>
        </row>
        <row r="1330">
          <cell r="A1330" t="str">
            <v>FESB5718</v>
          </cell>
          <cell r="B1330">
            <v>2201215327</v>
          </cell>
          <cell r="C1330">
            <v>44677</v>
          </cell>
          <cell r="D1330">
            <v>-45000</v>
          </cell>
          <cell r="E1330">
            <v>1</v>
          </cell>
        </row>
        <row r="1331">
          <cell r="A1331" t="str">
            <v>FESB5720</v>
          </cell>
          <cell r="B1331">
            <v>2201215327</v>
          </cell>
          <cell r="C1331">
            <v>44677</v>
          </cell>
          <cell r="D1331">
            <v>-45000</v>
          </cell>
          <cell r="E1331">
            <v>1</v>
          </cell>
        </row>
        <row r="1332">
          <cell r="A1332" t="str">
            <v>FESB5721</v>
          </cell>
          <cell r="B1332">
            <v>4800048125</v>
          </cell>
          <cell r="C1332">
            <v>44358</v>
          </cell>
          <cell r="D1332">
            <v>-170134</v>
          </cell>
          <cell r="E1332">
            <v>1</v>
          </cell>
        </row>
        <row r="1333">
          <cell r="A1333" t="str">
            <v>FESB5722</v>
          </cell>
          <cell r="B1333">
            <v>2201215327</v>
          </cell>
          <cell r="C1333">
            <v>44677</v>
          </cell>
          <cell r="D1333">
            <v>-45000</v>
          </cell>
          <cell r="E1333">
            <v>1</v>
          </cell>
        </row>
        <row r="1334">
          <cell r="A1334" t="str">
            <v>FESB5725</v>
          </cell>
          <cell r="B1334">
            <v>2201215327</v>
          </cell>
          <cell r="C1334">
            <v>44677</v>
          </cell>
          <cell r="D1334">
            <v>-170134</v>
          </cell>
          <cell r="E1334">
            <v>1</v>
          </cell>
        </row>
        <row r="1335">
          <cell r="A1335" t="str">
            <v>FESB5726</v>
          </cell>
          <cell r="B1335">
            <v>2201215327</v>
          </cell>
          <cell r="C1335">
            <v>44677</v>
          </cell>
          <cell r="D1335">
            <v>-45000</v>
          </cell>
          <cell r="E1335">
            <v>1</v>
          </cell>
        </row>
        <row r="1336">
          <cell r="A1336" t="str">
            <v>FESB5727</v>
          </cell>
          <cell r="B1336">
            <v>2201230558</v>
          </cell>
          <cell r="C1336">
            <v>44705</v>
          </cell>
          <cell r="D1336">
            <v>-1593228</v>
          </cell>
          <cell r="E1336">
            <v>1</v>
          </cell>
        </row>
        <row r="1337">
          <cell r="A1337" t="str">
            <v>FESB5728</v>
          </cell>
          <cell r="B1337">
            <v>2201215327</v>
          </cell>
          <cell r="C1337">
            <v>44677</v>
          </cell>
          <cell r="D1337">
            <v>-171717</v>
          </cell>
          <cell r="E1337">
            <v>1</v>
          </cell>
        </row>
        <row r="1338">
          <cell r="A1338" t="str">
            <v>FESB573</v>
          </cell>
          <cell r="B1338">
            <v>2201273978</v>
          </cell>
          <cell r="C1338">
            <v>44774</v>
          </cell>
          <cell r="D1338">
            <v>-168535</v>
          </cell>
          <cell r="E1338">
            <v>1</v>
          </cell>
        </row>
        <row r="1339">
          <cell r="A1339" t="str">
            <v>FESB57329</v>
          </cell>
          <cell r="B1339">
            <v>4800062759</v>
          </cell>
          <cell r="C1339">
            <v>45341</v>
          </cell>
          <cell r="D1339">
            <v>-390755</v>
          </cell>
          <cell r="E1339">
            <v>1</v>
          </cell>
        </row>
        <row r="1340">
          <cell r="A1340" t="str">
            <v>FESB5733</v>
          </cell>
          <cell r="B1340">
            <v>2201215327</v>
          </cell>
          <cell r="C1340">
            <v>44677</v>
          </cell>
          <cell r="D1340">
            <v>-171614</v>
          </cell>
          <cell r="E1340">
            <v>1</v>
          </cell>
        </row>
        <row r="1341">
          <cell r="A1341" t="str">
            <v>FESB5736</v>
          </cell>
          <cell r="B1341">
            <v>2201215327</v>
          </cell>
          <cell r="C1341">
            <v>44677</v>
          </cell>
          <cell r="D1341">
            <v>-45000</v>
          </cell>
          <cell r="E1341">
            <v>1</v>
          </cell>
        </row>
        <row r="1342">
          <cell r="A1342" t="str">
            <v>FESB5737</v>
          </cell>
          <cell r="B1342">
            <v>2201273978</v>
          </cell>
          <cell r="C1342">
            <v>44774</v>
          </cell>
          <cell r="D1342">
            <v>-145000</v>
          </cell>
          <cell r="E1342">
            <v>1</v>
          </cell>
        </row>
        <row r="1343">
          <cell r="A1343" t="str">
            <v>FESB5739</v>
          </cell>
          <cell r="B1343">
            <v>4800053040</v>
          </cell>
          <cell r="C1343">
            <v>44608</v>
          </cell>
          <cell r="D1343">
            <v>-45000</v>
          </cell>
          <cell r="E1343">
            <v>1</v>
          </cell>
        </row>
        <row r="1344">
          <cell r="A1344" t="str">
            <v>FESB5740</v>
          </cell>
          <cell r="B1344">
            <v>4800053040</v>
          </cell>
          <cell r="C1344">
            <v>44608</v>
          </cell>
          <cell r="D1344">
            <v>-45000</v>
          </cell>
          <cell r="E1344">
            <v>1</v>
          </cell>
        </row>
        <row r="1345">
          <cell r="A1345" t="str">
            <v>FESB5741</v>
          </cell>
          <cell r="B1345">
            <v>4800053040</v>
          </cell>
          <cell r="C1345">
            <v>44608</v>
          </cell>
          <cell r="D1345">
            <v>-170134</v>
          </cell>
          <cell r="E1345">
            <v>1</v>
          </cell>
        </row>
        <row r="1346">
          <cell r="A1346" t="str">
            <v>FESB5745</v>
          </cell>
          <cell r="B1346">
            <v>2201215327</v>
          </cell>
          <cell r="C1346">
            <v>44677</v>
          </cell>
          <cell r="D1346">
            <v>-1577653</v>
          </cell>
          <cell r="E1346">
            <v>1</v>
          </cell>
        </row>
        <row r="1347">
          <cell r="A1347" t="str">
            <v>FESB5768</v>
          </cell>
          <cell r="B1347">
            <v>4800053040</v>
          </cell>
          <cell r="C1347">
            <v>44608</v>
          </cell>
          <cell r="D1347">
            <v>-7927059</v>
          </cell>
          <cell r="E1347">
            <v>1</v>
          </cell>
        </row>
        <row r="1348">
          <cell r="A1348" t="str">
            <v>FESB5772</v>
          </cell>
          <cell r="B1348">
            <v>4800053040</v>
          </cell>
          <cell r="C1348">
            <v>44608</v>
          </cell>
          <cell r="D1348">
            <v>-290147</v>
          </cell>
          <cell r="E1348">
            <v>1</v>
          </cell>
        </row>
        <row r="1349">
          <cell r="A1349" t="str">
            <v>FESB5776</v>
          </cell>
          <cell r="B1349">
            <v>4800049953</v>
          </cell>
          <cell r="C1349">
            <v>44455</v>
          </cell>
          <cell r="D1349">
            <v>-1126896</v>
          </cell>
          <cell r="E1349">
            <v>1</v>
          </cell>
        </row>
        <row r="1350">
          <cell r="A1350" t="str">
            <v>FESB5781</v>
          </cell>
          <cell r="B1350">
            <v>2201374825</v>
          </cell>
          <cell r="C1350">
            <v>45014</v>
          </cell>
          <cell r="D1350">
            <v>-1744041</v>
          </cell>
          <cell r="E1350">
            <v>1</v>
          </cell>
        </row>
        <row r="1351">
          <cell r="A1351" t="str">
            <v>FESB5801</v>
          </cell>
          <cell r="B1351">
            <v>2201273978</v>
          </cell>
          <cell r="C1351">
            <v>44774</v>
          </cell>
          <cell r="D1351">
            <v>-5851503</v>
          </cell>
          <cell r="E1351">
            <v>1</v>
          </cell>
        </row>
        <row r="1352">
          <cell r="A1352" t="str">
            <v>FESB5810</v>
          </cell>
          <cell r="B1352">
            <v>2201260054</v>
          </cell>
          <cell r="C1352">
            <v>44760</v>
          </cell>
          <cell r="D1352">
            <v>-713994</v>
          </cell>
          <cell r="E1352">
            <v>1</v>
          </cell>
        </row>
        <row r="1353">
          <cell r="A1353" t="str">
            <v>FESB5811</v>
          </cell>
          <cell r="B1353">
            <v>2201374825</v>
          </cell>
          <cell r="C1353">
            <v>45014</v>
          </cell>
          <cell r="D1353">
            <v>-1199751</v>
          </cell>
          <cell r="E1353">
            <v>1</v>
          </cell>
        </row>
        <row r="1354">
          <cell r="A1354" t="str">
            <v>FESB5827</v>
          </cell>
          <cell r="B1354">
            <v>2201260054</v>
          </cell>
          <cell r="C1354">
            <v>44760</v>
          </cell>
          <cell r="D1354">
            <v>-118861</v>
          </cell>
          <cell r="E1354">
            <v>1</v>
          </cell>
        </row>
        <row r="1355">
          <cell r="A1355" t="str">
            <v>FESB5828</v>
          </cell>
          <cell r="B1355">
            <v>4800049953</v>
          </cell>
          <cell r="C1355">
            <v>44455</v>
          </cell>
          <cell r="D1355">
            <v>-37607</v>
          </cell>
          <cell r="E1355">
            <v>1</v>
          </cell>
        </row>
        <row r="1356">
          <cell r="A1356" t="str">
            <v>FESB5829</v>
          </cell>
          <cell r="B1356">
            <v>2201260054</v>
          </cell>
          <cell r="C1356">
            <v>44760</v>
          </cell>
          <cell r="D1356">
            <v>-55913</v>
          </cell>
          <cell r="E1356">
            <v>1</v>
          </cell>
        </row>
        <row r="1357">
          <cell r="A1357" t="str">
            <v>FESB5830</v>
          </cell>
          <cell r="B1357">
            <v>2201260054</v>
          </cell>
          <cell r="C1357">
            <v>44760</v>
          </cell>
          <cell r="D1357">
            <v>-267071</v>
          </cell>
          <cell r="E1357">
            <v>1</v>
          </cell>
        </row>
        <row r="1358">
          <cell r="A1358" t="str">
            <v>FESB5831</v>
          </cell>
          <cell r="B1358">
            <v>2201260054</v>
          </cell>
          <cell r="C1358">
            <v>44760</v>
          </cell>
          <cell r="D1358">
            <v>-119568</v>
          </cell>
          <cell r="E1358">
            <v>1</v>
          </cell>
        </row>
        <row r="1359">
          <cell r="A1359" t="str">
            <v>FESB5832</v>
          </cell>
          <cell r="B1359">
            <v>2201260054</v>
          </cell>
          <cell r="C1359">
            <v>44760</v>
          </cell>
          <cell r="D1359">
            <v>-178131</v>
          </cell>
          <cell r="E1359">
            <v>1</v>
          </cell>
        </row>
        <row r="1360">
          <cell r="A1360" t="str">
            <v>FESB5844</v>
          </cell>
          <cell r="B1360">
            <v>2201273978</v>
          </cell>
          <cell r="C1360">
            <v>44774</v>
          </cell>
          <cell r="D1360">
            <v>-4419509</v>
          </cell>
          <cell r="E1360">
            <v>2</v>
          </cell>
        </row>
        <row r="1361">
          <cell r="A1361" t="str">
            <v>FESB5844</v>
          </cell>
          <cell r="B1361">
            <v>2201274784</v>
          </cell>
          <cell r="C1361">
            <v>44784</v>
          </cell>
          <cell r="D1361">
            <v>-195882</v>
          </cell>
          <cell r="E1361">
            <v>2</v>
          </cell>
        </row>
        <row r="1362">
          <cell r="A1362" t="str">
            <v>FESB5848</v>
          </cell>
          <cell r="B1362">
            <v>2201260054</v>
          </cell>
          <cell r="C1362">
            <v>44760</v>
          </cell>
          <cell r="D1362">
            <v>-125621</v>
          </cell>
          <cell r="E1362">
            <v>1</v>
          </cell>
        </row>
        <row r="1363">
          <cell r="A1363" t="str">
            <v>FESB5853</v>
          </cell>
          <cell r="B1363">
            <v>4800049953</v>
          </cell>
          <cell r="C1363">
            <v>44455</v>
          </cell>
          <cell r="D1363">
            <v>-124409</v>
          </cell>
          <cell r="E1363">
            <v>1</v>
          </cell>
        </row>
        <row r="1364">
          <cell r="A1364" t="str">
            <v>FESB5856</v>
          </cell>
          <cell r="B1364">
            <v>2201260054</v>
          </cell>
          <cell r="C1364">
            <v>44760</v>
          </cell>
          <cell r="D1364">
            <v>-145000</v>
          </cell>
          <cell r="E1364">
            <v>1</v>
          </cell>
        </row>
        <row r="1365">
          <cell r="A1365" t="str">
            <v>FESB5857</v>
          </cell>
          <cell r="B1365">
            <v>2201260054</v>
          </cell>
          <cell r="C1365">
            <v>44760</v>
          </cell>
          <cell r="D1365">
            <v>-145000</v>
          </cell>
          <cell r="E1365">
            <v>1</v>
          </cell>
        </row>
        <row r="1366">
          <cell r="A1366" t="str">
            <v>FESB5858</v>
          </cell>
          <cell r="B1366">
            <v>2201260054</v>
          </cell>
          <cell r="C1366">
            <v>44760</v>
          </cell>
          <cell r="D1366">
            <v>-145000</v>
          </cell>
          <cell r="E1366">
            <v>1</v>
          </cell>
        </row>
        <row r="1367">
          <cell r="A1367" t="str">
            <v>FESB586</v>
          </cell>
          <cell r="B1367">
            <v>2201273978</v>
          </cell>
          <cell r="C1367">
            <v>44774</v>
          </cell>
          <cell r="D1367">
            <v>-369594</v>
          </cell>
          <cell r="E1367">
            <v>1</v>
          </cell>
        </row>
        <row r="1368">
          <cell r="A1368" t="str">
            <v>FESB5860</v>
          </cell>
          <cell r="B1368">
            <v>2201260054</v>
          </cell>
          <cell r="C1368">
            <v>44760</v>
          </cell>
          <cell r="D1368">
            <v>-145000</v>
          </cell>
          <cell r="E1368">
            <v>1</v>
          </cell>
        </row>
        <row r="1369">
          <cell r="A1369" t="str">
            <v>FESB5866</v>
          </cell>
          <cell r="B1369">
            <v>2201260054</v>
          </cell>
          <cell r="C1369">
            <v>44760</v>
          </cell>
          <cell r="D1369">
            <v>-45000</v>
          </cell>
          <cell r="E1369">
            <v>1</v>
          </cell>
        </row>
        <row r="1370">
          <cell r="A1370" t="str">
            <v>FESB5867</v>
          </cell>
          <cell r="B1370">
            <v>2201260054</v>
          </cell>
          <cell r="C1370">
            <v>44760</v>
          </cell>
          <cell r="D1370">
            <v>-45000</v>
          </cell>
          <cell r="E1370">
            <v>1</v>
          </cell>
        </row>
        <row r="1371">
          <cell r="A1371" t="str">
            <v>FESB5868</v>
          </cell>
          <cell r="B1371">
            <v>2201260054</v>
          </cell>
          <cell r="C1371">
            <v>44760</v>
          </cell>
          <cell r="D1371">
            <v>-45000</v>
          </cell>
          <cell r="E1371">
            <v>1</v>
          </cell>
        </row>
        <row r="1372">
          <cell r="A1372" t="str">
            <v>FESB5869</v>
          </cell>
          <cell r="B1372">
            <v>4800049953</v>
          </cell>
          <cell r="C1372">
            <v>44455</v>
          </cell>
          <cell r="D1372">
            <v>-170134</v>
          </cell>
          <cell r="E1372">
            <v>1</v>
          </cell>
        </row>
        <row r="1373">
          <cell r="A1373" t="str">
            <v>FESB5870</v>
          </cell>
          <cell r="B1373">
            <v>2201260054</v>
          </cell>
          <cell r="C1373">
            <v>44760</v>
          </cell>
          <cell r="D1373">
            <v>-198118</v>
          </cell>
          <cell r="E1373">
            <v>1</v>
          </cell>
        </row>
        <row r="1374">
          <cell r="A1374" t="str">
            <v>FESB5871</v>
          </cell>
          <cell r="B1374">
            <v>2201260054</v>
          </cell>
          <cell r="C1374">
            <v>44760</v>
          </cell>
          <cell r="D1374">
            <v>-172074</v>
          </cell>
          <cell r="E1374">
            <v>1</v>
          </cell>
        </row>
        <row r="1375">
          <cell r="A1375" t="str">
            <v>FESB5874</v>
          </cell>
          <cell r="B1375">
            <v>2201260054</v>
          </cell>
          <cell r="C1375">
            <v>44760</v>
          </cell>
          <cell r="D1375">
            <v>-172177</v>
          </cell>
          <cell r="E1375">
            <v>1</v>
          </cell>
        </row>
        <row r="1376">
          <cell r="A1376" t="str">
            <v>FESB5880</v>
          </cell>
          <cell r="B1376">
            <v>2201260054</v>
          </cell>
          <cell r="C1376">
            <v>44760</v>
          </cell>
          <cell r="D1376">
            <v>-163981</v>
          </cell>
          <cell r="E1376">
            <v>1</v>
          </cell>
        </row>
        <row r="1377">
          <cell r="A1377" t="str">
            <v>FESB59099</v>
          </cell>
          <cell r="B1377">
            <v>4800062759</v>
          </cell>
          <cell r="C1377">
            <v>45341</v>
          </cell>
          <cell r="D1377">
            <v>-205142</v>
          </cell>
          <cell r="E1377">
            <v>1</v>
          </cell>
        </row>
        <row r="1378">
          <cell r="A1378" t="str">
            <v>FESB5917</v>
          </cell>
          <cell r="B1378">
            <v>2201260054</v>
          </cell>
          <cell r="C1378">
            <v>44760</v>
          </cell>
          <cell r="D1378">
            <v>-2722101</v>
          </cell>
          <cell r="E1378">
            <v>3</v>
          </cell>
        </row>
        <row r="1379">
          <cell r="A1379" t="str">
            <v>FESB5917</v>
          </cell>
          <cell r="B1379">
            <v>2201274784</v>
          </cell>
          <cell r="C1379">
            <v>44784</v>
          </cell>
          <cell r="D1379">
            <v>-1255783.3600000001</v>
          </cell>
          <cell r="E1379">
            <v>3</v>
          </cell>
        </row>
        <row r="1380">
          <cell r="A1380" t="str">
            <v>FESB5917</v>
          </cell>
          <cell r="B1380">
            <v>4800054311</v>
          </cell>
          <cell r="C1380">
            <v>44651</v>
          </cell>
          <cell r="D1380">
            <v>-1286829</v>
          </cell>
          <cell r="E1380">
            <v>3</v>
          </cell>
        </row>
        <row r="1381">
          <cell r="A1381" t="str">
            <v>FESB5918</v>
          </cell>
          <cell r="B1381">
            <v>2201260054</v>
          </cell>
          <cell r="C1381">
            <v>44760</v>
          </cell>
          <cell r="D1381">
            <v>-11071</v>
          </cell>
          <cell r="E1381">
            <v>1</v>
          </cell>
        </row>
        <row r="1382">
          <cell r="A1382" t="str">
            <v>FESB5949</v>
          </cell>
          <cell r="B1382">
            <v>2201260054</v>
          </cell>
          <cell r="C1382">
            <v>44760</v>
          </cell>
          <cell r="D1382">
            <v>-2997862</v>
          </cell>
          <cell r="E1382">
            <v>1</v>
          </cell>
        </row>
        <row r="1383">
          <cell r="A1383" t="str">
            <v>FESB5950</v>
          </cell>
          <cell r="B1383">
            <v>2201274784</v>
          </cell>
          <cell r="C1383">
            <v>44784</v>
          </cell>
          <cell r="D1383">
            <v>-213743.32</v>
          </cell>
          <cell r="E1383">
            <v>2</v>
          </cell>
        </row>
        <row r="1384">
          <cell r="A1384" t="str">
            <v>FESB5950</v>
          </cell>
          <cell r="B1384">
            <v>4800056372</v>
          </cell>
          <cell r="C1384">
            <v>44772</v>
          </cell>
          <cell r="D1384">
            <v>-216994</v>
          </cell>
          <cell r="E1384">
            <v>2</v>
          </cell>
        </row>
        <row r="1385">
          <cell r="A1385" t="str">
            <v>FESB5952</v>
          </cell>
          <cell r="B1385">
            <v>2201374825</v>
          </cell>
          <cell r="C1385">
            <v>45014</v>
          </cell>
          <cell r="D1385">
            <v>-804122</v>
          </cell>
          <cell r="E1385">
            <v>1</v>
          </cell>
        </row>
        <row r="1386">
          <cell r="A1386" t="str">
            <v>FESB5966</v>
          </cell>
          <cell r="B1386">
            <v>2201260054</v>
          </cell>
          <cell r="C1386">
            <v>44760</v>
          </cell>
          <cell r="D1386">
            <v>-88029</v>
          </cell>
          <cell r="E1386">
            <v>1</v>
          </cell>
        </row>
        <row r="1387">
          <cell r="A1387" t="str">
            <v>FESB601</v>
          </cell>
          <cell r="B1387">
            <v>2201274784</v>
          </cell>
          <cell r="C1387">
            <v>44784</v>
          </cell>
          <cell r="D1387">
            <v>-45000</v>
          </cell>
          <cell r="E1387">
            <v>1</v>
          </cell>
        </row>
        <row r="1388">
          <cell r="A1388" t="str">
            <v>FESB6016</v>
          </cell>
          <cell r="B1388">
            <v>2201260054</v>
          </cell>
          <cell r="C1388">
            <v>44760</v>
          </cell>
          <cell r="D1388">
            <v>-4896342</v>
          </cell>
          <cell r="E1388">
            <v>2</v>
          </cell>
        </row>
        <row r="1389">
          <cell r="A1389" t="str">
            <v>FESB6016</v>
          </cell>
          <cell r="B1389">
            <v>2201274784</v>
          </cell>
          <cell r="C1389">
            <v>44784</v>
          </cell>
          <cell r="D1389">
            <v>-265453</v>
          </cell>
          <cell r="E1389">
            <v>2</v>
          </cell>
        </row>
        <row r="1390">
          <cell r="A1390" t="str">
            <v>FESB602</v>
          </cell>
          <cell r="B1390">
            <v>2201092105</v>
          </cell>
          <cell r="C1390">
            <v>44425</v>
          </cell>
          <cell r="D1390">
            <v>-170134</v>
          </cell>
          <cell r="E1390">
            <v>1</v>
          </cell>
        </row>
        <row r="1391">
          <cell r="A1391" t="str">
            <v>FESB603</v>
          </cell>
          <cell r="B1391">
            <v>2201092105</v>
          </cell>
          <cell r="C1391">
            <v>44425</v>
          </cell>
          <cell r="D1391">
            <v>-170134</v>
          </cell>
          <cell r="E1391">
            <v>1</v>
          </cell>
        </row>
        <row r="1392">
          <cell r="A1392" t="str">
            <v>FESB6049</v>
          </cell>
          <cell r="B1392">
            <v>2201374825</v>
          </cell>
          <cell r="C1392">
            <v>45014</v>
          </cell>
          <cell r="D1392">
            <v>-526238</v>
          </cell>
          <cell r="E1392">
            <v>1</v>
          </cell>
        </row>
        <row r="1393">
          <cell r="A1393" t="str">
            <v>FESB606</v>
          </cell>
          <cell r="B1393">
            <v>2201362896</v>
          </cell>
          <cell r="C1393">
            <v>44984</v>
          </cell>
          <cell r="D1393">
            <v>-30226</v>
          </cell>
          <cell r="E1393">
            <v>1</v>
          </cell>
        </row>
        <row r="1394">
          <cell r="A1394" t="str">
            <v>FESB6100</v>
          </cell>
          <cell r="B1394">
            <v>2201260054</v>
          </cell>
          <cell r="C1394">
            <v>44760</v>
          </cell>
          <cell r="D1394">
            <v>-170134</v>
          </cell>
          <cell r="E1394">
            <v>1</v>
          </cell>
        </row>
        <row r="1395">
          <cell r="A1395" t="str">
            <v>FESB6102</v>
          </cell>
          <cell r="B1395">
            <v>2201260054</v>
          </cell>
          <cell r="C1395">
            <v>44760</v>
          </cell>
          <cell r="D1395">
            <v>-45000</v>
          </cell>
          <cell r="E1395">
            <v>1</v>
          </cell>
        </row>
        <row r="1396">
          <cell r="A1396" t="str">
            <v>FESB6104</v>
          </cell>
          <cell r="B1396">
            <v>2201260054</v>
          </cell>
          <cell r="C1396">
            <v>44760</v>
          </cell>
          <cell r="D1396">
            <v>-45000</v>
          </cell>
          <cell r="E1396">
            <v>1</v>
          </cell>
        </row>
        <row r="1397">
          <cell r="A1397" t="str">
            <v>FESB6105</v>
          </cell>
          <cell r="B1397">
            <v>2201260054</v>
          </cell>
          <cell r="C1397">
            <v>44760</v>
          </cell>
          <cell r="D1397">
            <v>-45000</v>
          </cell>
          <cell r="E1397">
            <v>1</v>
          </cell>
        </row>
        <row r="1398">
          <cell r="A1398" t="str">
            <v>FESB6108</v>
          </cell>
          <cell r="B1398">
            <v>2201260054</v>
          </cell>
          <cell r="C1398">
            <v>44760</v>
          </cell>
          <cell r="D1398">
            <v>-170134</v>
          </cell>
          <cell r="E1398">
            <v>1</v>
          </cell>
        </row>
        <row r="1399">
          <cell r="A1399" t="str">
            <v>FESB6111</v>
          </cell>
          <cell r="B1399">
            <v>4800049953</v>
          </cell>
          <cell r="C1399">
            <v>44455</v>
          </cell>
          <cell r="D1399">
            <v>-170134</v>
          </cell>
          <cell r="E1399">
            <v>1</v>
          </cell>
        </row>
        <row r="1400">
          <cell r="A1400" t="str">
            <v>FESB61473</v>
          </cell>
          <cell r="B1400">
            <v>4800062759</v>
          </cell>
          <cell r="C1400">
            <v>45341</v>
          </cell>
          <cell r="D1400">
            <v>-276332</v>
          </cell>
          <cell r="E1400">
            <v>1</v>
          </cell>
        </row>
        <row r="1401">
          <cell r="A1401" t="str">
            <v>FESB6218</v>
          </cell>
          <cell r="B1401">
            <v>2201260054</v>
          </cell>
          <cell r="C1401">
            <v>44760</v>
          </cell>
          <cell r="D1401">
            <v>-8541922</v>
          </cell>
          <cell r="E1401">
            <v>2</v>
          </cell>
        </row>
        <row r="1402">
          <cell r="A1402" t="str">
            <v>FESB6218</v>
          </cell>
          <cell r="B1402">
            <v>2201274784</v>
          </cell>
          <cell r="C1402">
            <v>44784</v>
          </cell>
          <cell r="D1402">
            <v>-194072</v>
          </cell>
          <cell r="E1402">
            <v>2</v>
          </cell>
        </row>
        <row r="1403">
          <cell r="A1403" t="str">
            <v>FESB6219</v>
          </cell>
          <cell r="B1403">
            <v>4800051149</v>
          </cell>
          <cell r="C1403">
            <v>44500</v>
          </cell>
          <cell r="D1403">
            <v>-216994</v>
          </cell>
          <cell r="E1403">
            <v>1</v>
          </cell>
        </row>
        <row r="1404">
          <cell r="A1404" t="str">
            <v>FESB6225</v>
          </cell>
          <cell r="B1404">
            <v>2201260054</v>
          </cell>
          <cell r="C1404">
            <v>44760</v>
          </cell>
          <cell r="D1404">
            <v>-25672246</v>
          </cell>
          <cell r="E1404">
            <v>2</v>
          </cell>
        </row>
        <row r="1405">
          <cell r="A1405" t="str">
            <v>FESB6225</v>
          </cell>
          <cell r="B1405">
            <v>2201274784</v>
          </cell>
          <cell r="C1405">
            <v>44784</v>
          </cell>
          <cell r="D1405">
            <v>-502927</v>
          </cell>
          <cell r="E1405">
            <v>2</v>
          </cell>
        </row>
        <row r="1406">
          <cell r="A1406" t="str">
            <v>FESB6228</v>
          </cell>
          <cell r="B1406">
            <v>2201273978</v>
          </cell>
          <cell r="C1406">
            <v>44774</v>
          </cell>
          <cell r="D1406">
            <v>-9011504</v>
          </cell>
          <cell r="E1406">
            <v>2</v>
          </cell>
        </row>
        <row r="1407">
          <cell r="A1407" t="str">
            <v>FESB6228</v>
          </cell>
          <cell r="B1407">
            <v>2201274784</v>
          </cell>
          <cell r="C1407">
            <v>44784</v>
          </cell>
          <cell r="D1407">
            <v>-60000</v>
          </cell>
          <cell r="E1407">
            <v>2</v>
          </cell>
        </row>
        <row r="1408">
          <cell r="A1408" t="str">
            <v>FESB6229</v>
          </cell>
          <cell r="B1408">
            <v>2201273978</v>
          </cell>
          <cell r="C1408">
            <v>44774</v>
          </cell>
          <cell r="D1408">
            <v>-216994</v>
          </cell>
          <cell r="E1408">
            <v>1</v>
          </cell>
        </row>
        <row r="1409">
          <cell r="A1409" t="str">
            <v>FESB624</v>
          </cell>
          <cell r="B1409">
            <v>2201273978</v>
          </cell>
          <cell r="C1409">
            <v>44774</v>
          </cell>
          <cell r="D1409">
            <v>-14616</v>
          </cell>
          <cell r="E1409">
            <v>1</v>
          </cell>
        </row>
        <row r="1410">
          <cell r="A1410" t="str">
            <v>FESB626</v>
          </cell>
          <cell r="B1410">
            <v>2201273978</v>
          </cell>
          <cell r="C1410">
            <v>44774</v>
          </cell>
          <cell r="D1410">
            <v>-89482</v>
          </cell>
          <cell r="E1410">
            <v>1</v>
          </cell>
        </row>
        <row r="1411">
          <cell r="A1411" t="str">
            <v>FESB627</v>
          </cell>
          <cell r="B1411">
            <v>2201273978</v>
          </cell>
          <cell r="C1411">
            <v>44774</v>
          </cell>
          <cell r="D1411">
            <v>-68051</v>
          </cell>
          <cell r="E1411">
            <v>1</v>
          </cell>
        </row>
        <row r="1412">
          <cell r="A1412" t="str">
            <v>FESB628</v>
          </cell>
          <cell r="B1412">
            <v>2201273978</v>
          </cell>
          <cell r="C1412">
            <v>44774</v>
          </cell>
          <cell r="D1412">
            <v>-440013</v>
          </cell>
          <cell r="E1412">
            <v>1</v>
          </cell>
        </row>
        <row r="1413">
          <cell r="A1413" t="str">
            <v>FESB6307</v>
          </cell>
          <cell r="B1413">
            <v>2201260054</v>
          </cell>
          <cell r="C1413">
            <v>44760</v>
          </cell>
          <cell r="D1413">
            <v>-4140287</v>
          </cell>
          <cell r="E1413">
            <v>3</v>
          </cell>
        </row>
        <row r="1414">
          <cell r="A1414" t="str">
            <v>FESB6307</v>
          </cell>
          <cell r="B1414">
            <v>2201274784</v>
          </cell>
          <cell r="C1414">
            <v>44784</v>
          </cell>
          <cell r="D1414">
            <v>-239.1</v>
          </cell>
          <cell r="E1414">
            <v>3</v>
          </cell>
        </row>
        <row r="1415">
          <cell r="A1415" t="str">
            <v>FESB6307</v>
          </cell>
          <cell r="B1415">
            <v>4800054709</v>
          </cell>
          <cell r="C1415">
            <v>44681</v>
          </cell>
          <cell r="D1415">
            <v>-19222</v>
          </cell>
          <cell r="E1415">
            <v>3</v>
          </cell>
        </row>
        <row r="1416">
          <cell r="A1416" t="str">
            <v>FESB631</v>
          </cell>
          <cell r="B1416">
            <v>2201273978</v>
          </cell>
          <cell r="C1416">
            <v>44774</v>
          </cell>
          <cell r="D1416">
            <v>-53524</v>
          </cell>
          <cell r="E1416">
            <v>1</v>
          </cell>
        </row>
        <row r="1417">
          <cell r="A1417" t="str">
            <v>FESB632</v>
          </cell>
          <cell r="B1417">
            <v>2201274784</v>
          </cell>
          <cell r="C1417">
            <v>44784</v>
          </cell>
          <cell r="D1417">
            <v>-45000</v>
          </cell>
          <cell r="E1417">
            <v>1</v>
          </cell>
        </row>
        <row r="1418">
          <cell r="A1418" t="str">
            <v>FESB6331</v>
          </cell>
          <cell r="B1418">
            <v>2201260054</v>
          </cell>
          <cell r="C1418">
            <v>44760</v>
          </cell>
          <cell r="D1418">
            <v>-9266041</v>
          </cell>
          <cell r="E1418">
            <v>2</v>
          </cell>
        </row>
        <row r="1419">
          <cell r="A1419" t="str">
            <v>FESB6331</v>
          </cell>
          <cell r="B1419">
            <v>2201274784</v>
          </cell>
          <cell r="C1419">
            <v>44784</v>
          </cell>
          <cell r="D1419">
            <v>-132019</v>
          </cell>
          <cell r="E1419">
            <v>2</v>
          </cell>
        </row>
        <row r="1420">
          <cell r="A1420" t="str">
            <v>FESB636</v>
          </cell>
          <cell r="B1420">
            <v>2201273978</v>
          </cell>
          <cell r="C1420">
            <v>44774</v>
          </cell>
          <cell r="D1420">
            <v>-109814</v>
          </cell>
          <cell r="E1420">
            <v>1</v>
          </cell>
        </row>
        <row r="1421">
          <cell r="A1421" t="str">
            <v>FESB638</v>
          </cell>
          <cell r="B1421">
            <v>4800045060</v>
          </cell>
          <cell r="C1421">
            <v>44243</v>
          </cell>
          <cell r="D1421">
            <v>-56422</v>
          </cell>
          <cell r="E1421">
            <v>1</v>
          </cell>
        </row>
        <row r="1422">
          <cell r="A1422" t="str">
            <v>FESB639</v>
          </cell>
          <cell r="B1422">
            <v>2201273978</v>
          </cell>
          <cell r="C1422">
            <v>44774</v>
          </cell>
          <cell r="D1422">
            <v>-68114</v>
          </cell>
          <cell r="E1422">
            <v>1</v>
          </cell>
        </row>
        <row r="1423">
          <cell r="A1423" t="str">
            <v>FESB640</v>
          </cell>
          <cell r="B1423">
            <v>2201273978</v>
          </cell>
          <cell r="C1423">
            <v>44774</v>
          </cell>
          <cell r="D1423">
            <v>-95731</v>
          </cell>
          <cell r="E1423">
            <v>1</v>
          </cell>
        </row>
        <row r="1424">
          <cell r="A1424" t="str">
            <v>FESB641</v>
          </cell>
          <cell r="B1424">
            <v>4800045060</v>
          </cell>
          <cell r="C1424">
            <v>44243</v>
          </cell>
          <cell r="D1424">
            <v>-28194</v>
          </cell>
          <cell r="E1424">
            <v>1</v>
          </cell>
        </row>
        <row r="1425">
          <cell r="A1425" t="str">
            <v>FESB642</v>
          </cell>
          <cell r="B1425">
            <v>2201273978</v>
          </cell>
          <cell r="C1425">
            <v>44774</v>
          </cell>
          <cell r="D1425">
            <v>-323970</v>
          </cell>
          <cell r="E1425">
            <v>1</v>
          </cell>
        </row>
        <row r="1426">
          <cell r="A1426" t="str">
            <v>FESB646</v>
          </cell>
          <cell r="B1426">
            <v>2201092105</v>
          </cell>
          <cell r="C1426">
            <v>44425</v>
          </cell>
          <cell r="D1426">
            <v>-30013</v>
          </cell>
          <cell r="E1426">
            <v>1</v>
          </cell>
        </row>
        <row r="1427">
          <cell r="A1427" t="str">
            <v>FESB652</v>
          </cell>
          <cell r="B1427">
            <v>2201273978</v>
          </cell>
          <cell r="C1427">
            <v>44774</v>
          </cell>
          <cell r="D1427">
            <v>-18016</v>
          </cell>
          <cell r="E1427">
            <v>1</v>
          </cell>
        </row>
        <row r="1428">
          <cell r="A1428" t="str">
            <v>FESB653</v>
          </cell>
          <cell r="B1428">
            <v>2201273978</v>
          </cell>
          <cell r="C1428">
            <v>44774</v>
          </cell>
          <cell r="D1428">
            <v>-22695</v>
          </cell>
          <cell r="E1428">
            <v>1</v>
          </cell>
        </row>
        <row r="1429">
          <cell r="A1429" t="str">
            <v>FESB654</v>
          </cell>
          <cell r="B1429">
            <v>2201273978</v>
          </cell>
          <cell r="C1429">
            <v>44774</v>
          </cell>
          <cell r="D1429">
            <v>-64192</v>
          </cell>
          <cell r="E1429">
            <v>1</v>
          </cell>
        </row>
        <row r="1430">
          <cell r="A1430" t="str">
            <v>FESB656</v>
          </cell>
          <cell r="B1430">
            <v>2201274784</v>
          </cell>
          <cell r="C1430">
            <v>44784</v>
          </cell>
          <cell r="D1430">
            <v>-24794</v>
          </cell>
          <cell r="E1430">
            <v>1</v>
          </cell>
        </row>
        <row r="1431">
          <cell r="A1431" t="str">
            <v>FESB6566</v>
          </cell>
          <cell r="B1431">
            <v>2201374825</v>
          </cell>
          <cell r="C1431">
            <v>45014</v>
          </cell>
          <cell r="D1431">
            <v>-2211471</v>
          </cell>
          <cell r="E1431">
            <v>1</v>
          </cell>
        </row>
        <row r="1432">
          <cell r="A1432" t="str">
            <v>FESB6571</v>
          </cell>
          <cell r="B1432">
            <v>2201273978</v>
          </cell>
          <cell r="C1432">
            <v>44774</v>
          </cell>
          <cell r="D1432">
            <v>-14862288</v>
          </cell>
          <cell r="E1432">
            <v>2</v>
          </cell>
        </row>
        <row r="1433">
          <cell r="A1433" t="str">
            <v>FESB6571</v>
          </cell>
          <cell r="B1433">
            <v>2201274784</v>
          </cell>
          <cell r="C1433">
            <v>44784</v>
          </cell>
          <cell r="D1433">
            <v>-147236</v>
          </cell>
          <cell r="E1433">
            <v>2</v>
          </cell>
        </row>
        <row r="1434">
          <cell r="A1434" t="str">
            <v>FESB661</v>
          </cell>
          <cell r="B1434">
            <v>2201273978</v>
          </cell>
          <cell r="C1434">
            <v>44774</v>
          </cell>
          <cell r="D1434">
            <v>-19614</v>
          </cell>
          <cell r="E1434">
            <v>1</v>
          </cell>
        </row>
        <row r="1435">
          <cell r="A1435" t="str">
            <v>FESB664</v>
          </cell>
          <cell r="B1435">
            <v>2201273978</v>
          </cell>
          <cell r="C1435">
            <v>44774</v>
          </cell>
          <cell r="D1435">
            <v>-163453</v>
          </cell>
          <cell r="E1435">
            <v>1</v>
          </cell>
        </row>
        <row r="1436">
          <cell r="A1436" t="str">
            <v>FESB665</v>
          </cell>
          <cell r="B1436">
            <v>2201273978</v>
          </cell>
          <cell r="C1436">
            <v>44774</v>
          </cell>
          <cell r="D1436">
            <v>-44284</v>
          </cell>
          <cell r="E1436">
            <v>1</v>
          </cell>
        </row>
        <row r="1437">
          <cell r="A1437" t="str">
            <v>FESB669</v>
          </cell>
          <cell r="B1437">
            <v>2201273978</v>
          </cell>
          <cell r="C1437">
            <v>44774</v>
          </cell>
          <cell r="D1437">
            <v>-19614</v>
          </cell>
          <cell r="E1437">
            <v>1</v>
          </cell>
        </row>
        <row r="1438">
          <cell r="A1438" t="str">
            <v>FESB670</v>
          </cell>
          <cell r="B1438">
            <v>2201273978</v>
          </cell>
          <cell r="C1438">
            <v>44774</v>
          </cell>
          <cell r="D1438">
            <v>-14616</v>
          </cell>
          <cell r="E1438">
            <v>1</v>
          </cell>
        </row>
        <row r="1439">
          <cell r="A1439" t="str">
            <v>FESB671</v>
          </cell>
          <cell r="B1439">
            <v>2201273978</v>
          </cell>
          <cell r="C1439">
            <v>44774</v>
          </cell>
          <cell r="D1439">
            <v>-483640</v>
          </cell>
          <cell r="E1439">
            <v>1</v>
          </cell>
        </row>
        <row r="1440">
          <cell r="A1440" t="str">
            <v>FESB672</v>
          </cell>
          <cell r="B1440">
            <v>2201274784</v>
          </cell>
          <cell r="C1440">
            <v>44784</v>
          </cell>
          <cell r="D1440">
            <v>-198366</v>
          </cell>
          <cell r="E1440">
            <v>1</v>
          </cell>
        </row>
        <row r="1441">
          <cell r="A1441" t="str">
            <v>FESB6764</v>
          </cell>
          <cell r="B1441">
            <v>2201340815</v>
          </cell>
          <cell r="C1441">
            <v>44937</v>
          </cell>
          <cell r="D1441">
            <v>-19506</v>
          </cell>
          <cell r="E1441">
            <v>2</v>
          </cell>
        </row>
        <row r="1442">
          <cell r="A1442" t="str">
            <v>FESB6764</v>
          </cell>
          <cell r="B1442">
            <v>4800051149</v>
          </cell>
          <cell r="C1442">
            <v>44500</v>
          </cell>
          <cell r="D1442">
            <v>-333494</v>
          </cell>
          <cell r="E1442">
            <v>2</v>
          </cell>
        </row>
        <row r="1443">
          <cell r="A1443" t="str">
            <v>FESB6767</v>
          </cell>
          <cell r="B1443">
            <v>2201260054</v>
          </cell>
          <cell r="C1443">
            <v>44760</v>
          </cell>
          <cell r="D1443">
            <v>-19425816</v>
          </cell>
          <cell r="E1443">
            <v>2</v>
          </cell>
        </row>
        <row r="1444">
          <cell r="A1444" t="str">
            <v>FESB6767</v>
          </cell>
          <cell r="B1444">
            <v>4800054709</v>
          </cell>
          <cell r="C1444">
            <v>44681</v>
          </cell>
          <cell r="D1444">
            <v>-1292446</v>
          </cell>
          <cell r="E1444">
            <v>2</v>
          </cell>
        </row>
        <row r="1445">
          <cell r="A1445" t="str">
            <v>FESB679</v>
          </cell>
          <cell r="B1445">
            <v>2201273978</v>
          </cell>
          <cell r="C1445">
            <v>44774</v>
          </cell>
          <cell r="D1445">
            <v>-66486</v>
          </cell>
          <cell r="E1445">
            <v>1</v>
          </cell>
        </row>
        <row r="1446">
          <cell r="A1446" t="str">
            <v>FESB683</v>
          </cell>
          <cell r="B1446">
            <v>2201092105</v>
          </cell>
          <cell r="C1446">
            <v>44425</v>
          </cell>
          <cell r="D1446">
            <v>-170134</v>
          </cell>
          <cell r="E1446">
            <v>1</v>
          </cell>
        </row>
        <row r="1447">
          <cell r="A1447" t="str">
            <v>FESB684</v>
          </cell>
          <cell r="B1447">
            <v>2201092105</v>
          </cell>
          <cell r="C1447">
            <v>44425</v>
          </cell>
          <cell r="D1447">
            <v>-170134</v>
          </cell>
          <cell r="E1447">
            <v>1</v>
          </cell>
        </row>
        <row r="1448">
          <cell r="A1448" t="str">
            <v>FESB689</v>
          </cell>
          <cell r="B1448">
            <v>2201092105</v>
          </cell>
          <cell r="C1448">
            <v>44425</v>
          </cell>
          <cell r="D1448">
            <v>-26823</v>
          </cell>
          <cell r="E1448">
            <v>1</v>
          </cell>
        </row>
        <row r="1449">
          <cell r="A1449" t="str">
            <v>FESB6940</v>
          </cell>
          <cell r="B1449">
            <v>2201273978</v>
          </cell>
          <cell r="C1449">
            <v>44774</v>
          </cell>
          <cell r="D1449">
            <v>-45000</v>
          </cell>
          <cell r="E1449">
            <v>1</v>
          </cell>
        </row>
        <row r="1450">
          <cell r="A1450" t="str">
            <v>FESB6941</v>
          </cell>
          <cell r="B1450">
            <v>2201273978</v>
          </cell>
          <cell r="C1450">
            <v>44774</v>
          </cell>
          <cell r="D1450">
            <v>-45000</v>
          </cell>
          <cell r="E1450">
            <v>1</v>
          </cell>
        </row>
        <row r="1451">
          <cell r="A1451" t="str">
            <v>FESB701</v>
          </cell>
          <cell r="B1451">
            <v>2201273978</v>
          </cell>
          <cell r="C1451">
            <v>44774</v>
          </cell>
          <cell r="D1451">
            <v>-3534112</v>
          </cell>
          <cell r="E1451">
            <v>1</v>
          </cell>
        </row>
        <row r="1452">
          <cell r="A1452" t="str">
            <v>FESB702</v>
          </cell>
          <cell r="B1452">
            <v>2201273978</v>
          </cell>
          <cell r="C1452">
            <v>44774</v>
          </cell>
          <cell r="D1452">
            <v>-906159</v>
          </cell>
          <cell r="E1452">
            <v>1</v>
          </cell>
        </row>
        <row r="1453">
          <cell r="A1453" t="str">
            <v>FESB716</v>
          </cell>
          <cell r="B1453">
            <v>2201273978</v>
          </cell>
          <cell r="C1453">
            <v>44774</v>
          </cell>
          <cell r="D1453">
            <v>-94276</v>
          </cell>
          <cell r="E1453">
            <v>1</v>
          </cell>
        </row>
        <row r="1454">
          <cell r="A1454" t="str">
            <v>FESB717</v>
          </cell>
          <cell r="B1454">
            <v>4800045060</v>
          </cell>
          <cell r="C1454">
            <v>44243</v>
          </cell>
          <cell r="D1454">
            <v>-69623</v>
          </cell>
          <cell r="E1454">
            <v>1</v>
          </cell>
        </row>
        <row r="1455">
          <cell r="A1455" t="str">
            <v>FESB721</v>
          </cell>
          <cell r="B1455">
            <v>2201273978</v>
          </cell>
          <cell r="C1455">
            <v>44774</v>
          </cell>
          <cell r="D1455">
            <v>-70290</v>
          </cell>
          <cell r="E1455">
            <v>1</v>
          </cell>
        </row>
        <row r="1456">
          <cell r="A1456" t="str">
            <v>FESB723</v>
          </cell>
          <cell r="B1456">
            <v>2200952598</v>
          </cell>
          <cell r="C1456">
            <v>44158</v>
          </cell>
          <cell r="D1456">
            <v>-296956120.62</v>
          </cell>
          <cell r="E1456">
            <v>1</v>
          </cell>
        </row>
        <row r="1457">
          <cell r="A1457" t="str">
            <v>FESB725</v>
          </cell>
          <cell r="B1457">
            <v>4800050675</v>
          </cell>
          <cell r="C1457">
            <v>44491</v>
          </cell>
          <cell r="D1457">
            <v>-4663016</v>
          </cell>
          <cell r="E1457">
            <v>1</v>
          </cell>
        </row>
        <row r="1458">
          <cell r="A1458" t="str">
            <v>FESB726</v>
          </cell>
          <cell r="B1458">
            <v>2201273978</v>
          </cell>
          <cell r="C1458">
            <v>44774</v>
          </cell>
          <cell r="D1458">
            <v>-3799738</v>
          </cell>
          <cell r="E1458">
            <v>1</v>
          </cell>
        </row>
        <row r="1459">
          <cell r="A1459" t="str">
            <v>FESB729</v>
          </cell>
          <cell r="B1459">
            <v>2201273978</v>
          </cell>
          <cell r="C1459">
            <v>44774</v>
          </cell>
          <cell r="D1459">
            <v>-4794184</v>
          </cell>
          <cell r="E1459">
            <v>1</v>
          </cell>
        </row>
        <row r="1460">
          <cell r="A1460" t="str">
            <v>FESB730</v>
          </cell>
          <cell r="B1460">
            <v>2201273978</v>
          </cell>
          <cell r="C1460">
            <v>44774</v>
          </cell>
          <cell r="D1460">
            <v>-266907</v>
          </cell>
          <cell r="E1460">
            <v>1</v>
          </cell>
        </row>
        <row r="1461">
          <cell r="A1461" t="str">
            <v>FESB738</v>
          </cell>
          <cell r="B1461">
            <v>2201273978</v>
          </cell>
          <cell r="C1461">
            <v>44774</v>
          </cell>
          <cell r="D1461">
            <v>-2452403</v>
          </cell>
          <cell r="E1461">
            <v>1</v>
          </cell>
        </row>
        <row r="1462">
          <cell r="A1462" t="str">
            <v>FESB739</v>
          </cell>
          <cell r="B1462">
            <v>4800047583</v>
          </cell>
          <cell r="C1462">
            <v>44335</v>
          </cell>
          <cell r="D1462">
            <v>-216994</v>
          </cell>
          <cell r="E1462">
            <v>1</v>
          </cell>
        </row>
        <row r="1463">
          <cell r="A1463" t="str">
            <v>FESB747</v>
          </cell>
          <cell r="B1463">
            <v>2201273978</v>
          </cell>
          <cell r="C1463">
            <v>44774</v>
          </cell>
          <cell r="D1463">
            <v>-21147325</v>
          </cell>
          <cell r="E1463">
            <v>1</v>
          </cell>
        </row>
        <row r="1464">
          <cell r="A1464" t="str">
            <v>FESB749</v>
          </cell>
          <cell r="B1464">
            <v>2201374825</v>
          </cell>
          <cell r="C1464">
            <v>45014</v>
          </cell>
          <cell r="D1464">
            <v>-181912</v>
          </cell>
          <cell r="E1464">
            <v>1</v>
          </cell>
        </row>
        <row r="1465">
          <cell r="A1465" t="str">
            <v>FESB750</v>
          </cell>
          <cell r="B1465">
            <v>4800053661</v>
          </cell>
          <cell r="C1465">
            <v>44620</v>
          </cell>
          <cell r="D1465">
            <v>-60000</v>
          </cell>
          <cell r="E1465">
            <v>1</v>
          </cell>
        </row>
        <row r="1466">
          <cell r="A1466" t="str">
            <v>FESB755</v>
          </cell>
          <cell r="B1466">
            <v>2201273978</v>
          </cell>
          <cell r="C1466">
            <v>44774</v>
          </cell>
          <cell r="D1466">
            <v>-88397</v>
          </cell>
          <cell r="E1466">
            <v>1</v>
          </cell>
        </row>
        <row r="1467">
          <cell r="A1467" t="str">
            <v>FESB757</v>
          </cell>
          <cell r="B1467">
            <v>2201273978</v>
          </cell>
          <cell r="C1467">
            <v>44774</v>
          </cell>
          <cell r="D1467">
            <v>-16539</v>
          </cell>
          <cell r="E1467">
            <v>1</v>
          </cell>
        </row>
        <row r="1468">
          <cell r="A1468" t="str">
            <v>FESB759</v>
          </cell>
          <cell r="B1468">
            <v>2201092105</v>
          </cell>
          <cell r="C1468">
            <v>44425</v>
          </cell>
          <cell r="D1468">
            <v>-372887</v>
          </cell>
          <cell r="E1468">
            <v>1</v>
          </cell>
        </row>
        <row r="1469">
          <cell r="A1469" t="str">
            <v>FESB760</v>
          </cell>
          <cell r="B1469">
            <v>2201092105</v>
          </cell>
          <cell r="C1469">
            <v>44425</v>
          </cell>
          <cell r="D1469">
            <v>-440411</v>
          </cell>
          <cell r="E1469">
            <v>1</v>
          </cell>
        </row>
        <row r="1470">
          <cell r="A1470" t="str">
            <v>FESB761</v>
          </cell>
          <cell r="B1470">
            <v>2201092105</v>
          </cell>
          <cell r="C1470">
            <v>44425</v>
          </cell>
          <cell r="D1470">
            <v>-120776</v>
          </cell>
          <cell r="E1470">
            <v>1</v>
          </cell>
        </row>
        <row r="1471">
          <cell r="A1471" t="str">
            <v>FESB766</v>
          </cell>
          <cell r="B1471">
            <v>2201092105</v>
          </cell>
          <cell r="C1471">
            <v>44425</v>
          </cell>
          <cell r="D1471">
            <v>-58069</v>
          </cell>
          <cell r="E1471">
            <v>1</v>
          </cell>
        </row>
        <row r="1472">
          <cell r="A1472" t="str">
            <v>FESB767</v>
          </cell>
          <cell r="B1472">
            <v>2201092105</v>
          </cell>
          <cell r="C1472">
            <v>44425</v>
          </cell>
          <cell r="D1472">
            <v>-54000</v>
          </cell>
          <cell r="E1472">
            <v>1</v>
          </cell>
        </row>
        <row r="1473">
          <cell r="A1473" t="str">
            <v>FESB771</v>
          </cell>
          <cell r="B1473">
            <v>2201274784</v>
          </cell>
          <cell r="C1473">
            <v>44784</v>
          </cell>
          <cell r="D1473">
            <v>-988651</v>
          </cell>
          <cell r="E1473">
            <v>1</v>
          </cell>
        </row>
        <row r="1474">
          <cell r="A1474" t="str">
            <v>FESB777</v>
          </cell>
          <cell r="B1474">
            <v>2201092105</v>
          </cell>
          <cell r="C1474">
            <v>44425</v>
          </cell>
          <cell r="D1474">
            <v>-83137</v>
          </cell>
          <cell r="E1474">
            <v>1</v>
          </cell>
        </row>
        <row r="1475">
          <cell r="A1475" t="str">
            <v>FESB778</v>
          </cell>
          <cell r="B1475">
            <v>2201092105</v>
          </cell>
          <cell r="C1475">
            <v>44425</v>
          </cell>
          <cell r="D1475">
            <v>-27935</v>
          </cell>
          <cell r="E1475">
            <v>1</v>
          </cell>
        </row>
        <row r="1476">
          <cell r="A1476" t="str">
            <v>FESB779</v>
          </cell>
          <cell r="B1476">
            <v>2201092105</v>
          </cell>
          <cell r="C1476">
            <v>44425</v>
          </cell>
          <cell r="D1476">
            <v>-42831</v>
          </cell>
          <cell r="E1476">
            <v>1</v>
          </cell>
        </row>
        <row r="1477">
          <cell r="A1477" t="str">
            <v>FESB781</v>
          </cell>
          <cell r="B1477">
            <v>2201092105</v>
          </cell>
          <cell r="C1477">
            <v>44425</v>
          </cell>
          <cell r="D1477">
            <v>-29742</v>
          </cell>
          <cell r="E1477">
            <v>1</v>
          </cell>
        </row>
        <row r="1478">
          <cell r="A1478" t="str">
            <v>FESB784</v>
          </cell>
          <cell r="B1478">
            <v>2201092105</v>
          </cell>
          <cell r="C1478">
            <v>44425</v>
          </cell>
          <cell r="D1478">
            <v>-62504</v>
          </cell>
          <cell r="E1478">
            <v>1</v>
          </cell>
        </row>
        <row r="1479">
          <cell r="A1479" t="str">
            <v>FESB785</v>
          </cell>
          <cell r="B1479">
            <v>2201092105</v>
          </cell>
          <cell r="C1479">
            <v>44425</v>
          </cell>
          <cell r="D1479">
            <v>-87808</v>
          </cell>
          <cell r="E1479">
            <v>1</v>
          </cell>
        </row>
        <row r="1480">
          <cell r="A1480" t="str">
            <v>FESB787</v>
          </cell>
          <cell r="B1480">
            <v>2201092105</v>
          </cell>
          <cell r="C1480">
            <v>44425</v>
          </cell>
          <cell r="D1480">
            <v>-24794</v>
          </cell>
          <cell r="E1480">
            <v>1</v>
          </cell>
        </row>
        <row r="1481">
          <cell r="A1481" t="str">
            <v>FESB793</v>
          </cell>
          <cell r="B1481">
            <v>2201024627</v>
          </cell>
          <cell r="C1481">
            <v>44279</v>
          </cell>
          <cell r="D1481">
            <v>-216994</v>
          </cell>
          <cell r="E1481">
            <v>1</v>
          </cell>
        </row>
        <row r="1482">
          <cell r="A1482" t="str">
            <v>FESB804</v>
          </cell>
          <cell r="B1482">
            <v>2201092105</v>
          </cell>
          <cell r="C1482">
            <v>44425</v>
          </cell>
          <cell r="D1482">
            <v>-128502</v>
          </cell>
          <cell r="E1482">
            <v>1</v>
          </cell>
        </row>
        <row r="1483">
          <cell r="A1483" t="str">
            <v>FESB806</v>
          </cell>
          <cell r="B1483">
            <v>2201092105</v>
          </cell>
          <cell r="C1483">
            <v>44425</v>
          </cell>
          <cell r="D1483">
            <v>-105498</v>
          </cell>
          <cell r="E1483">
            <v>1</v>
          </cell>
        </row>
        <row r="1484">
          <cell r="A1484" t="str">
            <v>FESB808</v>
          </cell>
          <cell r="B1484">
            <v>2201092105</v>
          </cell>
          <cell r="C1484">
            <v>44425</v>
          </cell>
          <cell r="D1484">
            <v>-658320</v>
          </cell>
          <cell r="E1484">
            <v>1</v>
          </cell>
        </row>
        <row r="1485">
          <cell r="A1485" t="str">
            <v>FESB809</v>
          </cell>
          <cell r="B1485">
            <v>2201092105</v>
          </cell>
          <cell r="C1485">
            <v>44425</v>
          </cell>
          <cell r="D1485">
            <v>-18016</v>
          </cell>
          <cell r="E1485">
            <v>1</v>
          </cell>
        </row>
        <row r="1486">
          <cell r="A1486" t="str">
            <v>FESB81</v>
          </cell>
          <cell r="B1486">
            <v>2201274784</v>
          </cell>
          <cell r="C1486">
            <v>44784</v>
          </cell>
          <cell r="D1486">
            <v>-45000</v>
          </cell>
          <cell r="E1486">
            <v>1</v>
          </cell>
        </row>
        <row r="1487">
          <cell r="A1487" t="str">
            <v>FESB812</v>
          </cell>
          <cell r="B1487">
            <v>2201092105</v>
          </cell>
          <cell r="C1487">
            <v>44425</v>
          </cell>
          <cell r="D1487">
            <v>-376625</v>
          </cell>
          <cell r="E1487">
            <v>1</v>
          </cell>
        </row>
        <row r="1488">
          <cell r="A1488" t="str">
            <v>FESB8302</v>
          </cell>
          <cell r="B1488">
            <v>2201125409</v>
          </cell>
          <cell r="C1488">
            <v>44496</v>
          </cell>
          <cell r="D1488">
            <v>-22706</v>
          </cell>
          <cell r="E1488">
            <v>2</v>
          </cell>
        </row>
        <row r="1489">
          <cell r="A1489" t="str">
            <v>FESB8302</v>
          </cell>
          <cell r="B1489">
            <v>2201273978</v>
          </cell>
          <cell r="C1489">
            <v>44774</v>
          </cell>
          <cell r="D1489">
            <v>-166507</v>
          </cell>
          <cell r="E1489">
            <v>2</v>
          </cell>
        </row>
        <row r="1490">
          <cell r="A1490" t="str">
            <v>FESB834</v>
          </cell>
          <cell r="B1490">
            <v>2201274784</v>
          </cell>
          <cell r="C1490">
            <v>44784</v>
          </cell>
          <cell r="D1490">
            <v>-71642</v>
          </cell>
          <cell r="E1490">
            <v>1</v>
          </cell>
        </row>
        <row r="1491">
          <cell r="A1491" t="str">
            <v>FESB836</v>
          </cell>
          <cell r="B1491">
            <v>2201092105</v>
          </cell>
          <cell r="C1491">
            <v>44425</v>
          </cell>
          <cell r="D1491">
            <v>-49467</v>
          </cell>
          <cell r="E1491">
            <v>1</v>
          </cell>
        </row>
        <row r="1492">
          <cell r="A1492" t="str">
            <v>FESB837</v>
          </cell>
          <cell r="B1492">
            <v>2201092105</v>
          </cell>
          <cell r="C1492">
            <v>44425</v>
          </cell>
          <cell r="D1492">
            <v>-89714</v>
          </cell>
          <cell r="E1492">
            <v>1</v>
          </cell>
        </row>
        <row r="1493">
          <cell r="A1493" t="str">
            <v>FESB838</v>
          </cell>
          <cell r="B1493">
            <v>2201273978</v>
          </cell>
          <cell r="C1493">
            <v>44774</v>
          </cell>
          <cell r="D1493">
            <v>-120000</v>
          </cell>
          <cell r="E1493">
            <v>1</v>
          </cell>
        </row>
        <row r="1494">
          <cell r="A1494" t="str">
            <v>FESB839</v>
          </cell>
          <cell r="B1494">
            <v>2201120600</v>
          </cell>
          <cell r="C1494">
            <v>44480</v>
          </cell>
          <cell r="D1494">
            <v>-168057</v>
          </cell>
          <cell r="E1494">
            <v>1</v>
          </cell>
        </row>
        <row r="1495">
          <cell r="A1495" t="str">
            <v>FESB842</v>
          </cell>
          <cell r="B1495">
            <v>2201274784</v>
          </cell>
          <cell r="C1495">
            <v>44784</v>
          </cell>
          <cell r="D1495">
            <v>-42840</v>
          </cell>
          <cell r="E1495">
            <v>1</v>
          </cell>
        </row>
        <row r="1496">
          <cell r="A1496" t="str">
            <v>FESB843</v>
          </cell>
          <cell r="B1496">
            <v>2201274784</v>
          </cell>
          <cell r="C1496">
            <v>44784</v>
          </cell>
          <cell r="D1496">
            <v>-80390</v>
          </cell>
          <cell r="E1496">
            <v>1</v>
          </cell>
        </row>
        <row r="1497">
          <cell r="A1497" t="str">
            <v>FESB854</v>
          </cell>
          <cell r="B1497">
            <v>2201092105</v>
          </cell>
          <cell r="C1497">
            <v>44425</v>
          </cell>
          <cell r="D1497">
            <v>-45000</v>
          </cell>
          <cell r="E1497">
            <v>1</v>
          </cell>
        </row>
        <row r="1498">
          <cell r="A1498" t="str">
            <v>FESB855</v>
          </cell>
          <cell r="B1498">
            <v>2201092105</v>
          </cell>
          <cell r="C1498">
            <v>44425</v>
          </cell>
          <cell r="D1498">
            <v>-169908</v>
          </cell>
          <cell r="E1498">
            <v>1</v>
          </cell>
        </row>
        <row r="1499">
          <cell r="A1499" t="str">
            <v>FESB856</v>
          </cell>
          <cell r="B1499">
            <v>2201092105</v>
          </cell>
          <cell r="C1499">
            <v>44425</v>
          </cell>
          <cell r="D1499">
            <v>-45000</v>
          </cell>
          <cell r="E1499">
            <v>1</v>
          </cell>
        </row>
        <row r="1500">
          <cell r="A1500" t="str">
            <v>FESB857</v>
          </cell>
          <cell r="B1500">
            <v>2201092105</v>
          </cell>
          <cell r="C1500">
            <v>44425</v>
          </cell>
          <cell r="D1500">
            <v>-145000</v>
          </cell>
          <cell r="E1500">
            <v>1</v>
          </cell>
        </row>
        <row r="1501">
          <cell r="A1501" t="str">
            <v>FESB858</v>
          </cell>
          <cell r="B1501">
            <v>2201092105</v>
          </cell>
          <cell r="C1501">
            <v>44425</v>
          </cell>
          <cell r="D1501">
            <v>-45000</v>
          </cell>
          <cell r="E1501">
            <v>1</v>
          </cell>
        </row>
        <row r="1502">
          <cell r="A1502" t="str">
            <v>FESB860</v>
          </cell>
          <cell r="B1502">
            <v>2201092105</v>
          </cell>
          <cell r="C1502">
            <v>44425</v>
          </cell>
          <cell r="D1502">
            <v>-45000</v>
          </cell>
          <cell r="E1502">
            <v>1</v>
          </cell>
        </row>
        <row r="1503">
          <cell r="A1503" t="str">
            <v>FESB8614</v>
          </cell>
          <cell r="B1503">
            <v>2201273978</v>
          </cell>
          <cell r="C1503">
            <v>44774</v>
          </cell>
          <cell r="D1503">
            <v>-5051</v>
          </cell>
          <cell r="E1503">
            <v>1</v>
          </cell>
        </row>
        <row r="1504">
          <cell r="A1504" t="str">
            <v>FESB862</v>
          </cell>
          <cell r="B1504">
            <v>2201274784</v>
          </cell>
          <cell r="C1504">
            <v>44784</v>
          </cell>
          <cell r="D1504">
            <v>-170134</v>
          </cell>
          <cell r="E1504">
            <v>1</v>
          </cell>
        </row>
        <row r="1505">
          <cell r="A1505" t="str">
            <v>FESB864</v>
          </cell>
          <cell r="B1505">
            <v>2201092105</v>
          </cell>
          <cell r="C1505">
            <v>44425</v>
          </cell>
          <cell r="D1505">
            <v>-170134</v>
          </cell>
          <cell r="E1505">
            <v>1</v>
          </cell>
        </row>
        <row r="1506">
          <cell r="A1506" t="str">
            <v>FESB870</v>
          </cell>
          <cell r="B1506">
            <v>2201274784</v>
          </cell>
          <cell r="C1506">
            <v>44784</v>
          </cell>
          <cell r="D1506">
            <v>-254775</v>
          </cell>
          <cell r="E1506">
            <v>1</v>
          </cell>
        </row>
        <row r="1507">
          <cell r="A1507" t="str">
            <v>FESB878</v>
          </cell>
          <cell r="B1507">
            <v>2201274784</v>
          </cell>
          <cell r="C1507">
            <v>44784</v>
          </cell>
          <cell r="D1507">
            <v>-61344</v>
          </cell>
          <cell r="E1507">
            <v>1</v>
          </cell>
        </row>
        <row r="1508">
          <cell r="A1508" t="str">
            <v>FESB880</v>
          </cell>
          <cell r="B1508">
            <v>2201273978</v>
          </cell>
          <cell r="C1508">
            <v>44774</v>
          </cell>
          <cell r="D1508">
            <v>-15680</v>
          </cell>
          <cell r="E1508">
            <v>1</v>
          </cell>
        </row>
        <row r="1509">
          <cell r="A1509" t="str">
            <v>FESB886</v>
          </cell>
          <cell r="B1509">
            <v>2201273978</v>
          </cell>
          <cell r="C1509">
            <v>44774</v>
          </cell>
          <cell r="D1509">
            <v>-40319</v>
          </cell>
          <cell r="E1509">
            <v>1</v>
          </cell>
        </row>
        <row r="1510">
          <cell r="A1510" t="str">
            <v>FESB889</v>
          </cell>
          <cell r="B1510">
            <v>2201274784</v>
          </cell>
          <cell r="C1510">
            <v>44784</v>
          </cell>
          <cell r="D1510">
            <v>-878976</v>
          </cell>
          <cell r="E1510">
            <v>1</v>
          </cell>
        </row>
        <row r="1511">
          <cell r="A1511" t="str">
            <v>FESB891</v>
          </cell>
          <cell r="B1511">
            <v>2201274784</v>
          </cell>
          <cell r="C1511">
            <v>44784</v>
          </cell>
          <cell r="D1511">
            <v>-163386</v>
          </cell>
          <cell r="E1511">
            <v>1</v>
          </cell>
        </row>
        <row r="1512">
          <cell r="A1512" t="str">
            <v>FESB893</v>
          </cell>
          <cell r="B1512">
            <v>2201092105</v>
          </cell>
          <cell r="C1512">
            <v>44425</v>
          </cell>
          <cell r="D1512">
            <v>-142145</v>
          </cell>
          <cell r="E1512">
            <v>1</v>
          </cell>
        </row>
        <row r="1513">
          <cell r="A1513" t="str">
            <v>FESB901</v>
          </cell>
          <cell r="B1513">
            <v>2201273978</v>
          </cell>
          <cell r="C1513">
            <v>44774</v>
          </cell>
          <cell r="D1513">
            <v>-449765</v>
          </cell>
          <cell r="E1513">
            <v>1</v>
          </cell>
        </row>
        <row r="1514">
          <cell r="A1514" t="str">
            <v>FESB902</v>
          </cell>
          <cell r="B1514">
            <v>2201274784</v>
          </cell>
          <cell r="C1514">
            <v>44784</v>
          </cell>
          <cell r="D1514">
            <v>-941444</v>
          </cell>
          <cell r="E1514">
            <v>1</v>
          </cell>
        </row>
        <row r="1515">
          <cell r="A1515" t="str">
            <v>FESB907</v>
          </cell>
          <cell r="B1515">
            <v>2201092105</v>
          </cell>
          <cell r="C1515">
            <v>44425</v>
          </cell>
          <cell r="D1515">
            <v>-35158</v>
          </cell>
          <cell r="E1515">
            <v>1</v>
          </cell>
        </row>
        <row r="1516">
          <cell r="A1516" t="str">
            <v>FESB908</v>
          </cell>
          <cell r="B1516">
            <v>2201092105</v>
          </cell>
          <cell r="C1516">
            <v>44425</v>
          </cell>
          <cell r="D1516">
            <v>-170134</v>
          </cell>
          <cell r="E1516">
            <v>1</v>
          </cell>
        </row>
        <row r="1517">
          <cell r="A1517" t="str">
            <v>FESB909</v>
          </cell>
          <cell r="B1517">
            <v>2201092105</v>
          </cell>
          <cell r="C1517">
            <v>44425</v>
          </cell>
          <cell r="D1517">
            <v>-45000</v>
          </cell>
          <cell r="E1517">
            <v>1</v>
          </cell>
        </row>
        <row r="1518">
          <cell r="A1518" t="str">
            <v>FESB911</v>
          </cell>
          <cell r="B1518">
            <v>2201092105</v>
          </cell>
          <cell r="C1518">
            <v>44425</v>
          </cell>
          <cell r="D1518">
            <v>-145000</v>
          </cell>
          <cell r="E1518">
            <v>1</v>
          </cell>
        </row>
        <row r="1519">
          <cell r="A1519" t="str">
            <v>FESB912</v>
          </cell>
          <cell r="B1519">
            <v>2201092105</v>
          </cell>
          <cell r="C1519">
            <v>44425</v>
          </cell>
          <cell r="D1519">
            <v>-45000</v>
          </cell>
          <cell r="E1519">
            <v>1</v>
          </cell>
        </row>
        <row r="1520">
          <cell r="A1520" t="str">
            <v>FESB913</v>
          </cell>
          <cell r="B1520">
            <v>2201092105</v>
          </cell>
          <cell r="C1520">
            <v>44425</v>
          </cell>
          <cell r="D1520">
            <v>-45000</v>
          </cell>
          <cell r="E1520">
            <v>1</v>
          </cell>
        </row>
        <row r="1521">
          <cell r="A1521" t="str">
            <v>FESB914</v>
          </cell>
          <cell r="B1521">
            <v>2201092105</v>
          </cell>
          <cell r="C1521">
            <v>44425</v>
          </cell>
          <cell r="D1521">
            <v>-45000</v>
          </cell>
          <cell r="E1521">
            <v>1</v>
          </cell>
        </row>
        <row r="1522">
          <cell r="A1522" t="str">
            <v>FESB915</v>
          </cell>
          <cell r="B1522">
            <v>2201092105</v>
          </cell>
          <cell r="C1522">
            <v>44425</v>
          </cell>
          <cell r="D1522">
            <v>-45000</v>
          </cell>
          <cell r="E1522">
            <v>1</v>
          </cell>
        </row>
        <row r="1523">
          <cell r="A1523" t="str">
            <v>FESB917</v>
          </cell>
          <cell r="B1523">
            <v>2201092105</v>
          </cell>
          <cell r="C1523">
            <v>44425</v>
          </cell>
          <cell r="D1523">
            <v>-170134</v>
          </cell>
          <cell r="E1523">
            <v>1</v>
          </cell>
        </row>
        <row r="1524">
          <cell r="A1524" t="str">
            <v>FESB920</v>
          </cell>
          <cell r="B1524">
            <v>2201092105</v>
          </cell>
          <cell r="C1524">
            <v>44425</v>
          </cell>
          <cell r="D1524">
            <v>-170134</v>
          </cell>
          <cell r="E1524">
            <v>1</v>
          </cell>
        </row>
        <row r="1525">
          <cell r="A1525" t="str">
            <v>FESB921</v>
          </cell>
          <cell r="B1525">
            <v>2201092105</v>
          </cell>
          <cell r="C1525">
            <v>44425</v>
          </cell>
          <cell r="D1525">
            <v>-170134</v>
          </cell>
          <cell r="E1525">
            <v>1</v>
          </cell>
        </row>
        <row r="1526">
          <cell r="A1526" t="str">
            <v>FESB9246</v>
          </cell>
          <cell r="B1526">
            <v>2201273978</v>
          </cell>
          <cell r="C1526">
            <v>44774</v>
          </cell>
          <cell r="D1526">
            <v>-146528</v>
          </cell>
          <cell r="E1526">
            <v>1</v>
          </cell>
        </row>
        <row r="1527">
          <cell r="A1527" t="str">
            <v>FESB925</v>
          </cell>
          <cell r="B1527">
            <v>4800045060</v>
          </cell>
          <cell r="C1527">
            <v>44243</v>
          </cell>
          <cell r="D1527">
            <v>-163464</v>
          </cell>
          <cell r="E1527">
            <v>1</v>
          </cell>
        </row>
        <row r="1528">
          <cell r="A1528" t="str">
            <v>FESB9252</v>
          </cell>
          <cell r="B1528">
            <v>2201374820</v>
          </cell>
          <cell r="C1528">
            <v>45014</v>
          </cell>
          <cell r="D1528">
            <v>-3611704</v>
          </cell>
          <cell r="E1528">
            <v>1</v>
          </cell>
        </row>
        <row r="1529">
          <cell r="A1529" t="str">
            <v>FESB9253</v>
          </cell>
          <cell r="B1529">
            <v>2201273978</v>
          </cell>
          <cell r="C1529">
            <v>44774</v>
          </cell>
          <cell r="D1529">
            <v>-308992</v>
          </cell>
          <cell r="E1529">
            <v>1</v>
          </cell>
        </row>
        <row r="1530">
          <cell r="A1530" t="str">
            <v>FESB9265</v>
          </cell>
          <cell r="B1530">
            <v>2201273978</v>
          </cell>
          <cell r="C1530">
            <v>44774</v>
          </cell>
          <cell r="D1530">
            <v>-145000</v>
          </cell>
          <cell r="E1530">
            <v>1</v>
          </cell>
        </row>
        <row r="1531">
          <cell r="A1531" t="str">
            <v>FESB9267</v>
          </cell>
          <cell r="B1531">
            <v>2201273978</v>
          </cell>
          <cell r="C1531">
            <v>44774</v>
          </cell>
          <cell r="D1531">
            <v>-145000</v>
          </cell>
          <cell r="E1531">
            <v>1</v>
          </cell>
        </row>
        <row r="1532">
          <cell r="A1532" t="str">
            <v>FESB9268</v>
          </cell>
          <cell r="B1532">
            <v>2201273978</v>
          </cell>
          <cell r="C1532">
            <v>44774</v>
          </cell>
          <cell r="D1532">
            <v>-145000</v>
          </cell>
          <cell r="E1532">
            <v>1</v>
          </cell>
        </row>
        <row r="1533">
          <cell r="A1533" t="str">
            <v>FESB9270</v>
          </cell>
          <cell r="B1533">
            <v>2201374825</v>
          </cell>
          <cell r="C1533">
            <v>45014</v>
          </cell>
          <cell r="D1533">
            <v>-10850</v>
          </cell>
          <cell r="E1533">
            <v>1</v>
          </cell>
        </row>
        <row r="1534">
          <cell r="A1534" t="str">
            <v>FESB928</v>
          </cell>
          <cell r="B1534">
            <v>2201092105</v>
          </cell>
          <cell r="C1534">
            <v>44425</v>
          </cell>
          <cell r="D1534">
            <v>-170134</v>
          </cell>
          <cell r="E1534">
            <v>1</v>
          </cell>
        </row>
        <row r="1535">
          <cell r="A1535" t="str">
            <v>FESB929</v>
          </cell>
          <cell r="B1535">
            <v>2201092105</v>
          </cell>
          <cell r="C1535">
            <v>44425</v>
          </cell>
          <cell r="D1535">
            <v>-145000</v>
          </cell>
          <cell r="E1535">
            <v>1</v>
          </cell>
        </row>
        <row r="1536">
          <cell r="A1536" t="str">
            <v>FESB933</v>
          </cell>
          <cell r="B1536">
            <v>4800053865</v>
          </cell>
          <cell r="C1536">
            <v>44637</v>
          </cell>
          <cell r="D1536">
            <v>-4199496</v>
          </cell>
          <cell r="E1536">
            <v>1</v>
          </cell>
        </row>
        <row r="1537">
          <cell r="A1537" t="str">
            <v>FESB9343</v>
          </cell>
          <cell r="B1537">
            <v>2201362896</v>
          </cell>
          <cell r="C1537">
            <v>44984</v>
          </cell>
          <cell r="D1537">
            <v>-136072.14000000001</v>
          </cell>
          <cell r="E1537">
            <v>2</v>
          </cell>
        </row>
        <row r="1538">
          <cell r="A1538" t="str">
            <v>FESB9343</v>
          </cell>
          <cell r="B1538">
            <v>4800052926</v>
          </cell>
          <cell r="C1538">
            <v>44592</v>
          </cell>
          <cell r="D1538">
            <v>-145000</v>
          </cell>
          <cell r="E1538">
            <v>2</v>
          </cell>
        </row>
        <row r="1539">
          <cell r="A1539" t="str">
            <v>FESB939</v>
          </cell>
          <cell r="B1539">
            <v>2201092105</v>
          </cell>
          <cell r="C1539">
            <v>44425</v>
          </cell>
          <cell r="D1539">
            <v>-170135</v>
          </cell>
          <cell r="E1539">
            <v>1</v>
          </cell>
        </row>
        <row r="1540">
          <cell r="A1540" t="str">
            <v>FESB940</v>
          </cell>
          <cell r="B1540">
            <v>2201273978</v>
          </cell>
          <cell r="C1540">
            <v>44774</v>
          </cell>
          <cell r="D1540">
            <v>-6552041</v>
          </cell>
          <cell r="E1540">
            <v>1</v>
          </cell>
        </row>
        <row r="1541">
          <cell r="A1541" t="str">
            <v>FESB942</v>
          </cell>
          <cell r="B1541">
            <v>2201092105</v>
          </cell>
          <cell r="C1541">
            <v>44425</v>
          </cell>
          <cell r="D1541">
            <v>-170135</v>
          </cell>
          <cell r="E1541">
            <v>1</v>
          </cell>
        </row>
        <row r="1542">
          <cell r="A1542" t="str">
            <v>FESB944</v>
          </cell>
          <cell r="B1542">
            <v>2201092105</v>
          </cell>
          <cell r="C1542">
            <v>44425</v>
          </cell>
          <cell r="D1542">
            <v>-45000</v>
          </cell>
          <cell r="E1542">
            <v>1</v>
          </cell>
        </row>
        <row r="1543">
          <cell r="A1543" t="str">
            <v>FESB952</v>
          </cell>
          <cell r="B1543">
            <v>2201274784</v>
          </cell>
          <cell r="C1543">
            <v>44784</v>
          </cell>
          <cell r="D1543">
            <v>-98154</v>
          </cell>
          <cell r="E1543">
            <v>1</v>
          </cell>
        </row>
        <row r="1544">
          <cell r="A1544" t="str">
            <v>FESB953</v>
          </cell>
          <cell r="B1544">
            <v>4800047583</v>
          </cell>
          <cell r="C1544">
            <v>44335</v>
          </cell>
          <cell r="D1544">
            <v>-216994</v>
          </cell>
          <cell r="E1544">
            <v>1</v>
          </cell>
        </row>
        <row r="1545">
          <cell r="A1545" t="str">
            <v>FESB954</v>
          </cell>
          <cell r="B1545">
            <v>2201274784</v>
          </cell>
          <cell r="C1545">
            <v>44784</v>
          </cell>
          <cell r="D1545">
            <v>-47626</v>
          </cell>
          <cell r="E1545">
            <v>1</v>
          </cell>
        </row>
        <row r="1546">
          <cell r="A1546" t="str">
            <v>FESB955</v>
          </cell>
          <cell r="B1546">
            <v>2201273978</v>
          </cell>
          <cell r="C1546">
            <v>44774</v>
          </cell>
          <cell r="D1546">
            <v>-39748</v>
          </cell>
          <cell r="E1546">
            <v>1</v>
          </cell>
        </row>
        <row r="1547">
          <cell r="A1547" t="str">
            <v>FESB956</v>
          </cell>
          <cell r="B1547">
            <v>2201273978</v>
          </cell>
          <cell r="C1547">
            <v>44774</v>
          </cell>
          <cell r="D1547">
            <v>-33034</v>
          </cell>
          <cell r="E1547">
            <v>1</v>
          </cell>
        </row>
        <row r="1548">
          <cell r="A1548" t="str">
            <v>FESB957</v>
          </cell>
          <cell r="B1548">
            <v>2201273978</v>
          </cell>
          <cell r="C1548">
            <v>44774</v>
          </cell>
          <cell r="D1548">
            <v>-147467</v>
          </cell>
          <cell r="E1548">
            <v>1</v>
          </cell>
        </row>
        <row r="1549">
          <cell r="A1549" t="str">
            <v>FESB958</v>
          </cell>
          <cell r="B1549">
            <v>2201092105</v>
          </cell>
          <cell r="C1549">
            <v>44425</v>
          </cell>
          <cell r="D1549">
            <v>-45000</v>
          </cell>
          <cell r="E1549">
            <v>1</v>
          </cell>
        </row>
        <row r="1550">
          <cell r="A1550" t="str">
            <v>FESB961</v>
          </cell>
          <cell r="B1550">
            <v>2201273978</v>
          </cell>
          <cell r="C1550">
            <v>44774</v>
          </cell>
          <cell r="D1550">
            <v>-610185</v>
          </cell>
          <cell r="E1550">
            <v>1</v>
          </cell>
        </row>
        <row r="1551">
          <cell r="A1551" t="str">
            <v>FESB962</v>
          </cell>
          <cell r="B1551">
            <v>2201273978</v>
          </cell>
          <cell r="C1551">
            <v>44774</v>
          </cell>
          <cell r="D1551">
            <v>-24794</v>
          </cell>
          <cell r="E1551">
            <v>1</v>
          </cell>
        </row>
        <row r="1552">
          <cell r="A1552" t="str">
            <v>FESB9663</v>
          </cell>
          <cell r="B1552">
            <v>2201274784</v>
          </cell>
          <cell r="C1552">
            <v>44784</v>
          </cell>
          <cell r="D1552">
            <v>-145000</v>
          </cell>
          <cell r="E1552">
            <v>1</v>
          </cell>
        </row>
        <row r="1553">
          <cell r="A1553" t="str">
            <v>FESB969</v>
          </cell>
          <cell r="B1553">
            <v>2201273978</v>
          </cell>
          <cell r="C1553">
            <v>44774</v>
          </cell>
          <cell r="D1553">
            <v>-444314</v>
          </cell>
          <cell r="E1553">
            <v>1</v>
          </cell>
        </row>
        <row r="1554">
          <cell r="A1554" t="str">
            <v>FESB995</v>
          </cell>
          <cell r="B1554">
            <v>2201273978</v>
          </cell>
          <cell r="C1554">
            <v>44774</v>
          </cell>
          <cell r="D1554">
            <v>-94354</v>
          </cell>
          <cell r="E1554">
            <v>1</v>
          </cell>
        </row>
        <row r="1555">
          <cell r="A1555" t="str">
            <v>FESB997</v>
          </cell>
          <cell r="B1555">
            <v>2201273978</v>
          </cell>
          <cell r="C1555">
            <v>44774</v>
          </cell>
          <cell r="D1555">
            <v>-166008</v>
          </cell>
          <cell r="E1555">
            <v>1</v>
          </cell>
        </row>
        <row r="1556">
          <cell r="A1556" t="str">
            <v>FESB999</v>
          </cell>
          <cell r="B1556">
            <v>2201273978</v>
          </cell>
          <cell r="C1556">
            <v>44774</v>
          </cell>
          <cell r="D1556">
            <v>-64589</v>
          </cell>
          <cell r="E1556">
            <v>1</v>
          </cell>
        </row>
        <row r="1557">
          <cell r="A1557" t="str">
            <v>NDIN1327</v>
          </cell>
          <cell r="B1557">
            <v>2201135966</v>
          </cell>
          <cell r="C1557">
            <v>44522</v>
          </cell>
          <cell r="D1557">
            <v>-49937</v>
          </cell>
          <cell r="E1557">
            <v>2</v>
          </cell>
        </row>
        <row r="1558">
          <cell r="A1558" t="str">
            <v>NDIN1327</v>
          </cell>
          <cell r="B1558">
            <v>4800050675</v>
          </cell>
          <cell r="C1558">
            <v>44491</v>
          </cell>
          <cell r="D1558">
            <v>-20702136</v>
          </cell>
          <cell r="E1558">
            <v>2</v>
          </cell>
        </row>
        <row r="1559">
          <cell r="A1559" t="str">
            <v>NDIN26068</v>
          </cell>
          <cell r="B1559">
            <v>4800060065</v>
          </cell>
          <cell r="C1559">
            <v>45077</v>
          </cell>
          <cell r="D1559">
            <v>-1173034</v>
          </cell>
          <cell r="E1559">
            <v>1</v>
          </cell>
        </row>
        <row r="1560">
          <cell r="A1560" t="str">
            <v>TP120</v>
          </cell>
          <cell r="B1560">
            <v>2201260054</v>
          </cell>
          <cell r="C1560">
            <v>44760</v>
          </cell>
          <cell r="D1560">
            <v>-2124752</v>
          </cell>
          <cell r="E1560">
            <v>1</v>
          </cell>
        </row>
        <row r="1561">
          <cell r="A1561" t="str">
            <v>TP272</v>
          </cell>
          <cell r="B1561">
            <v>2201274784</v>
          </cell>
          <cell r="C1561">
            <v>44784</v>
          </cell>
          <cell r="D1561">
            <v>-77150.86</v>
          </cell>
          <cell r="E1561">
            <v>2</v>
          </cell>
        </row>
        <row r="1562">
          <cell r="A1562" t="str">
            <v>TP272</v>
          </cell>
          <cell r="B1562">
            <v>4800053675</v>
          </cell>
          <cell r="C1562">
            <v>44620</v>
          </cell>
          <cell r="D1562">
            <v>-145000</v>
          </cell>
          <cell r="E1562">
            <v>2</v>
          </cell>
        </row>
        <row r="1563">
          <cell r="A1563" t="str">
            <v>TP273</v>
          </cell>
          <cell r="B1563">
            <v>2201024627</v>
          </cell>
          <cell r="C1563">
            <v>44279</v>
          </cell>
          <cell r="D1563">
            <v>-250000</v>
          </cell>
          <cell r="E1563">
            <v>2</v>
          </cell>
        </row>
        <row r="1564">
          <cell r="A1564" t="str">
            <v>TP273</v>
          </cell>
          <cell r="B1564">
            <v>4800043612</v>
          </cell>
          <cell r="C1564">
            <v>44187</v>
          </cell>
          <cell r="D1564">
            <v>-250000</v>
          </cell>
          <cell r="E1564">
            <v>2</v>
          </cell>
        </row>
        <row r="1565">
          <cell r="A1565" t="str">
            <v>TP274</v>
          </cell>
          <cell r="B1565">
            <v>2201024627</v>
          </cell>
          <cell r="C1565">
            <v>44279</v>
          </cell>
          <cell r="D1565">
            <v>-250000</v>
          </cell>
          <cell r="E1565">
            <v>2</v>
          </cell>
        </row>
        <row r="1566">
          <cell r="A1566" t="str">
            <v>TP274</v>
          </cell>
          <cell r="B1566">
            <v>4800043612</v>
          </cell>
          <cell r="C1566">
            <v>44187</v>
          </cell>
          <cell r="D1566">
            <v>-250000</v>
          </cell>
          <cell r="E1566">
            <v>2</v>
          </cell>
        </row>
        <row r="1567">
          <cell r="A1567" t="str">
            <v>TP275</v>
          </cell>
          <cell r="B1567">
            <v>2201273978</v>
          </cell>
          <cell r="C1567">
            <v>44774</v>
          </cell>
          <cell r="D1567">
            <v>-145000</v>
          </cell>
          <cell r="E1567">
            <v>1</v>
          </cell>
        </row>
        <row r="1568">
          <cell r="A1568" t="str">
            <v>TP280</v>
          </cell>
          <cell r="B1568">
            <v>2201273978</v>
          </cell>
          <cell r="C1568">
            <v>44774</v>
          </cell>
          <cell r="D1568">
            <v>-145000</v>
          </cell>
          <cell r="E1568">
            <v>1</v>
          </cell>
        </row>
        <row r="1569">
          <cell r="A1569" t="str">
            <v>TP281</v>
          </cell>
          <cell r="B1569">
            <v>2201273978</v>
          </cell>
          <cell r="C1569">
            <v>44774</v>
          </cell>
          <cell r="D1569">
            <v>-145000</v>
          </cell>
          <cell r="E1569">
            <v>1</v>
          </cell>
        </row>
        <row r="1570">
          <cell r="A1570" t="str">
            <v>TP282</v>
          </cell>
          <cell r="B1570">
            <v>2201273978</v>
          </cell>
          <cell r="C1570">
            <v>44774</v>
          </cell>
          <cell r="D1570">
            <v>-145000</v>
          </cell>
          <cell r="E1570">
            <v>1</v>
          </cell>
        </row>
        <row r="1571">
          <cell r="A1571" t="str">
            <v>TP283</v>
          </cell>
          <cell r="B1571">
            <v>2201273978</v>
          </cell>
          <cell r="C1571">
            <v>44774</v>
          </cell>
          <cell r="D1571">
            <v>-145000</v>
          </cell>
          <cell r="E1571">
            <v>1</v>
          </cell>
        </row>
        <row r="1572">
          <cell r="A1572" t="str">
            <v>TP284</v>
          </cell>
          <cell r="B1572">
            <v>2201273978</v>
          </cell>
          <cell r="C1572">
            <v>44774</v>
          </cell>
          <cell r="D1572">
            <v>-60000</v>
          </cell>
          <cell r="E1572">
            <v>1</v>
          </cell>
        </row>
        <row r="1573">
          <cell r="A1573" t="str">
            <v>TP286</v>
          </cell>
          <cell r="B1573">
            <v>2201273978</v>
          </cell>
          <cell r="C1573">
            <v>44774</v>
          </cell>
          <cell r="D1573">
            <v>-145000</v>
          </cell>
          <cell r="E1573">
            <v>1</v>
          </cell>
        </row>
        <row r="1574">
          <cell r="A1574" t="str">
            <v>TP287</v>
          </cell>
          <cell r="B1574">
            <v>2201273978</v>
          </cell>
          <cell r="C1574">
            <v>44774</v>
          </cell>
          <cell r="D1574">
            <v>-60000</v>
          </cell>
          <cell r="E1574">
            <v>1</v>
          </cell>
        </row>
        <row r="1575">
          <cell r="A1575" t="str">
            <v>TP288</v>
          </cell>
          <cell r="B1575">
            <v>2201273978</v>
          </cell>
          <cell r="C1575">
            <v>44774</v>
          </cell>
          <cell r="D1575">
            <v>-60000</v>
          </cell>
          <cell r="E1575">
            <v>1</v>
          </cell>
        </row>
        <row r="1576">
          <cell r="A1576" t="str">
            <v>TP289</v>
          </cell>
          <cell r="B1576">
            <v>2201024627</v>
          </cell>
          <cell r="C1576">
            <v>44279</v>
          </cell>
          <cell r="D1576">
            <v>-250000</v>
          </cell>
          <cell r="E1576">
            <v>2</v>
          </cell>
        </row>
        <row r="1577">
          <cell r="A1577" t="str">
            <v>TP289</v>
          </cell>
          <cell r="B1577">
            <v>4800043612</v>
          </cell>
          <cell r="C1577">
            <v>44187</v>
          </cell>
          <cell r="D1577">
            <v>-250000</v>
          </cell>
          <cell r="E1577">
            <v>2</v>
          </cell>
        </row>
        <row r="1578">
          <cell r="A1578" t="str">
            <v>TP290</v>
          </cell>
          <cell r="B1578">
            <v>2201273978</v>
          </cell>
          <cell r="C1578">
            <v>44774</v>
          </cell>
          <cell r="D1578">
            <v>-60000</v>
          </cell>
          <cell r="E1578">
            <v>1</v>
          </cell>
        </row>
        <row r="1579">
          <cell r="A1579" t="str">
            <v>TP293</v>
          </cell>
          <cell r="B1579">
            <v>2201273978</v>
          </cell>
          <cell r="C1579">
            <v>44774</v>
          </cell>
          <cell r="D1579">
            <v>-60000</v>
          </cell>
          <cell r="E1579">
            <v>1</v>
          </cell>
        </row>
        <row r="1580">
          <cell r="A1580" t="str">
            <v>TP294</v>
          </cell>
          <cell r="B1580">
            <v>2201024627</v>
          </cell>
          <cell r="C1580">
            <v>44279</v>
          </cell>
          <cell r="D1580">
            <v>-250000</v>
          </cell>
          <cell r="E1580">
            <v>2</v>
          </cell>
        </row>
        <row r="1581">
          <cell r="A1581" t="str">
            <v>TP294</v>
          </cell>
          <cell r="B1581">
            <v>4800043612</v>
          </cell>
          <cell r="C1581">
            <v>44187</v>
          </cell>
          <cell r="D1581">
            <v>-250000</v>
          </cell>
          <cell r="E1581">
            <v>2</v>
          </cell>
        </row>
        <row r="1582">
          <cell r="A1582" t="str">
            <v>TP295</v>
          </cell>
          <cell r="B1582">
            <v>4800053675</v>
          </cell>
          <cell r="C1582">
            <v>44620</v>
          </cell>
          <cell r="D1582">
            <v>-60000</v>
          </cell>
          <cell r="E1582">
            <v>1</v>
          </cell>
        </row>
        <row r="1583">
          <cell r="A1583" t="str">
            <v>TP296</v>
          </cell>
          <cell r="B1583">
            <v>2201273978</v>
          </cell>
          <cell r="C1583">
            <v>44774</v>
          </cell>
          <cell r="D1583">
            <v>-145000</v>
          </cell>
          <cell r="E1583">
            <v>1</v>
          </cell>
        </row>
        <row r="1584">
          <cell r="A1584" t="str">
            <v>TP298</v>
          </cell>
          <cell r="B1584">
            <v>2201273978</v>
          </cell>
          <cell r="C1584">
            <v>44774</v>
          </cell>
          <cell r="D1584">
            <v>-145000</v>
          </cell>
          <cell r="E1584">
            <v>1</v>
          </cell>
        </row>
        <row r="1585">
          <cell r="A1585" t="str">
            <v>TP299</v>
          </cell>
          <cell r="B1585">
            <v>2201273978</v>
          </cell>
          <cell r="C1585">
            <v>44774</v>
          </cell>
          <cell r="D1585">
            <v>-60000</v>
          </cell>
          <cell r="E1585">
            <v>1</v>
          </cell>
        </row>
        <row r="1586">
          <cell r="A1586" t="str">
            <v>TP300</v>
          </cell>
          <cell r="B1586">
            <v>2201274784</v>
          </cell>
          <cell r="C1586">
            <v>44784</v>
          </cell>
          <cell r="D1586">
            <v>-145000</v>
          </cell>
          <cell r="E1586">
            <v>1</v>
          </cell>
        </row>
        <row r="1587">
          <cell r="A1587" t="str">
            <v>TP301</v>
          </cell>
          <cell r="B1587">
            <v>2201273978</v>
          </cell>
          <cell r="C1587">
            <v>44774</v>
          </cell>
          <cell r="D1587">
            <v>-60000</v>
          </cell>
          <cell r="E1587">
            <v>1</v>
          </cell>
        </row>
        <row r="1588">
          <cell r="A1588" t="str">
            <v>TP303</v>
          </cell>
          <cell r="B1588">
            <v>2201274784</v>
          </cell>
          <cell r="C1588">
            <v>44784</v>
          </cell>
          <cell r="D1588">
            <v>-145000</v>
          </cell>
          <cell r="E1588">
            <v>1</v>
          </cell>
        </row>
        <row r="1589">
          <cell r="A1589" t="str">
            <v>TP304</v>
          </cell>
          <cell r="B1589">
            <v>2201273978</v>
          </cell>
          <cell r="C1589">
            <v>44774</v>
          </cell>
          <cell r="D1589">
            <v>-60000</v>
          </cell>
          <cell r="E1589">
            <v>1</v>
          </cell>
        </row>
        <row r="1590">
          <cell r="A1590" t="str">
            <v>TP305</v>
          </cell>
          <cell r="B1590">
            <v>2201273978</v>
          </cell>
          <cell r="C1590">
            <v>44774</v>
          </cell>
          <cell r="D1590">
            <v>-145000</v>
          </cell>
          <cell r="E1590">
            <v>1</v>
          </cell>
        </row>
        <row r="1591">
          <cell r="A1591" t="str">
            <v>TP308</v>
          </cell>
          <cell r="B1591">
            <v>2201273978</v>
          </cell>
          <cell r="C1591">
            <v>44774</v>
          </cell>
          <cell r="D1591">
            <v>-60000</v>
          </cell>
          <cell r="E1591">
            <v>1</v>
          </cell>
        </row>
        <row r="1592">
          <cell r="A1592" t="str">
            <v>TP309</v>
          </cell>
          <cell r="B1592">
            <v>2201024627</v>
          </cell>
          <cell r="C1592">
            <v>44279</v>
          </cell>
          <cell r="D1592">
            <v>-250000</v>
          </cell>
          <cell r="E1592">
            <v>2</v>
          </cell>
        </row>
        <row r="1593">
          <cell r="A1593" t="str">
            <v>TP309</v>
          </cell>
          <cell r="B1593">
            <v>4800043612</v>
          </cell>
          <cell r="C1593">
            <v>44187</v>
          </cell>
          <cell r="D1593">
            <v>-250000</v>
          </cell>
          <cell r="E1593">
            <v>2</v>
          </cell>
        </row>
        <row r="1594">
          <cell r="A1594" t="str">
            <v>TP310</v>
          </cell>
          <cell r="B1594">
            <v>2201273978</v>
          </cell>
          <cell r="C1594">
            <v>44774</v>
          </cell>
          <cell r="D1594">
            <v>-60000</v>
          </cell>
          <cell r="E1594">
            <v>1</v>
          </cell>
        </row>
        <row r="1595">
          <cell r="A1595" t="str">
            <v>TP311</v>
          </cell>
          <cell r="B1595">
            <v>2201273978</v>
          </cell>
          <cell r="C1595">
            <v>44774</v>
          </cell>
          <cell r="D1595">
            <v>-145000</v>
          </cell>
          <cell r="E1595">
            <v>1</v>
          </cell>
        </row>
        <row r="1596">
          <cell r="A1596" t="str">
            <v>TP312</v>
          </cell>
          <cell r="B1596">
            <v>2201273978</v>
          </cell>
          <cell r="C1596">
            <v>44774</v>
          </cell>
          <cell r="D1596">
            <v>-60000</v>
          </cell>
          <cell r="E1596">
            <v>1</v>
          </cell>
        </row>
        <row r="1597">
          <cell r="A1597" t="str">
            <v>TP313</v>
          </cell>
          <cell r="B1597">
            <v>2201274784</v>
          </cell>
          <cell r="C1597">
            <v>44784</v>
          </cell>
          <cell r="D1597">
            <v>-145000</v>
          </cell>
          <cell r="E1597">
            <v>1</v>
          </cell>
        </row>
        <row r="1598">
          <cell r="A1598" t="str">
            <v>TP314</v>
          </cell>
          <cell r="B1598">
            <v>2201273978</v>
          </cell>
          <cell r="C1598">
            <v>44774</v>
          </cell>
          <cell r="D1598">
            <v>-145000</v>
          </cell>
          <cell r="E1598">
            <v>1</v>
          </cell>
        </row>
        <row r="1599">
          <cell r="A1599" t="str">
            <v>TP315</v>
          </cell>
          <cell r="B1599">
            <v>2201273978</v>
          </cell>
          <cell r="C1599">
            <v>44774</v>
          </cell>
          <cell r="D1599">
            <v>-145000</v>
          </cell>
          <cell r="E1599">
            <v>1</v>
          </cell>
        </row>
        <row r="1600">
          <cell r="A1600" t="str">
            <v>TP316</v>
          </cell>
          <cell r="B1600">
            <v>2201273978</v>
          </cell>
          <cell r="C1600">
            <v>44774</v>
          </cell>
          <cell r="D1600">
            <v>-60000</v>
          </cell>
          <cell r="E1600">
            <v>1</v>
          </cell>
        </row>
        <row r="1601">
          <cell r="A1601" t="str">
            <v>TP317</v>
          </cell>
          <cell r="B1601">
            <v>2201273978</v>
          </cell>
          <cell r="C1601">
            <v>44774</v>
          </cell>
          <cell r="D1601">
            <v>-145000</v>
          </cell>
          <cell r="E1601">
            <v>1</v>
          </cell>
        </row>
        <row r="1602">
          <cell r="A1602" t="str">
            <v>TP318</v>
          </cell>
          <cell r="B1602">
            <v>2201024627</v>
          </cell>
          <cell r="C1602">
            <v>44279</v>
          </cell>
          <cell r="D1602">
            <v>-250000</v>
          </cell>
          <cell r="E1602">
            <v>2</v>
          </cell>
        </row>
        <row r="1603">
          <cell r="A1603" t="str">
            <v>TP318</v>
          </cell>
          <cell r="B1603">
            <v>4800043612</v>
          </cell>
          <cell r="C1603">
            <v>44187</v>
          </cell>
          <cell r="D1603">
            <v>-250000</v>
          </cell>
          <cell r="E1603">
            <v>2</v>
          </cell>
        </row>
        <row r="1604">
          <cell r="A1604" t="str">
            <v>TP319</v>
          </cell>
          <cell r="B1604">
            <v>2201273978</v>
          </cell>
          <cell r="C1604">
            <v>44774</v>
          </cell>
          <cell r="D1604">
            <v>-60000</v>
          </cell>
          <cell r="E1604">
            <v>1</v>
          </cell>
        </row>
        <row r="1605">
          <cell r="A1605" t="str">
            <v>TP320</v>
          </cell>
          <cell r="B1605">
            <v>2201024627</v>
          </cell>
          <cell r="C1605">
            <v>44279</v>
          </cell>
          <cell r="D1605">
            <v>-60000</v>
          </cell>
          <cell r="E1605">
            <v>2</v>
          </cell>
        </row>
        <row r="1606">
          <cell r="A1606" t="str">
            <v>TP320</v>
          </cell>
          <cell r="B1606">
            <v>4800043612</v>
          </cell>
          <cell r="C1606">
            <v>44187</v>
          </cell>
          <cell r="D1606">
            <v>-60000</v>
          </cell>
          <cell r="E1606">
            <v>2</v>
          </cell>
        </row>
        <row r="1607">
          <cell r="A1607" t="str">
            <v>TP33</v>
          </cell>
          <cell r="B1607">
            <v>2200900465</v>
          </cell>
          <cell r="C1607">
            <v>44067</v>
          </cell>
          <cell r="D1607">
            <v>-295094599.18000001</v>
          </cell>
          <cell r="E1607">
            <v>1</v>
          </cell>
        </row>
        <row r="1608">
          <cell r="A1608" t="str">
            <v>TP330</v>
          </cell>
          <cell r="B1608">
            <v>2201038725</v>
          </cell>
          <cell r="C1608">
            <v>44307</v>
          </cell>
          <cell r="D1608">
            <v>-57736</v>
          </cell>
          <cell r="E1608">
            <v>2</v>
          </cell>
        </row>
        <row r="1609">
          <cell r="A1609" t="str">
            <v>TP330</v>
          </cell>
          <cell r="B1609">
            <v>2201120600</v>
          </cell>
          <cell r="C1609">
            <v>44480</v>
          </cell>
          <cell r="D1609">
            <v>-45364</v>
          </cell>
          <cell r="E1609">
            <v>2</v>
          </cell>
        </row>
        <row r="1610">
          <cell r="A1610" t="str">
            <v>TP331</v>
          </cell>
          <cell r="B1610">
            <v>2201038725</v>
          </cell>
          <cell r="C1610">
            <v>44307</v>
          </cell>
          <cell r="D1610">
            <v>-22842</v>
          </cell>
          <cell r="E1610">
            <v>2</v>
          </cell>
        </row>
        <row r="1611">
          <cell r="A1611" t="str">
            <v>TP331</v>
          </cell>
          <cell r="B1611">
            <v>2201120600</v>
          </cell>
          <cell r="C1611">
            <v>44480</v>
          </cell>
          <cell r="D1611">
            <v>-19458</v>
          </cell>
          <cell r="E1611">
            <v>2</v>
          </cell>
        </row>
        <row r="1612">
          <cell r="A1612" t="str">
            <v>TP335</v>
          </cell>
          <cell r="B1612">
            <v>2201038725</v>
          </cell>
          <cell r="C1612">
            <v>44307</v>
          </cell>
          <cell r="D1612">
            <v>-23868</v>
          </cell>
          <cell r="E1612">
            <v>3</v>
          </cell>
        </row>
        <row r="1613">
          <cell r="A1613" t="str">
            <v>TP335</v>
          </cell>
          <cell r="B1613">
            <v>2201120600</v>
          </cell>
          <cell r="C1613">
            <v>44480</v>
          </cell>
          <cell r="D1613">
            <v>-22032</v>
          </cell>
          <cell r="E1613">
            <v>3</v>
          </cell>
        </row>
        <row r="1614">
          <cell r="A1614" t="str">
            <v>TP335</v>
          </cell>
          <cell r="B1614">
            <v>2201273978</v>
          </cell>
          <cell r="C1614">
            <v>44774</v>
          </cell>
          <cell r="D1614">
            <v>-392700</v>
          </cell>
          <cell r="E1614">
            <v>3</v>
          </cell>
        </row>
        <row r="1615">
          <cell r="A1615" t="str">
            <v>TP367</v>
          </cell>
          <cell r="B1615">
            <v>2201273978</v>
          </cell>
          <cell r="C1615">
            <v>44774</v>
          </cell>
          <cell r="D1615">
            <v>-60000</v>
          </cell>
          <cell r="E1615">
            <v>1</v>
          </cell>
        </row>
        <row r="1616">
          <cell r="A1616" t="str">
            <v>TP434</v>
          </cell>
          <cell r="B1616">
            <v>2201274784</v>
          </cell>
          <cell r="C1616">
            <v>44784</v>
          </cell>
          <cell r="D1616">
            <v>-139200</v>
          </cell>
          <cell r="E1616">
            <v>2</v>
          </cell>
        </row>
        <row r="1617">
          <cell r="A1617" t="str">
            <v>TP434</v>
          </cell>
          <cell r="B1617">
            <v>4800051165</v>
          </cell>
          <cell r="C1617">
            <v>44500</v>
          </cell>
          <cell r="D1617">
            <v>-145000</v>
          </cell>
          <cell r="E1617">
            <v>2</v>
          </cell>
        </row>
        <row r="1618">
          <cell r="A1618" t="str">
            <v>TP435</v>
          </cell>
          <cell r="B1618">
            <v>4800045060</v>
          </cell>
          <cell r="C1618">
            <v>44243</v>
          </cell>
          <cell r="D1618">
            <v>-250000</v>
          </cell>
          <cell r="E1618">
            <v>1</v>
          </cell>
        </row>
        <row r="1619">
          <cell r="A1619" t="str">
            <v>TP508</v>
          </cell>
          <cell r="B1619">
            <v>2201273978</v>
          </cell>
          <cell r="C1619">
            <v>44774</v>
          </cell>
          <cell r="D1619">
            <v>-145000</v>
          </cell>
          <cell r="E1619">
            <v>1</v>
          </cell>
        </row>
        <row r="1620">
          <cell r="A1620" t="str">
            <v>TP509</v>
          </cell>
          <cell r="B1620">
            <v>2201273978</v>
          </cell>
          <cell r="C1620">
            <v>44774</v>
          </cell>
          <cell r="D1620">
            <v>-45000</v>
          </cell>
          <cell r="E1620">
            <v>1</v>
          </cell>
        </row>
        <row r="1621">
          <cell r="A1621" t="str">
            <v>TP510</v>
          </cell>
          <cell r="B1621">
            <v>2201273978</v>
          </cell>
          <cell r="C1621">
            <v>44774</v>
          </cell>
          <cell r="D1621">
            <v>-145000</v>
          </cell>
          <cell r="E1621">
            <v>1</v>
          </cell>
        </row>
        <row r="1622">
          <cell r="A1622" t="str">
            <v>TP512</v>
          </cell>
          <cell r="B1622">
            <v>2201274784</v>
          </cell>
          <cell r="C1622">
            <v>44784</v>
          </cell>
          <cell r="D1622">
            <v>-145000</v>
          </cell>
          <cell r="E1622">
            <v>1</v>
          </cell>
        </row>
        <row r="1623">
          <cell r="A1623" t="str">
            <v>TP513</v>
          </cell>
          <cell r="B1623">
            <v>2201273978</v>
          </cell>
          <cell r="C1623">
            <v>44774</v>
          </cell>
          <cell r="D1623">
            <v>-45000</v>
          </cell>
          <cell r="E1623">
            <v>1</v>
          </cell>
        </row>
        <row r="1624">
          <cell r="A1624" t="str">
            <v>TP547</v>
          </cell>
          <cell r="B1624">
            <v>2201274784</v>
          </cell>
          <cell r="C1624">
            <v>44784</v>
          </cell>
          <cell r="D1624">
            <v>-45000</v>
          </cell>
          <cell r="E1624">
            <v>1</v>
          </cell>
        </row>
        <row r="1625">
          <cell r="A1625" t="str">
            <v>TP548</v>
          </cell>
          <cell r="B1625">
            <v>2201273978</v>
          </cell>
          <cell r="C1625">
            <v>44774</v>
          </cell>
          <cell r="D1625">
            <v>-45000</v>
          </cell>
          <cell r="E1625">
            <v>1</v>
          </cell>
        </row>
        <row r="1626">
          <cell r="A1626" t="str">
            <v>TP549</v>
          </cell>
          <cell r="B1626">
            <v>2201024627</v>
          </cell>
          <cell r="C1626">
            <v>44279</v>
          </cell>
          <cell r="D1626">
            <v>-145000</v>
          </cell>
          <cell r="E1626">
            <v>2</v>
          </cell>
        </row>
        <row r="1627">
          <cell r="A1627" t="str">
            <v>TP549</v>
          </cell>
          <cell r="B1627">
            <v>4800043612</v>
          </cell>
          <cell r="C1627">
            <v>44187</v>
          </cell>
          <cell r="D1627">
            <v>-145000</v>
          </cell>
          <cell r="E1627">
            <v>2</v>
          </cell>
        </row>
        <row r="1628">
          <cell r="A1628" t="str">
            <v>TP552</v>
          </cell>
          <cell r="B1628">
            <v>2201273978</v>
          </cell>
          <cell r="C1628">
            <v>44774</v>
          </cell>
          <cell r="D1628">
            <v>-145000</v>
          </cell>
          <cell r="E1628">
            <v>1</v>
          </cell>
        </row>
        <row r="1629">
          <cell r="A1629" t="str">
            <v>TP553</v>
          </cell>
          <cell r="B1629">
            <v>2201273978</v>
          </cell>
          <cell r="C1629">
            <v>44774</v>
          </cell>
          <cell r="D1629">
            <v>-145000</v>
          </cell>
          <cell r="E1629">
            <v>1</v>
          </cell>
        </row>
        <row r="1630">
          <cell r="A1630" t="str">
            <v>TP554</v>
          </cell>
          <cell r="B1630">
            <v>2201273978</v>
          </cell>
          <cell r="C1630">
            <v>44774</v>
          </cell>
          <cell r="D1630">
            <v>-145000</v>
          </cell>
          <cell r="E1630">
            <v>1</v>
          </cell>
        </row>
        <row r="1631">
          <cell r="A1631" t="str">
            <v>TP555</v>
          </cell>
          <cell r="B1631">
            <v>2201273978</v>
          </cell>
          <cell r="C1631">
            <v>44774</v>
          </cell>
          <cell r="D1631">
            <v>-60000</v>
          </cell>
          <cell r="E1631">
            <v>1</v>
          </cell>
        </row>
        <row r="1632">
          <cell r="A1632" t="str">
            <v>TP577</v>
          </cell>
          <cell r="B1632">
            <v>2201024627</v>
          </cell>
          <cell r="C1632">
            <v>44279</v>
          </cell>
          <cell r="D1632">
            <v>-145000</v>
          </cell>
          <cell r="E1632">
            <v>2</v>
          </cell>
        </row>
        <row r="1633">
          <cell r="A1633" t="str">
            <v>TP577</v>
          </cell>
          <cell r="B1633">
            <v>4800043612</v>
          </cell>
          <cell r="C1633">
            <v>44187</v>
          </cell>
          <cell r="D1633">
            <v>-145000</v>
          </cell>
          <cell r="E1633">
            <v>2</v>
          </cell>
        </row>
        <row r="1634">
          <cell r="A1634" t="str">
            <v>TP578</v>
          </cell>
          <cell r="B1634">
            <v>2201024627</v>
          </cell>
          <cell r="C1634">
            <v>44279</v>
          </cell>
          <cell r="D1634">
            <v>-145000</v>
          </cell>
          <cell r="E1634">
            <v>2</v>
          </cell>
        </row>
        <row r="1635">
          <cell r="A1635" t="str">
            <v>TP578</v>
          </cell>
          <cell r="B1635">
            <v>4800043612</v>
          </cell>
          <cell r="C1635">
            <v>44187</v>
          </cell>
          <cell r="D1635">
            <v>-145000</v>
          </cell>
          <cell r="E1635">
            <v>2</v>
          </cell>
        </row>
        <row r="1636">
          <cell r="A1636" t="str">
            <v>TP585</v>
          </cell>
          <cell r="B1636">
            <v>2200918102</v>
          </cell>
          <cell r="C1636">
            <v>44098</v>
          </cell>
          <cell r="D1636">
            <v>-40556935.439999998</v>
          </cell>
          <cell r="E1636">
            <v>1</v>
          </cell>
        </row>
        <row r="1637">
          <cell r="A1637" t="str">
            <v>TP587</v>
          </cell>
          <cell r="B1637">
            <v>2201024627</v>
          </cell>
          <cell r="C1637">
            <v>44279</v>
          </cell>
          <cell r="D1637">
            <v>-145000</v>
          </cell>
          <cell r="E1637">
            <v>2</v>
          </cell>
        </row>
        <row r="1638">
          <cell r="A1638" t="str">
            <v>TP587</v>
          </cell>
          <cell r="B1638">
            <v>4800043612</v>
          </cell>
          <cell r="C1638">
            <v>44187</v>
          </cell>
          <cell r="D1638">
            <v>-145000</v>
          </cell>
          <cell r="E1638">
            <v>2</v>
          </cell>
        </row>
        <row r="1639">
          <cell r="A1639" t="str">
            <v>TP594</v>
          </cell>
          <cell r="B1639">
            <v>2201024627</v>
          </cell>
          <cell r="C1639">
            <v>44279</v>
          </cell>
          <cell r="D1639">
            <v>-145000</v>
          </cell>
          <cell r="E1639">
            <v>2</v>
          </cell>
        </row>
        <row r="1640">
          <cell r="A1640" t="str">
            <v>TP594</v>
          </cell>
          <cell r="B1640">
            <v>4800043612</v>
          </cell>
          <cell r="C1640">
            <v>44187</v>
          </cell>
          <cell r="D1640">
            <v>-145000</v>
          </cell>
          <cell r="E1640">
            <v>2</v>
          </cell>
        </row>
        <row r="1641">
          <cell r="A1641" t="str">
            <v>TP605</v>
          </cell>
          <cell r="B1641">
            <v>2200916711</v>
          </cell>
          <cell r="C1641">
            <v>44091</v>
          </cell>
          <cell r="D1641">
            <v>-294701925.18000001</v>
          </cell>
          <cell r="E1641">
            <v>1</v>
          </cell>
        </row>
        <row r="1642">
          <cell r="A1642" t="str">
            <v>TP607</v>
          </cell>
          <cell r="B1642">
            <v>2201024627</v>
          </cell>
          <cell r="C1642">
            <v>44279</v>
          </cell>
          <cell r="D1642">
            <v>-145000</v>
          </cell>
          <cell r="E1642">
            <v>2</v>
          </cell>
        </row>
        <row r="1643">
          <cell r="A1643" t="str">
            <v>TP607</v>
          </cell>
          <cell r="B1643">
            <v>4800043612</v>
          </cell>
          <cell r="C1643">
            <v>44187</v>
          </cell>
          <cell r="D1643">
            <v>-145000</v>
          </cell>
          <cell r="E1643">
            <v>2</v>
          </cell>
        </row>
        <row r="1644">
          <cell r="A1644" t="str">
            <v>TP610</v>
          </cell>
          <cell r="B1644">
            <v>2201024627</v>
          </cell>
          <cell r="C1644">
            <v>44279</v>
          </cell>
          <cell r="D1644">
            <v>-145000</v>
          </cell>
          <cell r="E1644">
            <v>2</v>
          </cell>
        </row>
        <row r="1645">
          <cell r="A1645" t="str">
            <v>TP610</v>
          </cell>
          <cell r="B1645">
            <v>4800043612</v>
          </cell>
          <cell r="C1645">
            <v>44187</v>
          </cell>
          <cell r="D1645">
            <v>-145000</v>
          </cell>
          <cell r="E1645">
            <v>2</v>
          </cell>
        </row>
        <row r="1646">
          <cell r="A1646" t="str">
            <v>TP611</v>
          </cell>
          <cell r="B1646">
            <v>2201273978</v>
          </cell>
          <cell r="C1646">
            <v>44774</v>
          </cell>
          <cell r="D1646">
            <v>-15893189</v>
          </cell>
          <cell r="E1646">
            <v>1</v>
          </cell>
        </row>
        <row r="1647">
          <cell r="A1647" t="str">
            <v>TP626</v>
          </cell>
          <cell r="B1647">
            <v>2201024627</v>
          </cell>
          <cell r="C1647">
            <v>44279</v>
          </cell>
          <cell r="D1647">
            <v>-45000</v>
          </cell>
          <cell r="E1647">
            <v>2</v>
          </cell>
        </row>
        <row r="1648">
          <cell r="A1648" t="str">
            <v>TP626</v>
          </cell>
          <cell r="B1648">
            <v>4800043612</v>
          </cell>
          <cell r="C1648">
            <v>44187</v>
          </cell>
          <cell r="D1648">
            <v>-45000</v>
          </cell>
          <cell r="E1648">
            <v>2</v>
          </cell>
        </row>
        <row r="1649">
          <cell r="A1649" t="str">
            <v>TP627</v>
          </cell>
          <cell r="B1649">
            <v>2201024627</v>
          </cell>
          <cell r="C1649">
            <v>44279</v>
          </cell>
          <cell r="D1649">
            <v>-145000</v>
          </cell>
          <cell r="E1649">
            <v>2</v>
          </cell>
        </row>
        <row r="1650">
          <cell r="A1650" t="str">
            <v>TP627</v>
          </cell>
          <cell r="B1650">
            <v>4800043612</v>
          </cell>
          <cell r="C1650">
            <v>44187</v>
          </cell>
          <cell r="D1650">
            <v>-145000</v>
          </cell>
          <cell r="E1650">
            <v>2</v>
          </cell>
        </row>
        <row r="1651">
          <cell r="A1651" t="str">
            <v>TP647</v>
          </cell>
          <cell r="B1651">
            <v>2201024627</v>
          </cell>
          <cell r="C1651">
            <v>44279</v>
          </cell>
          <cell r="D1651">
            <v>-145000</v>
          </cell>
          <cell r="E1651">
            <v>2</v>
          </cell>
        </row>
        <row r="1652">
          <cell r="A1652" t="str">
            <v>TP647</v>
          </cell>
          <cell r="B1652">
            <v>4800043612</v>
          </cell>
          <cell r="C1652">
            <v>44187</v>
          </cell>
          <cell r="D1652">
            <v>-145000</v>
          </cell>
          <cell r="E1652">
            <v>2</v>
          </cell>
        </row>
        <row r="1653">
          <cell r="A1653" t="str">
            <v>TP668</v>
          </cell>
          <cell r="B1653">
            <v>2201024627</v>
          </cell>
          <cell r="C1653">
            <v>44279</v>
          </cell>
          <cell r="D1653">
            <v>-216994</v>
          </cell>
          <cell r="E1653">
            <v>1</v>
          </cell>
        </row>
        <row r="1654">
          <cell r="A1654" t="str">
            <v>TP670</v>
          </cell>
          <cell r="B1654">
            <v>2201273978</v>
          </cell>
          <cell r="C1654">
            <v>44774</v>
          </cell>
          <cell r="D1654">
            <v>-3541109</v>
          </cell>
          <cell r="E1654">
            <v>2</v>
          </cell>
        </row>
        <row r="1655">
          <cell r="A1655" t="str">
            <v>TP670</v>
          </cell>
          <cell r="B1655">
            <v>2201274784</v>
          </cell>
          <cell r="C1655">
            <v>44784</v>
          </cell>
          <cell r="D1655">
            <v>-69506</v>
          </cell>
          <cell r="E1655">
            <v>2</v>
          </cell>
        </row>
        <row r="1656">
          <cell r="A1656" t="str">
            <v>TP754</v>
          </cell>
          <cell r="B1656">
            <v>2201024627</v>
          </cell>
          <cell r="C1656">
            <v>44279</v>
          </cell>
          <cell r="D1656">
            <v>-145000</v>
          </cell>
          <cell r="E1656">
            <v>2</v>
          </cell>
        </row>
        <row r="1657">
          <cell r="A1657" t="str">
            <v>TP754</v>
          </cell>
          <cell r="B1657">
            <v>4800043612</v>
          </cell>
          <cell r="C1657">
            <v>44187</v>
          </cell>
          <cell r="D1657">
            <v>-145000</v>
          </cell>
          <cell r="E1657">
            <v>2</v>
          </cell>
        </row>
        <row r="1658">
          <cell r="A1658" t="str">
            <v>TP755</v>
          </cell>
          <cell r="B1658">
            <v>2201024627</v>
          </cell>
          <cell r="C1658">
            <v>44279</v>
          </cell>
          <cell r="D1658">
            <v>-45000</v>
          </cell>
          <cell r="E1658">
            <v>2</v>
          </cell>
        </row>
        <row r="1659">
          <cell r="A1659" t="str">
            <v>TP755</v>
          </cell>
          <cell r="B1659">
            <v>4800043612</v>
          </cell>
          <cell r="C1659">
            <v>44187</v>
          </cell>
          <cell r="D1659">
            <v>-45000</v>
          </cell>
          <cell r="E1659">
            <v>2</v>
          </cell>
        </row>
        <row r="1660">
          <cell r="A1660" t="str">
            <v>TP758</v>
          </cell>
          <cell r="B1660">
            <v>2201024627</v>
          </cell>
          <cell r="C1660">
            <v>44279</v>
          </cell>
          <cell r="D1660">
            <v>-45000</v>
          </cell>
          <cell r="E1660">
            <v>2</v>
          </cell>
        </row>
        <row r="1661">
          <cell r="A1661" t="str">
            <v>TP758</v>
          </cell>
          <cell r="B1661">
            <v>4800043612</v>
          </cell>
          <cell r="C1661">
            <v>44187</v>
          </cell>
          <cell r="D1661">
            <v>-45000</v>
          </cell>
          <cell r="E1661">
            <v>2</v>
          </cell>
        </row>
        <row r="1662">
          <cell r="A1662" t="str">
            <v>TP760</v>
          </cell>
          <cell r="B1662">
            <v>2201024627</v>
          </cell>
          <cell r="C1662">
            <v>44279</v>
          </cell>
          <cell r="D1662">
            <v>-145000</v>
          </cell>
          <cell r="E1662">
            <v>2</v>
          </cell>
        </row>
        <row r="1663">
          <cell r="A1663" t="str">
            <v>TP760</v>
          </cell>
          <cell r="B1663">
            <v>4800043612</v>
          </cell>
          <cell r="C1663">
            <v>44187</v>
          </cell>
          <cell r="D1663">
            <v>-145000</v>
          </cell>
          <cell r="E1663">
            <v>2</v>
          </cell>
        </row>
        <row r="1664">
          <cell r="A1664" t="str">
            <v>TP761</v>
          </cell>
          <cell r="B1664">
            <v>2201024627</v>
          </cell>
          <cell r="C1664">
            <v>44279</v>
          </cell>
          <cell r="D1664">
            <v>-45000</v>
          </cell>
          <cell r="E1664">
            <v>2</v>
          </cell>
        </row>
        <row r="1665">
          <cell r="A1665" t="str">
            <v>TP761</v>
          </cell>
          <cell r="B1665">
            <v>4800043612</v>
          </cell>
          <cell r="C1665">
            <v>44187</v>
          </cell>
          <cell r="D1665">
            <v>-45000</v>
          </cell>
          <cell r="E1665">
            <v>2</v>
          </cell>
        </row>
        <row r="1666">
          <cell r="A1666" t="str">
            <v>TP763</v>
          </cell>
          <cell r="B1666">
            <v>2201024627</v>
          </cell>
          <cell r="C1666">
            <v>44279</v>
          </cell>
          <cell r="D1666">
            <v>-145000</v>
          </cell>
          <cell r="E1666">
            <v>2</v>
          </cell>
        </row>
        <row r="1667">
          <cell r="A1667" t="str">
            <v>TP763</v>
          </cell>
          <cell r="B1667">
            <v>4800043612</v>
          </cell>
          <cell r="C1667">
            <v>44187</v>
          </cell>
          <cell r="D1667">
            <v>-145000</v>
          </cell>
          <cell r="E1667">
            <v>2</v>
          </cell>
        </row>
        <row r="1668">
          <cell r="A1668" t="str">
            <v>TP764</v>
          </cell>
          <cell r="B1668">
            <v>2201024627</v>
          </cell>
          <cell r="C1668">
            <v>44279</v>
          </cell>
          <cell r="D1668">
            <v>-45000</v>
          </cell>
          <cell r="E1668">
            <v>2</v>
          </cell>
        </row>
        <row r="1669">
          <cell r="A1669" t="str">
            <v>TP764</v>
          </cell>
          <cell r="B1669">
            <v>4800043612</v>
          </cell>
          <cell r="C1669">
            <v>44187</v>
          </cell>
          <cell r="D1669">
            <v>-45000</v>
          </cell>
          <cell r="E1669">
            <v>2</v>
          </cell>
        </row>
        <row r="1670">
          <cell r="A1670" t="str">
            <v>TP766</v>
          </cell>
          <cell r="B1670">
            <v>2201024627</v>
          </cell>
          <cell r="C1670">
            <v>44279</v>
          </cell>
          <cell r="D1670">
            <v>-145000</v>
          </cell>
          <cell r="E1670">
            <v>2</v>
          </cell>
        </row>
        <row r="1671">
          <cell r="A1671" t="str">
            <v>TP766</v>
          </cell>
          <cell r="B1671">
            <v>4800043612</v>
          </cell>
          <cell r="C1671">
            <v>44187</v>
          </cell>
          <cell r="D1671">
            <v>-145000</v>
          </cell>
          <cell r="E1671">
            <v>2</v>
          </cell>
        </row>
        <row r="1672">
          <cell r="A1672" t="str">
            <v>TP767</v>
          </cell>
          <cell r="B1672">
            <v>2201024627</v>
          </cell>
          <cell r="C1672">
            <v>44279</v>
          </cell>
          <cell r="D1672">
            <v>-145000</v>
          </cell>
          <cell r="E1672">
            <v>2</v>
          </cell>
        </row>
        <row r="1673">
          <cell r="A1673" t="str">
            <v>TP767</v>
          </cell>
          <cell r="B1673">
            <v>4800043612</v>
          </cell>
          <cell r="C1673">
            <v>44187</v>
          </cell>
          <cell r="D1673">
            <v>-145000</v>
          </cell>
          <cell r="E1673">
            <v>2</v>
          </cell>
        </row>
        <row r="1674">
          <cell r="A1674" t="str">
            <v>TP768</v>
          </cell>
          <cell r="B1674">
            <v>2201024627</v>
          </cell>
          <cell r="C1674">
            <v>44279</v>
          </cell>
          <cell r="D1674">
            <v>-45000</v>
          </cell>
          <cell r="E1674">
            <v>2</v>
          </cell>
        </row>
        <row r="1675">
          <cell r="A1675" t="str">
            <v>TP768</v>
          </cell>
          <cell r="B1675">
            <v>4800043612</v>
          </cell>
          <cell r="C1675">
            <v>44187</v>
          </cell>
          <cell r="D1675">
            <v>-45000</v>
          </cell>
          <cell r="E1675">
            <v>2</v>
          </cell>
        </row>
        <row r="1676">
          <cell r="A1676" t="str">
            <v>TP772</v>
          </cell>
          <cell r="B1676">
            <v>4800045060</v>
          </cell>
          <cell r="C1676">
            <v>44243</v>
          </cell>
          <cell r="D1676">
            <v>-45000</v>
          </cell>
          <cell r="E1676">
            <v>1</v>
          </cell>
        </row>
        <row r="1677">
          <cell r="A1677" t="str">
            <v>TP773</v>
          </cell>
          <cell r="B1677">
            <v>2201024627</v>
          </cell>
          <cell r="C1677">
            <v>44279</v>
          </cell>
          <cell r="D1677">
            <v>-45000</v>
          </cell>
          <cell r="E1677">
            <v>2</v>
          </cell>
        </row>
        <row r="1678">
          <cell r="A1678" t="str">
            <v>TP773</v>
          </cell>
          <cell r="B1678">
            <v>4800043612</v>
          </cell>
          <cell r="C1678">
            <v>44187</v>
          </cell>
          <cell r="D1678">
            <v>-45000</v>
          </cell>
          <cell r="E1678">
            <v>2</v>
          </cell>
        </row>
        <row r="1679">
          <cell r="A1679" t="str">
            <v>TP785</v>
          </cell>
          <cell r="B1679">
            <v>2201024627</v>
          </cell>
          <cell r="C1679">
            <v>44279</v>
          </cell>
          <cell r="D1679">
            <v>-145000</v>
          </cell>
          <cell r="E1679">
            <v>2</v>
          </cell>
        </row>
        <row r="1680">
          <cell r="A1680" t="str">
            <v>TP785</v>
          </cell>
          <cell r="B1680">
            <v>4800043612</v>
          </cell>
          <cell r="C1680">
            <v>44187</v>
          </cell>
          <cell r="D1680">
            <v>-145000</v>
          </cell>
          <cell r="E1680">
            <v>2</v>
          </cell>
        </row>
        <row r="1681">
          <cell r="A1681" t="str">
            <v>TP786</v>
          </cell>
          <cell r="B1681">
            <v>2201024627</v>
          </cell>
          <cell r="C1681">
            <v>44279</v>
          </cell>
          <cell r="D1681">
            <v>-45000</v>
          </cell>
          <cell r="E1681">
            <v>2</v>
          </cell>
        </row>
        <row r="1682">
          <cell r="A1682" t="str">
            <v>TP786</v>
          </cell>
          <cell r="B1682">
            <v>4800043612</v>
          </cell>
          <cell r="C1682">
            <v>44187</v>
          </cell>
          <cell r="D1682">
            <v>-45000</v>
          </cell>
          <cell r="E1682">
            <v>2</v>
          </cell>
        </row>
        <row r="1683">
          <cell r="A1683" t="str">
            <v>TP788</v>
          </cell>
          <cell r="B1683">
            <v>2201024627</v>
          </cell>
          <cell r="C1683">
            <v>44279</v>
          </cell>
          <cell r="D1683">
            <v>-145000</v>
          </cell>
          <cell r="E1683">
            <v>2</v>
          </cell>
        </row>
        <row r="1684">
          <cell r="A1684" t="str">
            <v>TP788</v>
          </cell>
          <cell r="B1684">
            <v>4800043612</v>
          </cell>
          <cell r="C1684">
            <v>44187</v>
          </cell>
          <cell r="D1684">
            <v>-145000</v>
          </cell>
          <cell r="E1684">
            <v>2</v>
          </cell>
        </row>
        <row r="1685">
          <cell r="A1685" t="str">
            <v>TP789</v>
          </cell>
          <cell r="B1685">
            <v>2201024627</v>
          </cell>
          <cell r="C1685">
            <v>44279</v>
          </cell>
          <cell r="D1685">
            <v>-145000</v>
          </cell>
          <cell r="E1685">
            <v>2</v>
          </cell>
        </row>
        <row r="1686">
          <cell r="A1686" t="str">
            <v>TP789</v>
          </cell>
          <cell r="B1686">
            <v>4800043612</v>
          </cell>
          <cell r="C1686">
            <v>44187</v>
          </cell>
          <cell r="D1686">
            <v>-145000</v>
          </cell>
          <cell r="E1686">
            <v>2</v>
          </cell>
        </row>
        <row r="1687">
          <cell r="A1687" t="str">
            <v>TP802</v>
          </cell>
          <cell r="B1687">
            <v>2201024627</v>
          </cell>
          <cell r="C1687">
            <v>44279</v>
          </cell>
          <cell r="D1687">
            <v>-160000</v>
          </cell>
          <cell r="E1687">
            <v>2</v>
          </cell>
        </row>
        <row r="1688">
          <cell r="A1688" t="str">
            <v>TP802</v>
          </cell>
          <cell r="B1688">
            <v>4800043612</v>
          </cell>
          <cell r="C1688">
            <v>44187</v>
          </cell>
          <cell r="D1688">
            <v>-160000</v>
          </cell>
          <cell r="E1688">
            <v>2</v>
          </cell>
        </row>
        <row r="1689">
          <cell r="A1689" t="str">
            <v>TP841</v>
          </cell>
          <cell r="B1689">
            <v>2201038725</v>
          </cell>
          <cell r="C1689">
            <v>44307</v>
          </cell>
          <cell r="D1689">
            <v>-16225</v>
          </cell>
          <cell r="E1689">
            <v>2</v>
          </cell>
        </row>
        <row r="1690">
          <cell r="A1690" t="str">
            <v>TP841</v>
          </cell>
          <cell r="B1690">
            <v>2201120600</v>
          </cell>
          <cell r="C1690">
            <v>44480</v>
          </cell>
          <cell r="D1690">
            <v>-13275</v>
          </cell>
          <cell r="E1690">
            <v>2</v>
          </cell>
        </row>
        <row r="1691">
          <cell r="A1691" t="str">
            <v>TP879</v>
          </cell>
          <cell r="B1691">
            <v>2201024627</v>
          </cell>
          <cell r="C1691">
            <v>44279</v>
          </cell>
          <cell r="D1691">
            <v>-45000</v>
          </cell>
          <cell r="E1691">
            <v>2</v>
          </cell>
        </row>
        <row r="1692">
          <cell r="A1692" t="str">
            <v>TP879</v>
          </cell>
          <cell r="B1692">
            <v>4800043612</v>
          </cell>
          <cell r="C1692">
            <v>44187</v>
          </cell>
          <cell r="D1692">
            <v>-45000</v>
          </cell>
          <cell r="E1692">
            <v>2</v>
          </cell>
        </row>
        <row r="1693">
          <cell r="A1693" t="str">
            <v>TP899</v>
          </cell>
          <cell r="B1693">
            <v>2201024627</v>
          </cell>
          <cell r="C1693">
            <v>44279</v>
          </cell>
          <cell r="D1693">
            <v>-45000</v>
          </cell>
          <cell r="E1693">
            <v>2</v>
          </cell>
        </row>
        <row r="1694">
          <cell r="A1694" t="str">
            <v>TP899</v>
          </cell>
          <cell r="B1694">
            <v>4800043612</v>
          </cell>
          <cell r="C1694">
            <v>44187</v>
          </cell>
          <cell r="D1694">
            <v>-45000</v>
          </cell>
          <cell r="E1694">
            <v>2</v>
          </cell>
        </row>
        <row r="1695">
          <cell r="A1695" t="str">
            <v>TP900</v>
          </cell>
          <cell r="B1695">
            <v>2201024627</v>
          </cell>
          <cell r="C1695">
            <v>44279</v>
          </cell>
          <cell r="D1695">
            <v>-45000</v>
          </cell>
          <cell r="E1695">
            <v>2</v>
          </cell>
        </row>
        <row r="1696">
          <cell r="A1696" t="str">
            <v>TP900</v>
          </cell>
          <cell r="B1696">
            <v>4800043612</v>
          </cell>
          <cell r="C1696">
            <v>44187</v>
          </cell>
          <cell r="D1696">
            <v>-45000</v>
          </cell>
          <cell r="E1696">
            <v>2</v>
          </cell>
        </row>
        <row r="1697">
          <cell r="A1697" t="str">
            <v>TP933</v>
          </cell>
          <cell r="B1697">
            <v>2201274784</v>
          </cell>
          <cell r="C1697">
            <v>44784</v>
          </cell>
          <cell r="D1697">
            <v>-145000</v>
          </cell>
          <cell r="E1697">
            <v>1</v>
          </cell>
        </row>
        <row r="1698">
          <cell r="A1698" t="str">
            <v>TP954</v>
          </cell>
          <cell r="B1698">
            <v>2201274784</v>
          </cell>
          <cell r="C1698">
            <v>44784</v>
          </cell>
          <cell r="D1698">
            <v>-45000</v>
          </cell>
          <cell r="E1698">
            <v>1</v>
          </cell>
        </row>
        <row r="1699">
          <cell r="A1699" t="str">
            <v>TP955</v>
          </cell>
          <cell r="B1699">
            <v>2201274784</v>
          </cell>
          <cell r="C1699">
            <v>44784</v>
          </cell>
          <cell r="D1699">
            <v>-45000</v>
          </cell>
          <cell r="E1699">
            <v>1</v>
          </cell>
        </row>
        <row r="1700">
          <cell r="A1700" t="str">
            <v>TP989</v>
          </cell>
          <cell r="B1700">
            <v>2200939824</v>
          </cell>
          <cell r="C1700">
            <v>44132</v>
          </cell>
          <cell r="D1700">
            <v>-47251474.200000003</v>
          </cell>
          <cell r="E1700">
            <v>1</v>
          </cell>
        </row>
        <row r="1701">
          <cell r="A1701" t="str">
            <v>TP992</v>
          </cell>
          <cell r="B1701">
            <v>2200934501</v>
          </cell>
          <cell r="C1701">
            <v>44124</v>
          </cell>
          <cell r="D1701">
            <v>-293993016.62</v>
          </cell>
          <cell r="E1701">
            <v>1</v>
          </cell>
        </row>
        <row r="1702">
          <cell r="A1702" t="str">
            <v>Total general</v>
          </cell>
          <cell r="D1702">
            <v>-5623874719.6600018</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69.695883912034" createdVersion="5" refreshedVersion="5" minRefreshableVersion="3" recordCount="80">
  <cacheSource type="worksheet">
    <worksheetSource ref="A1:AL81" sheet="ESTADO DE CADA FACTURA"/>
  </cacheSource>
  <cacheFields count="38">
    <cacheField name="NIT IPS" numFmtId="0">
      <sharedItems containsSemiMixedTypes="0" containsString="0" containsNumber="1" containsInteger="1" minValue="901108368" maxValue="901108368"/>
    </cacheField>
    <cacheField name="Nombre IPS" numFmtId="0">
      <sharedItems/>
    </cacheField>
    <cacheField name="Prefijo Factura" numFmtId="0">
      <sharedItems/>
    </cacheField>
    <cacheField name="Numero Factura" numFmtId="0">
      <sharedItems containsSemiMixedTypes="0" containsString="0" containsNumber="1" containsInteger="1" minValue="337" maxValue="63417"/>
    </cacheField>
    <cacheField name="FACT" numFmtId="0">
      <sharedItems/>
    </cacheField>
    <cacheField name="LLAVE" numFmtId="0">
      <sharedItems/>
    </cacheField>
    <cacheField name="IPS Fecha factura" numFmtId="14">
      <sharedItems containsSemiMixedTypes="0" containsNonDate="0" containsDate="1" containsString="0" minDate="2020-12-31T00:00:00" maxDate="2024-02-25T00:00:00"/>
    </cacheField>
    <cacheField name="IPS Saldo Factura" numFmtId="165">
      <sharedItems containsSemiMixedTypes="0" containsString="0" containsNumber="1" containsInteger="1" minValue="22132" maxValue="38107032"/>
    </cacheField>
    <cacheField name="ESTADO DE CARTERA ANTERIOR" numFmtId="165">
      <sharedItems/>
    </cacheField>
    <cacheField name="ESTADO EPS 18-03-2024" numFmtId="0">
      <sharedItems count="8">
        <s v="Factura devuelta"/>
        <s v="Factura cancelada"/>
        <s v="Factura pendiente en programacion de pago (COVID)"/>
        <s v="Factura pendiente en programacion de pago"/>
        <s v="Factura aceptada por la IPS "/>
        <s v="Factura cancelada parcialmente - Glosa por contestar IPS - Saldo en programacion de pago"/>
        <s v="Factura pendiente en programacion de pago - Glosa por contestar IPS"/>
        <s v="Factura no radicada"/>
      </sharedItems>
    </cacheField>
    <cacheField name="POR PAGAR SAP" numFmtId="166">
      <sharedItems containsSemiMixedTypes="0" containsString="0" containsNumber="1" containsInteger="1" minValue="0" maxValue="15641410"/>
    </cacheField>
    <cacheField name="DOC CONTA" numFmtId="0">
      <sharedItems containsString="0" containsBlank="1" containsNumber="1" containsInteger="1" minValue="1222222842" maxValue="4800062479"/>
    </cacheField>
    <cacheField name="ESTADO COVID" numFmtId="0">
      <sharedItems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41917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120600" maxValue="4800062479"/>
    </cacheField>
    <cacheField name="FECHA COMPENSACION SAP" numFmtId="14">
      <sharedItems containsNonDate="0" containsDate="1" containsString="0" containsBlank="1" minDate="2021-10-11T00:00:00" maxDate="2024-01-31T00:00:00"/>
    </cacheField>
    <cacheField name="VALOR TRANFERENCIA" numFmtId="166">
      <sharedItems containsSemiMixedTypes="0" containsString="0" containsNumber="1" containsInteger="1" minValue="0" maxValue="93716666"/>
    </cacheField>
    <cacheField name="Estado Factura" numFmtId="0">
      <sharedItems containsBlank="1"/>
    </cacheField>
    <cacheField name="Fecha Factura" numFmtId="14">
      <sharedItems containsNonDate="0" containsDate="1" containsString="0" containsBlank="1" minDate="2020-08-27T00:00:00" maxDate="2024-02-25T00:00:00"/>
    </cacheField>
    <cacheField name="Fecha Radicacion" numFmtId="14">
      <sharedItems containsNonDate="0" containsDate="1" containsString="0" containsBlank="1" minDate="2021-03-01T00:00:00" maxDate="2024-03-05T00:00:00"/>
    </cacheField>
    <cacheField name="Fecha Devolucion" numFmtId="14">
      <sharedItems containsNonDate="0" containsDate="1" containsString="0" containsBlank="1" minDate="2023-07-27T00:00:00" maxDate="2024-02-06T00:00:00"/>
    </cacheField>
    <cacheField name="Valor Bruto" numFmtId="166">
      <sharedItems containsSemiMixedTypes="0" containsString="0" containsNumber="1" containsInteger="1" minValue="0" maxValue="38107032"/>
    </cacheField>
    <cacheField name="Valor Inicio Factura" numFmtId="166">
      <sharedItems containsSemiMixedTypes="0" containsString="0" containsNumber="1" containsInteger="1" minValue="0" maxValue="16499608"/>
    </cacheField>
    <cacheField name="Valor Aprobado" numFmtId="166">
      <sharedItems containsSemiMixedTypes="0" containsString="0" containsNumber="1" containsInteger="1" minValue="0" maxValue="16499608"/>
    </cacheField>
    <cacheField name="Valor Deducible " numFmtId="166">
      <sharedItems containsSemiMixedTypes="0" containsString="0" containsNumber="1" containsInteger="1" minValue="0" maxValue="14700"/>
    </cacheField>
    <cacheField name="Valor Autorizado" numFmtId="166">
      <sharedItems containsSemiMixedTypes="0" containsString="0" containsNumber="1" containsInteger="1" minValue="0" maxValue="23047887"/>
    </cacheField>
    <cacheField name="Valor Rete Fuente" numFmtId="166">
      <sharedItems containsSemiMixedTypes="0" containsString="0" containsNumber="1" containsInteger="1" minValue="0" maxValue="319212"/>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611029"/>
    </cacheField>
    <cacheField name="Valor Devolucion"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381070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350000"/>
    </cacheField>
    <cacheField name="Valor a Pagar " numFmtId="166">
      <sharedItems containsSemiMixedTypes="0" containsString="0" containsNumber="1" containsInteger="1" minValue="0" maxValue="164197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0">
  <r>
    <n v="901108368"/>
    <s v="CLINICA DE ALTA COMPLEJIDAD SANTA BARBARA"/>
    <s v="FESB"/>
    <n v="48407"/>
    <s v="FESB48407"/>
    <s v="901108368_FESB48407"/>
    <d v="2023-05-10T00:00:00"/>
    <n v="114840"/>
    <s v="Factura devuelta"/>
    <x v="0"/>
    <n v="0"/>
    <m/>
    <m/>
    <m/>
    <n v="0"/>
    <n v="0"/>
    <m/>
    <m/>
    <n v="0"/>
    <s v="Devuelta"/>
    <d v="2023-05-10T00:00:00"/>
    <d v="2023-07-14T00:00:00"/>
    <d v="2023-07-27T00:00:00"/>
    <n v="114840"/>
    <n v="0"/>
    <n v="0"/>
    <n v="0"/>
    <n v="0"/>
    <n v="0"/>
    <n v="0"/>
    <n v="0"/>
    <n v="0"/>
    <n v="114840"/>
    <s v="DEVOLUCION"/>
    <s v="SE DEVUELVE FACTURA NOPBS AL VALIDAR FACTURAN 9 ENSURE SOLO SE EVIDENCIA SOPORTADO 6  SE OBJETAN 3 SIN SOPORTE DE ADMINISTRACION  DE ACUERDO A ORDENAMIENTO SOLO SON PERTINENTES  2 UNIDADES DIA.JENNIFER REBOLLEDO"/>
    <s v="SOPORTE"/>
    <n v="0"/>
    <n v="0"/>
  </r>
  <r>
    <n v="901108368"/>
    <s v="CLINICA DE ALTA COMPLEJIDAD SANTA BARBARA"/>
    <s v="FESB"/>
    <n v="49390"/>
    <s v="FESB49390"/>
    <s v="901108368_FESB49390"/>
    <d v="2023-05-31T00:00:00"/>
    <n v="446600"/>
    <s v="Factura devuelta"/>
    <x v="0"/>
    <n v="0"/>
    <m/>
    <m/>
    <m/>
    <n v="0"/>
    <n v="0"/>
    <m/>
    <m/>
    <n v="0"/>
    <s v="Devuelta"/>
    <d v="2023-05-31T00:00:00"/>
    <d v="2023-07-14T00:00:00"/>
    <d v="2023-07-27T00:00:00"/>
    <n v="446600"/>
    <n v="0"/>
    <n v="0"/>
    <n v="0"/>
    <n v="0"/>
    <n v="0"/>
    <n v="0"/>
    <n v="0"/>
    <n v="0"/>
    <n v="446600"/>
    <s v="DEVOLUCION"/>
    <s v="SE DEVUELVE FACTURA AL VALIDAR FACTURAN  35 ENSURE Y EN LA HOJA DE ADMINISTRACION DE MEDICAMENTOS SOPORTAN 30 UNIDADES SE OBJETAN 5 FRASCOS DE ACUERDO A ORDENAMIENTO DE NUTRICION SOLO SON PERTINENTE 5 FRASCOS DIA FAVOR VALIDAR.JENNIFER REBOLLEDO"/>
    <s v="FACTURACION"/>
    <n v="0"/>
    <n v="0"/>
  </r>
  <r>
    <n v="901108368"/>
    <s v="CLINICA DE ALTA COMPLEJIDAD SANTA BARBARA"/>
    <s v="FESB"/>
    <n v="52622"/>
    <s v="FESB52622"/>
    <s v="901108368_FESB52622"/>
    <d v="2023-07-25T00:00:00"/>
    <n v="4081112"/>
    <s v="Factura no radicada"/>
    <x v="0"/>
    <n v="0"/>
    <m/>
    <m/>
    <m/>
    <n v="0"/>
    <n v="0"/>
    <m/>
    <m/>
    <n v="0"/>
    <s v="Devuelta"/>
    <d v="2023-07-25T00:00:00"/>
    <d v="2024-02-01T00:00:00"/>
    <d v="2024-02-05T00:00:00"/>
    <n v="4081112"/>
    <n v="0"/>
    <n v="0"/>
    <n v="0"/>
    <n v="0"/>
    <n v="0"/>
    <n v="0"/>
    <n v="0"/>
    <n v="0"/>
    <n v="4081112"/>
    <s v="DEVOLUCION"/>
    <s v="AUT/ Se devuelve factura servicios Hospitalarios del 27 de julio al 5  de  agosto 2022 NO  autorizados,  no se evidencia solicitud de autorización hospitalaria a los correos correctos: capautorizaciones@epsdelagente.com.co autorizacionescap@epsdelagente.com.co JAM"/>
    <s v="AUTORIZACION"/>
    <n v="0"/>
    <n v="0"/>
  </r>
  <r>
    <n v="901108368"/>
    <s v="CLINICA DE ALTA COMPLEJIDAD SANTA BARBARA"/>
    <s v="FESB"/>
    <n v="52787"/>
    <s v="FESB52787"/>
    <s v="901108368_FESB52787"/>
    <d v="2023-07-27T00:00:00"/>
    <n v="3063792"/>
    <s v="Factura devuelta"/>
    <x v="0"/>
    <n v="0"/>
    <m/>
    <m/>
    <m/>
    <n v="0"/>
    <n v="0"/>
    <m/>
    <m/>
    <n v="0"/>
    <s v="Devuelta"/>
    <d v="2023-07-27T00:00:00"/>
    <d v="2023-09-01T00:00:00"/>
    <d v="2023-09-06T00:00:00"/>
    <n v="3063792"/>
    <n v="0"/>
    <n v="0"/>
    <n v="0"/>
    <n v="0"/>
    <n v="0"/>
    <n v="0"/>
    <n v="0"/>
    <n v="0"/>
    <n v="3063792"/>
    <s v="DEVOLUCION"/>
    <s v="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
    <s v="AUTORIZACION"/>
    <n v="0"/>
    <n v="0"/>
  </r>
  <r>
    <n v="901108368"/>
    <s v="CLINICA DE ALTA COMPLEJIDAD SANTA BARBARA"/>
    <s v="FESB"/>
    <n v="53327"/>
    <s v="FESB53327"/>
    <s v="901108368_FESB53327"/>
    <d v="2023-08-04T00:00:00"/>
    <n v="3915511"/>
    <s v="Factura devuelta"/>
    <x v="0"/>
    <n v="0"/>
    <m/>
    <m/>
    <m/>
    <n v="0"/>
    <n v="0"/>
    <m/>
    <m/>
    <n v="0"/>
    <s v="Devuelta"/>
    <d v="2023-08-04T00:00:00"/>
    <d v="2023-09-01T00:00:00"/>
    <d v="2023-09-11T00:00:00"/>
    <n v="3915511"/>
    <n v="0"/>
    <n v="0"/>
    <n v="0"/>
    <n v="0"/>
    <n v="0"/>
    <n v="0"/>
    <n v="0"/>
    <n v="0"/>
    <n v="3915511"/>
    <s v="DEVOLUCION"/>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n v="0"/>
    <n v="0"/>
  </r>
  <r>
    <n v="901108368"/>
    <s v="CLINICA DE ALTA COMPLEJIDAD SANTA BARBARA"/>
    <s v="FESB"/>
    <n v="53329"/>
    <s v="FESB53329"/>
    <s v="901108368_FESB53329"/>
    <d v="2023-08-04T00:00:00"/>
    <n v="8472172"/>
    <s v="Factura devuelta"/>
    <x v="0"/>
    <n v="0"/>
    <m/>
    <m/>
    <m/>
    <n v="0"/>
    <n v="0"/>
    <m/>
    <m/>
    <n v="0"/>
    <s v="Devuelta"/>
    <d v="2023-08-04T00:00:00"/>
    <d v="2023-09-01T00:00:00"/>
    <d v="2023-09-11T00:00:00"/>
    <n v="8472172"/>
    <n v="0"/>
    <n v="0"/>
    <n v="0"/>
    <n v="0"/>
    <n v="0"/>
    <n v="0"/>
    <n v="0"/>
    <n v="0"/>
    <n v="8472172"/>
    <s v="DEVOLUCION"/>
    <s v="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
    <s v="SOPORTE"/>
    <n v="0"/>
    <n v="0"/>
  </r>
  <r>
    <n v="901108368"/>
    <s v="CLINICA DE ALTA COMPLEJIDAD SANTA BARBARA"/>
    <s v="FESB"/>
    <n v="53637"/>
    <s v="FESB53637"/>
    <s v="901108368_FESB53637"/>
    <d v="2023-08-11T00:00:00"/>
    <n v="297826"/>
    <s v="Factura devuelta"/>
    <x v="0"/>
    <n v="0"/>
    <m/>
    <m/>
    <m/>
    <n v="0"/>
    <n v="0"/>
    <m/>
    <m/>
    <n v="0"/>
    <s v="Devuelta"/>
    <d v="2023-08-11T00:00:00"/>
    <d v="2023-09-01T00:00:00"/>
    <d v="2023-09-06T00:00:00"/>
    <n v="297826"/>
    <n v="0"/>
    <n v="0"/>
    <n v="0"/>
    <n v="0"/>
    <n v="0"/>
    <n v="0"/>
    <n v="0"/>
    <n v="0"/>
    <n v="297826"/>
    <s v="DEVOLUCION"/>
    <s v="SPTE INCOMPLETO: SE DEVUELVE FACTURA NO SE EVIDENCIA SOPORTES DE PARACLINICOS NI REPORTE DE SISMUESTRAS, DE ACUERDO A LOS LINEMAIENTOS DEL MINISTERIO SI LA PRIMER PRUEBA ES NEGATIVA LA SEGUNDA DE SEBE DE TRAMITAR EN 48-72 HORAS POR LO TANTO 1 PARACLINICO NO ES PERTINENTE .JENNIFER REBOLLEDO"/>
    <s v="SOPORTE"/>
    <n v="0"/>
    <n v="0"/>
  </r>
  <r>
    <n v="901108368"/>
    <s v="CLINICA DE ALTA COMPLEJIDAD SANTA BARBARA"/>
    <s v="FESB"/>
    <n v="54248"/>
    <s v="FESB54248"/>
    <s v="901108368_FESB54248"/>
    <d v="2023-09-01T00:00:00"/>
    <n v="1864915"/>
    <s v="Factura devuelta"/>
    <x v="0"/>
    <n v="0"/>
    <m/>
    <m/>
    <m/>
    <n v="0"/>
    <n v="0"/>
    <m/>
    <m/>
    <n v="0"/>
    <s v="Devuelta"/>
    <d v="2023-09-01T00:00:00"/>
    <d v="2023-11-01T00:00:00"/>
    <d v="2023-11-16T00:00:00"/>
    <n v="2107015"/>
    <n v="0"/>
    <n v="0"/>
    <n v="0"/>
    <n v="0"/>
    <n v="0"/>
    <n v="0"/>
    <n v="0"/>
    <n v="0"/>
    <n v="2107015"/>
    <s v="DEVOLUCION"/>
    <s v="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
    <s v="AUTORIZACION"/>
    <n v="0"/>
    <n v="0"/>
  </r>
  <r>
    <n v="901108368"/>
    <s v="CLINICA DE ALTA COMPLEJIDAD SANTA BARBARA"/>
    <s v="FESB"/>
    <n v="55386"/>
    <s v="FESB55386"/>
    <s v="901108368_FESB55386"/>
    <d v="2023-09-22T00:00:00"/>
    <n v="181978"/>
    <s v="Factura devuelta"/>
    <x v="0"/>
    <n v="0"/>
    <m/>
    <m/>
    <m/>
    <n v="0"/>
    <n v="0"/>
    <m/>
    <m/>
    <n v="0"/>
    <s v="Devuelta"/>
    <d v="2023-09-22T00:00:00"/>
    <d v="2023-11-10T00:00:00"/>
    <d v="2024-01-04T00:00:00"/>
    <n v="181978"/>
    <n v="0"/>
    <n v="0"/>
    <n v="0"/>
    <n v="0"/>
    <n v="0"/>
    <n v="0"/>
    <n v="0"/>
    <n v="0"/>
    <n v="181978"/>
    <s v="DEVOLUCION"/>
    <s v="AUT: SE REALIZA DEVOLUCIÓN DE FACTURA, LA AUTORIZACIÓN # 122300055722 ESTÁ GENERADA PARA OTRO PRESTADOR NIT 900699086 - Clinica Palma Real S.A.S, POR FAVOR COMUNICARSE CON EL ÁREA ENCARGADA. LUIS ERNESTO GUERRERO GALEANO"/>
    <s v="AUTORIZACION"/>
    <n v="0"/>
    <n v="0"/>
  </r>
  <r>
    <n v="901108368"/>
    <s v="CLINICA DE ALTA COMPLEJIDAD SANTA BARBARA"/>
    <s v="FESB"/>
    <n v="55759"/>
    <s v="FESB55759"/>
    <s v="901108368_FESB55759"/>
    <d v="2023-09-28T00:00:00"/>
    <n v="2547742"/>
    <s v="Factura devuelta"/>
    <x v="0"/>
    <n v="0"/>
    <m/>
    <m/>
    <m/>
    <n v="0"/>
    <n v="0"/>
    <m/>
    <m/>
    <n v="0"/>
    <s v="Devuelta"/>
    <d v="2023-09-28T00:00:00"/>
    <d v="2023-10-13T00:00:00"/>
    <d v="2023-10-31T00:00:00"/>
    <n v="2547742"/>
    <n v="0"/>
    <n v="0"/>
    <n v="0"/>
    <n v="0"/>
    <n v="0"/>
    <n v="0"/>
    <n v="0"/>
    <n v="0"/>
    <n v="2547742"/>
    <s v="DEVOLUCION"/>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n v="0"/>
    <n v="0"/>
  </r>
  <r>
    <n v="901108368"/>
    <s v="CLINICA DE ALTA COMPLEJIDAD SANTA BARBARA"/>
    <s v="FESB"/>
    <n v="56337"/>
    <s v="FESB56337"/>
    <s v="901108368_FESB56337"/>
    <d v="2023-10-06T00:00:00"/>
    <n v="658447"/>
    <s v="Factura devuelta"/>
    <x v="0"/>
    <n v="0"/>
    <m/>
    <m/>
    <m/>
    <n v="0"/>
    <n v="0"/>
    <m/>
    <m/>
    <n v="0"/>
    <s v="Devuelta"/>
    <d v="2023-10-06T00:00:00"/>
    <d v="2023-10-13T00:00:00"/>
    <d v="2023-10-31T00:00:00"/>
    <n v="658447"/>
    <n v="0"/>
    <n v="0"/>
    <n v="0"/>
    <n v="0"/>
    <n v="0"/>
    <n v="0"/>
    <n v="0"/>
    <n v="0"/>
    <n v="658447"/>
    <s v="DEVOLUCION"/>
    <s v="SPTE INCOMPLETO: SE DEVUELVE FACTURA SE VALIDA CON AUDITORIA MEDICA Y LOS SERVICIOS DE RESUCITACION NO SON PERTINENTES A COBRO HACE PARTE DE LAS MANIOBRAS DE RESUCITACION, SE RECONOCE PROCEDIMIENTO DE INTUBACCION OROTRAQUEAL , , NO SE EVIDENCIA EN EPICRISIS EVOLUCION DE LA INTUBACCION OROTRAQUEAL NO ANEXAN HOJA DE ADMINISTRACION DE MEDICAMENTOS NI INSUMOS SOPORTADOS, SE DEVUELVE FACTURA GLOSA SUPERA EL 50 % DEL TOTAL DE LA FACTURA. JENNIFER REBOLLEDO  "/>
    <s v="SOPORTE"/>
    <n v="0"/>
    <n v="0"/>
  </r>
  <r>
    <n v="901108368"/>
    <s v="CLINICA DE ALTA COMPLEJIDAD SANTA BARBARA"/>
    <s v="FESB"/>
    <n v="58207"/>
    <s v="FESB58207"/>
    <s v="901108368_FESB58207"/>
    <d v="2023-10-31T00:00:00"/>
    <n v="3123799"/>
    <s v="Factura devuelta"/>
    <x v="0"/>
    <n v="0"/>
    <m/>
    <m/>
    <m/>
    <n v="0"/>
    <n v="0"/>
    <m/>
    <m/>
    <n v="0"/>
    <s v="Devuelta"/>
    <d v="2023-10-31T00:00:00"/>
    <d v="2023-12-01T00:00:00"/>
    <d v="2023-12-13T00:00:00"/>
    <n v="3123799"/>
    <n v="0"/>
    <n v="0"/>
    <n v="0"/>
    <n v="0"/>
    <n v="0"/>
    <n v="0"/>
    <n v="0"/>
    <n v="0"/>
    <n v="3123799"/>
    <s v="DEVOLUCION"/>
    <s v="AUT: SE DEVUELVE FACTURA HOSPITALARIA NO CUENTA CON AUTORIZACION POR ESTANCIA NO SE EVIDENCIA TRAZABILIDAD Y ANEXO DE SOLICITUD DE EGRESO Y CIERRE DE CUENTA , FAVOR SOLICITAR AL CORREO CAPAUTORIZACIONES@EPSDELAGENTE.COM.CO PARA DAR TRAMITE. JENNIFER REBOLLEDO"/>
    <s v="AUTORIZACION"/>
    <n v="0"/>
    <n v="0"/>
  </r>
  <r>
    <n v="901108368"/>
    <s v="CLINICA DE ALTA COMPLEJIDAD SANTA BARBARA"/>
    <s v="FESB"/>
    <n v="58729"/>
    <s v="FESB58729"/>
    <s v="901108368_FESB58729"/>
    <d v="2023-11-08T00:00:00"/>
    <n v="38107032"/>
    <s v="Factura devuelta"/>
    <x v="0"/>
    <n v="0"/>
    <m/>
    <m/>
    <m/>
    <n v="0"/>
    <n v="0"/>
    <m/>
    <m/>
    <n v="0"/>
    <s v="Devuelta"/>
    <d v="2023-11-08T00:00:00"/>
    <d v="2023-11-15T00:00:00"/>
    <d v="2023-11-29T00:00:00"/>
    <n v="38107032"/>
    <n v="0"/>
    <n v="0"/>
    <n v="0"/>
    <n v="0"/>
    <n v="0"/>
    <n v="0"/>
    <n v="0"/>
    <n v="0"/>
    <n v="38107032"/>
    <s v="DEVOLUCION"/>
    <s v="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
    <s v="AUTORIZACION"/>
    <n v="0"/>
    <n v="0"/>
  </r>
  <r>
    <n v="901108368"/>
    <s v="CLINICA DE ALTA COMPLEJIDAD SANTA BARBARA"/>
    <s v="FESB"/>
    <n v="58846"/>
    <s v="FESB58846"/>
    <s v="901108368_FESB58846"/>
    <d v="2023-11-09T00:00:00"/>
    <n v="4461974"/>
    <s v="Factura devuelta"/>
    <x v="0"/>
    <n v="0"/>
    <m/>
    <m/>
    <m/>
    <n v="0"/>
    <n v="0"/>
    <m/>
    <m/>
    <n v="0"/>
    <s v="Devuelta"/>
    <d v="2023-11-09T00:00:00"/>
    <d v="2023-12-01T00:00:00"/>
    <d v="2023-12-13T00:00:00"/>
    <n v="4461974"/>
    <n v="0"/>
    <n v="0"/>
    <n v="0"/>
    <n v="0"/>
    <n v="0"/>
    <n v="0"/>
    <n v="0"/>
    <n v="0"/>
    <n v="4461974"/>
    <s v="DEVOLUCION"/>
    <s v="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
    <s v="AUTORIZACION"/>
    <n v="0"/>
    <n v="0"/>
  </r>
  <r>
    <n v="901108368"/>
    <s v="CLINICA DE ALTA COMPLEJIDAD SANTA BARBARA"/>
    <s v="FESB"/>
    <n v="59101"/>
    <s v="FESB59101"/>
    <s v="901108368_FESB59101"/>
    <d v="2023-11-15T00:00:00"/>
    <n v="505691"/>
    <s v="Factura devuelta"/>
    <x v="0"/>
    <n v="0"/>
    <m/>
    <m/>
    <m/>
    <n v="0"/>
    <n v="0"/>
    <m/>
    <m/>
    <n v="0"/>
    <s v="Devuelta"/>
    <d v="2023-11-15T00:00:00"/>
    <d v="2023-12-01T00:00:00"/>
    <d v="2024-01-04T00:00:00"/>
    <n v="505691"/>
    <n v="0"/>
    <n v="0"/>
    <n v="0"/>
    <n v="0"/>
    <n v="0"/>
    <n v="0"/>
    <n v="0"/>
    <n v="0"/>
    <n v="505691"/>
    <s v="DEVOLUCION"/>
    <s v="AUT: SE REALIZA DEVOLUCIÓN DE FACTURA, LA AUTORIZACIÓN # 122300001040 ESTÁ GENERADA PARA OTRO PRESTADOR NIT 815000316 - E.S.E. HOSPITAL RAUL OREJUELA BUENO, POR FAVOR COMUNICARSE CON EL ÁREA ENCARGADA. LUIS ERNESTO GUERRERO GALEANO"/>
    <s v="AUTORIZACION"/>
    <n v="0"/>
    <n v="0"/>
  </r>
  <r>
    <n v="901108368"/>
    <s v="CLINICA DE ALTA COMPLEJIDAD SANTA BARBARA"/>
    <s v="FESB"/>
    <n v="59328"/>
    <s v="FESB59328"/>
    <s v="901108368_FESB59328"/>
    <d v="2023-11-20T00:00:00"/>
    <n v="837992"/>
    <s v="Factura devuelta"/>
    <x v="0"/>
    <n v="0"/>
    <m/>
    <m/>
    <m/>
    <n v="0"/>
    <n v="0"/>
    <m/>
    <m/>
    <n v="0"/>
    <s v="Devuelta"/>
    <d v="2023-11-20T00:00:00"/>
    <d v="2023-12-01T00:00:00"/>
    <d v="2024-01-10T00:00:00"/>
    <n v="837992"/>
    <n v="0"/>
    <n v="0"/>
    <n v="0"/>
    <n v="0"/>
    <n v="0"/>
    <n v="0"/>
    <n v="0"/>
    <n v="0"/>
    <n v="83799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n v="0"/>
  </r>
  <r>
    <n v="901108368"/>
    <s v="CLINICA DE ALTA COMPLEJIDAD SANTA BARBARA"/>
    <s v="FESB"/>
    <n v="59330"/>
    <s v="FESB59330"/>
    <s v="901108368_FESB59330"/>
    <d v="2023-11-20T00:00:00"/>
    <n v="9086025"/>
    <s v="Factura devuelta"/>
    <x v="0"/>
    <n v="0"/>
    <m/>
    <m/>
    <m/>
    <n v="0"/>
    <n v="0"/>
    <m/>
    <m/>
    <n v="0"/>
    <s v="Devuelta"/>
    <d v="2023-11-20T00:00:00"/>
    <d v="2023-12-01T00:00:00"/>
    <d v="2023-12-14T00:00:00"/>
    <n v="9086025"/>
    <n v="0"/>
    <n v="0"/>
    <n v="0"/>
    <n v="0"/>
    <n v="0"/>
    <n v="0"/>
    <n v="0"/>
    <n v="0"/>
    <n v="9086025"/>
    <s v="DEVOLUCION"/>
    <s v="AUT: SE DEVUELVE  FACTURA NO CUENTA CON AUTORIZACION POR LOS SERVICIOS FACTURADOS ,  NO SE EVIDENCIA TRAZABILIDAD DE CORREOS Y SOLICITUD DE LA MISMA , FAVOR SOLICITAR AL CORREO CAPAUTORIZACIONES@EPSDELAGENTE.COM.CO PARA DAR TRAMITE. JENNIFER REBOLLEDO"/>
    <s v="AUTORIZACION"/>
    <n v="0"/>
    <n v="0"/>
  </r>
  <r>
    <n v="901108368"/>
    <s v="CLINICA DE ALTA COMPLEJIDAD SANTA BARBARA"/>
    <s v="FESB"/>
    <n v="59628"/>
    <s v="FESB59628"/>
    <s v="901108368_FESB59628"/>
    <d v="2023-11-23T00:00:00"/>
    <n v="36100000"/>
    <s v="Factura devuelta"/>
    <x v="0"/>
    <n v="0"/>
    <m/>
    <m/>
    <m/>
    <n v="0"/>
    <n v="0"/>
    <m/>
    <m/>
    <n v="0"/>
    <s v="Devuelta"/>
    <d v="2023-11-23T00:00:00"/>
    <d v="2023-12-01T00:00:00"/>
    <d v="2023-12-14T00:00:00"/>
    <n v="36100000"/>
    <n v="0"/>
    <n v="0"/>
    <n v="0"/>
    <n v="0"/>
    <n v="0"/>
    <n v="0"/>
    <n v="0"/>
    <n v="0"/>
    <n v="36100000"/>
    <s v="DEVOLUCION"/>
    <s v="AUT: SE DEVUELVE FACTURA AL VALIDAR NO CUENTA CON AUTORIZACION POR LOS SERVICIOS FACTURADOS , EL CORREO QUE ANEXAN SE ENCUENTRA ERRADO SE DEBE DE SOLICITAR AL CORREO CAPAUTORIZACIONES@EPSDELAGENTE.COM.CO FAVOR SOLICITAR PARA DAR TRAMITE. JENNIFER REBOLLEDO"/>
    <s v="AUTORIZACION"/>
    <n v="0"/>
    <n v="0"/>
  </r>
  <r>
    <n v="901108368"/>
    <s v="CLINICA DE ALTA COMPLEJIDAD SANTA BARBARA"/>
    <s v="FESB"/>
    <n v="59682"/>
    <s v="FESB59682"/>
    <s v="901108368_FESB59682"/>
    <d v="2023-11-24T00:00:00"/>
    <n v="3081458"/>
    <s v="Factura devuelta"/>
    <x v="0"/>
    <n v="0"/>
    <m/>
    <m/>
    <m/>
    <n v="0"/>
    <n v="0"/>
    <m/>
    <m/>
    <n v="0"/>
    <s v="Devuelta"/>
    <d v="2023-11-24T00:00:00"/>
    <d v="2023-12-11T00:00:00"/>
    <d v="2023-12-13T00:00:00"/>
    <n v="3081458"/>
    <n v="0"/>
    <n v="0"/>
    <n v="0"/>
    <n v="0"/>
    <n v="0"/>
    <n v="0"/>
    <n v="0"/>
    <n v="0"/>
    <n v="3081458"/>
    <s v="DEVOLUCION"/>
    <s v="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
    <s v="AUTORIZACION"/>
    <n v="0"/>
    <n v="0"/>
  </r>
  <r>
    <n v="901108368"/>
    <s v="CLINICA DE ALTA COMPLEJIDAD SANTA BARBARA"/>
    <s v="FESB"/>
    <n v="61550"/>
    <s v="FESB61550"/>
    <s v="901108368_FESB61550"/>
    <d v="2024-01-02T00:00:00"/>
    <n v="15141728"/>
    <e v="#N/A"/>
    <x v="0"/>
    <n v="0"/>
    <m/>
    <m/>
    <m/>
    <n v="0"/>
    <n v="0"/>
    <m/>
    <m/>
    <n v="0"/>
    <s v="Devuelta"/>
    <d v="2024-01-02T00:00:00"/>
    <d v="2024-01-11T00:00:00"/>
    <d v="2024-01-18T00:00:00"/>
    <n v="15141728"/>
    <n v="0"/>
    <n v="0"/>
    <n v="0"/>
    <n v="0"/>
    <n v="0"/>
    <n v="0"/>
    <n v="0"/>
    <n v="0"/>
    <n v="15141728"/>
    <s v="DEVOLUCION"/>
    <s v="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
    <s v="AUTORIZACION"/>
    <n v="0"/>
    <n v="0"/>
  </r>
  <r>
    <n v="901108368"/>
    <s v="CLINICA DE ALTA COMPLEJIDAD SANTA BARBARA"/>
    <s v="FESB"/>
    <n v="32168"/>
    <s v="FESB32168"/>
    <s v="901108368_FESB32168"/>
    <d v="2022-08-20T00:00:00"/>
    <n v="80832"/>
    <s v="Factura pendiente en programacion de pago (COVID)"/>
    <x v="1"/>
    <n v="0"/>
    <m/>
    <s v="ESTADO DOS"/>
    <m/>
    <n v="79215"/>
    <n v="0"/>
    <n v="4800062479"/>
    <d v="2024-01-30T00:00:00"/>
    <n v="1193548"/>
    <s v="Finalizada"/>
    <d v="2022-08-20T00:00:00"/>
    <d v="2022-10-15T00:00:00"/>
    <m/>
    <n v="80832"/>
    <n v="80832"/>
    <n v="80832"/>
    <n v="0"/>
    <n v="0"/>
    <n v="0"/>
    <n v="0"/>
    <n v="0"/>
    <n v="0"/>
    <n v="0"/>
    <m/>
    <m/>
    <m/>
    <n v="0"/>
    <n v="80832"/>
  </r>
  <r>
    <n v="901108368"/>
    <s v="CLINICA DE ALTA COMPLEJIDAD SANTA BARBARA"/>
    <s v="FESB"/>
    <n v="33419"/>
    <s v="FESB33419"/>
    <s v="901108368_FESB33419"/>
    <d v="2022-09-15T00:00:00"/>
    <n v="133849"/>
    <s v="Factura pendiente en programacion de pago (COVID)"/>
    <x v="1"/>
    <n v="0"/>
    <m/>
    <s v="ESTADO DOS"/>
    <m/>
    <n v="131172"/>
    <n v="0"/>
    <n v="4800062479"/>
    <d v="2024-01-30T00:00:00"/>
    <n v="1193548"/>
    <s v="Finalizada"/>
    <d v="2022-09-15T00:00:00"/>
    <d v="2023-01-12T00:00:00"/>
    <m/>
    <n v="133849"/>
    <n v="133849"/>
    <n v="133849"/>
    <n v="0"/>
    <n v="0"/>
    <n v="0"/>
    <n v="0"/>
    <n v="0"/>
    <n v="0"/>
    <n v="0"/>
    <m/>
    <m/>
    <m/>
    <n v="0"/>
    <n v="133849"/>
  </r>
  <r>
    <n v="901108368"/>
    <s v="CLINICA DE ALTA COMPLEJIDAD SANTA BARBARA"/>
    <s v="FESB"/>
    <n v="35067"/>
    <s v="FESB35067"/>
    <s v="901108368_FESB35067"/>
    <d v="2022-10-05T00:00:00"/>
    <n v="133849"/>
    <s v="Factura pendiente en programacion de pago (COVID)"/>
    <x v="1"/>
    <n v="0"/>
    <m/>
    <s v="ESTADO DOS"/>
    <m/>
    <n v="131172"/>
    <n v="0"/>
    <n v="4800062479"/>
    <d v="2024-01-30T00:00:00"/>
    <n v="1193548"/>
    <s v="Finalizada"/>
    <d v="2022-10-05T00:00:00"/>
    <d v="2023-01-12T00:00:00"/>
    <m/>
    <n v="133849"/>
    <n v="133849"/>
    <n v="133849"/>
    <n v="0"/>
    <n v="0"/>
    <n v="0"/>
    <n v="0"/>
    <n v="0"/>
    <n v="0"/>
    <n v="0"/>
    <m/>
    <m/>
    <m/>
    <n v="0"/>
    <n v="133849"/>
  </r>
  <r>
    <n v="901108368"/>
    <s v="CLINICA DE ALTA COMPLEJIDAD SANTA BARBARA"/>
    <s v="FESB"/>
    <n v="36948"/>
    <s v="FESB36948"/>
    <s v="901108368_FESB36948"/>
    <d v="2022-11-03T00:00:00"/>
    <n v="80832"/>
    <s v="Factura pendiente en programacion de pago (COVID)"/>
    <x v="1"/>
    <n v="0"/>
    <m/>
    <s v="ESTADO DOS"/>
    <m/>
    <n v="79215"/>
    <n v="0"/>
    <n v="4800062479"/>
    <d v="2024-01-30T00:00:00"/>
    <n v="1193548"/>
    <s v="Finalizada"/>
    <d v="2022-11-03T00:00:00"/>
    <d v="2022-12-20T00:00:00"/>
    <m/>
    <n v="80832"/>
    <n v="80832"/>
    <n v="80832"/>
    <n v="0"/>
    <n v="0"/>
    <n v="0"/>
    <n v="0"/>
    <n v="0"/>
    <n v="0"/>
    <n v="0"/>
    <m/>
    <m/>
    <m/>
    <n v="0"/>
    <n v="80832"/>
  </r>
  <r>
    <n v="901108368"/>
    <s v="CLINICA DE ALTA COMPLEJIDAD SANTA BARBARA"/>
    <s v="FESB"/>
    <n v="40976"/>
    <s v="FESB40976"/>
    <s v="901108368_FESB40976"/>
    <d v="2022-12-24T00:00:00"/>
    <n v="87702"/>
    <s v="Factura pendiente en programacion de pago (COVID)"/>
    <x v="1"/>
    <n v="0"/>
    <m/>
    <s v="ESTADO DOS"/>
    <m/>
    <n v="85948"/>
    <n v="0"/>
    <n v="4800062479"/>
    <d v="2024-01-30T00:00:00"/>
    <n v="1193548"/>
    <s v="Finalizada"/>
    <d v="2022-12-24T00:00:00"/>
    <d v="2023-02-15T00:00:00"/>
    <m/>
    <n v="87702"/>
    <n v="87702"/>
    <n v="87702"/>
    <n v="0"/>
    <n v="0"/>
    <n v="0"/>
    <n v="0"/>
    <n v="0"/>
    <n v="0"/>
    <n v="0"/>
    <m/>
    <m/>
    <m/>
    <n v="0"/>
    <n v="87702"/>
  </r>
  <r>
    <n v="901108368"/>
    <s v="CLINICA DE ALTA COMPLEJIDAD SANTA BARBARA"/>
    <s v="FESB"/>
    <n v="42111"/>
    <s v="FESB42111"/>
    <s v="901108368_FESB42111"/>
    <d v="2023-01-16T00:00:00"/>
    <n v="80832"/>
    <s v="Factura pendiente en programacion de pago (COVID)"/>
    <x v="1"/>
    <n v="0"/>
    <m/>
    <s v="ESTADO DOS"/>
    <m/>
    <n v="79215"/>
    <n v="0"/>
    <n v="4800062479"/>
    <d v="2024-01-30T00:00:00"/>
    <n v="1193548"/>
    <s v="Finalizada"/>
    <d v="2023-01-16T00:00:00"/>
    <d v="2023-02-18T00:00:00"/>
    <m/>
    <n v="87702"/>
    <n v="87702"/>
    <n v="0"/>
    <n v="0"/>
    <n v="0"/>
    <n v="0"/>
    <n v="0"/>
    <n v="0"/>
    <n v="0"/>
    <n v="0"/>
    <m/>
    <m/>
    <m/>
    <n v="0"/>
    <n v="0"/>
  </r>
  <r>
    <n v="901108368"/>
    <s v="CLINICA DE ALTA COMPLEJIDAD SANTA BARBARA"/>
    <s v="FESB"/>
    <n v="42245"/>
    <s v="FESB42245"/>
    <s v="901108368_FESB42245"/>
    <d v="2023-01-18T00:00:00"/>
    <n v="87702"/>
    <s v="Factura pendiente en programacion de pago (COVID)"/>
    <x v="1"/>
    <n v="0"/>
    <m/>
    <s v="ESTADO DOS"/>
    <m/>
    <n v="85948"/>
    <n v="0"/>
    <n v="4800062479"/>
    <d v="2024-01-30T00:00:00"/>
    <n v="1193548"/>
    <s v="Finalizada"/>
    <d v="2023-01-18T00:00:00"/>
    <d v="2023-02-18T00:00:00"/>
    <m/>
    <n v="87702"/>
    <n v="87702"/>
    <n v="87702"/>
    <n v="0"/>
    <n v="0"/>
    <n v="0"/>
    <n v="0"/>
    <n v="0"/>
    <n v="0"/>
    <n v="0"/>
    <m/>
    <m/>
    <m/>
    <n v="0"/>
    <n v="87702"/>
  </r>
  <r>
    <n v="901108368"/>
    <s v="CLINICA DE ALTA COMPLEJIDAD SANTA BARBARA"/>
    <s v="FESB"/>
    <n v="42938"/>
    <s v="FESB42938"/>
    <s v="901108368_FESB42938"/>
    <d v="2023-01-26T00:00:00"/>
    <n v="80832"/>
    <s v="Factura pendiente en programacion de pago (COVID)"/>
    <x v="1"/>
    <n v="0"/>
    <m/>
    <s v="ESTADO DOS"/>
    <m/>
    <n v="79215"/>
    <n v="0"/>
    <n v="4800062479"/>
    <d v="2024-01-30T00:00:00"/>
    <n v="1193548"/>
    <s v="Finalizada"/>
    <d v="2023-01-26T00:00:00"/>
    <d v="2023-02-18T00:00:00"/>
    <m/>
    <n v="80832"/>
    <n v="80832"/>
    <n v="80832"/>
    <n v="0"/>
    <n v="0"/>
    <n v="0"/>
    <n v="0"/>
    <n v="0"/>
    <n v="0"/>
    <n v="0"/>
    <m/>
    <m/>
    <m/>
    <n v="0"/>
    <n v="80832"/>
  </r>
  <r>
    <n v="901108368"/>
    <s v="CLINICA DE ALTA COMPLEJIDAD SANTA BARBARA"/>
    <s v="FESB"/>
    <n v="45880"/>
    <s v="FESB45880"/>
    <s v="901108368_FESB45880"/>
    <d v="2023-03-20T00:00:00"/>
    <n v="216994"/>
    <s v="Factura pendiente en programacion de pago (COVID)"/>
    <x v="1"/>
    <n v="0"/>
    <m/>
    <s v="ESTADO DOS"/>
    <m/>
    <n v="212654"/>
    <n v="0"/>
    <n v="4800062479"/>
    <d v="2024-01-30T00:00:00"/>
    <n v="1193548"/>
    <s v="Finalizada"/>
    <d v="2023-03-20T00:00:00"/>
    <d v="2023-04-18T00:00:00"/>
    <m/>
    <n v="216994"/>
    <n v="216994"/>
    <n v="216994"/>
    <n v="0"/>
    <n v="0"/>
    <n v="0"/>
    <n v="0"/>
    <n v="0"/>
    <n v="0"/>
    <n v="0"/>
    <m/>
    <m/>
    <m/>
    <n v="0"/>
    <n v="216994"/>
  </r>
  <r>
    <n v="901108368"/>
    <s v="CLINICA DE ALTA COMPLEJIDAD SANTA BARBARA"/>
    <s v="FESB"/>
    <n v="45881"/>
    <s v="FESB45881"/>
    <s v="901108368_FESB45881"/>
    <d v="2023-03-20T00:00:00"/>
    <n v="216994"/>
    <s v="Factura pendiente en programacion de pago (COVID)"/>
    <x v="1"/>
    <n v="0"/>
    <m/>
    <s v="ESTADO DOS"/>
    <m/>
    <n v="212654"/>
    <n v="0"/>
    <n v="4800062479"/>
    <d v="2024-01-30T00:00:00"/>
    <n v="1193548"/>
    <s v="Finalizada"/>
    <d v="2023-03-20T00:00:00"/>
    <d v="2023-04-18T00:00:00"/>
    <m/>
    <n v="216994"/>
    <n v="216994"/>
    <n v="216994"/>
    <n v="0"/>
    <n v="0"/>
    <n v="0"/>
    <n v="0"/>
    <n v="0"/>
    <n v="0"/>
    <n v="0"/>
    <m/>
    <m/>
    <m/>
    <n v="0"/>
    <n v="216994"/>
  </r>
  <r>
    <n v="901108368"/>
    <s v="CLINICA DE ALTA COMPLEJIDAD SANTA BARBARA"/>
    <s v="FESB"/>
    <n v="34580"/>
    <s v="FESB34580"/>
    <s v="901108368_FESB34580"/>
    <d v="2022-09-30T00:00:00"/>
    <n v="87702"/>
    <s v="Factura pendiente en programacion de pago (COVID)"/>
    <x v="2"/>
    <n v="85948"/>
    <n v="1222222842"/>
    <s v="ESTADO DOS"/>
    <m/>
    <n v="0"/>
    <n v="0"/>
    <m/>
    <m/>
    <n v="0"/>
    <s v="Finalizada"/>
    <d v="2022-09-30T00:00:00"/>
    <d v="2023-01-12T00:00:00"/>
    <m/>
    <n v="87702"/>
    <n v="87702"/>
    <n v="87702"/>
    <n v="0"/>
    <n v="0"/>
    <n v="0"/>
    <n v="0"/>
    <n v="0"/>
    <n v="0"/>
    <n v="0"/>
    <m/>
    <m/>
    <m/>
    <n v="0"/>
    <n v="87702"/>
  </r>
  <r>
    <n v="901108368"/>
    <s v="CLINICA DE ALTA COMPLEJIDAD SANTA BARBARA"/>
    <s v="FESB"/>
    <n v="36935"/>
    <s v="FESB36935"/>
    <s v="901108368_FESB36935"/>
    <d v="2022-11-03T00:00:00"/>
    <n v="80832"/>
    <s v="Factura pendiente en programacion de pago (COVID)"/>
    <x v="2"/>
    <n v="79215"/>
    <n v="1222222843"/>
    <s v="ESTADO DOS"/>
    <m/>
    <n v="0"/>
    <n v="0"/>
    <m/>
    <m/>
    <n v="0"/>
    <s v="Finalizada"/>
    <d v="2022-11-03T00:00:00"/>
    <d v="2023-01-12T00:00:00"/>
    <m/>
    <n v="80832"/>
    <n v="80832"/>
    <n v="80832"/>
    <n v="0"/>
    <n v="0"/>
    <n v="0"/>
    <n v="0"/>
    <n v="0"/>
    <n v="0"/>
    <n v="0"/>
    <m/>
    <m/>
    <m/>
    <n v="0"/>
    <n v="80832"/>
  </r>
  <r>
    <n v="901108368"/>
    <s v="CLINICA DE ALTA COMPLEJIDAD SANTA BARBARA"/>
    <s v="FESB"/>
    <n v="41309"/>
    <s v="FESB41309"/>
    <s v="901108368_FESB41309"/>
    <d v="2022-12-29T00:00:00"/>
    <n v="87702"/>
    <s v="Factura pendiente en programacion de pago (COVID)"/>
    <x v="2"/>
    <n v="87702"/>
    <n v="1222358357"/>
    <s v="ESTADO DOS"/>
    <m/>
    <n v="0"/>
    <n v="0"/>
    <m/>
    <m/>
    <n v="0"/>
    <s v="Finalizada"/>
    <d v="2022-12-29T00:00:00"/>
    <d v="2023-09-01T00:00:00"/>
    <m/>
    <n v="87702"/>
    <n v="87702"/>
    <n v="87702"/>
    <n v="0"/>
    <n v="0"/>
    <n v="0"/>
    <n v="0"/>
    <n v="0"/>
    <n v="0"/>
    <n v="0"/>
    <m/>
    <m/>
    <m/>
    <n v="0"/>
    <n v="87702"/>
  </r>
  <r>
    <n v="901108368"/>
    <s v="CLINICA DE ALTA COMPLEJIDAD SANTA BARBARA"/>
    <s v="FESB"/>
    <n v="51716"/>
    <s v="FESB51716"/>
    <s v="901108368_FESB51716"/>
    <d v="2023-07-11T00:00:00"/>
    <n v="80832"/>
    <s v="Factura pendiente en programacion de pago (COVID)"/>
    <x v="2"/>
    <n v="0"/>
    <m/>
    <s v="ESTADO DOS"/>
    <m/>
    <n v="0"/>
    <n v="0"/>
    <m/>
    <m/>
    <n v="0"/>
    <s v="Finalizada"/>
    <d v="2023-07-11T00:00:00"/>
    <d v="2023-08-10T00:00:00"/>
    <m/>
    <n v="80832"/>
    <n v="80832"/>
    <n v="80832"/>
    <n v="0"/>
    <n v="0"/>
    <n v="0"/>
    <n v="0"/>
    <n v="0"/>
    <n v="0"/>
    <n v="0"/>
    <m/>
    <m/>
    <m/>
    <n v="0"/>
    <n v="80832"/>
  </r>
  <r>
    <n v="901108368"/>
    <s v="CLINICA DE ALTA COMPLEJIDAD SANTA BARBARA"/>
    <s v="FESB"/>
    <n v="52097"/>
    <s v="FESB52097"/>
    <s v="901108368_FESB52097"/>
    <d v="2023-07-17T00:00:00"/>
    <n v="80832"/>
    <s v="Factura pendiente en programacion de pago (COVID)"/>
    <x v="2"/>
    <n v="80832"/>
    <n v="1222334852"/>
    <s v="ESTADO DOS"/>
    <m/>
    <n v="0"/>
    <n v="0"/>
    <m/>
    <m/>
    <n v="0"/>
    <s v="Finalizada"/>
    <d v="2023-07-17T00:00:00"/>
    <d v="2023-08-10T00:00:00"/>
    <m/>
    <n v="80832"/>
    <n v="80832"/>
    <n v="80832"/>
    <n v="0"/>
    <n v="0"/>
    <n v="0"/>
    <n v="0"/>
    <n v="0"/>
    <n v="0"/>
    <n v="0"/>
    <m/>
    <m/>
    <m/>
    <n v="0"/>
    <n v="80832"/>
  </r>
  <r>
    <n v="901108368"/>
    <s v="CLINICA DE ALTA COMPLEJIDAD SANTA BARBARA"/>
    <s v="FESB"/>
    <n v="53231"/>
    <s v="FESB53231"/>
    <s v="901108368_FESB53231"/>
    <d v="2023-08-03T00:00:00"/>
    <n v="80832"/>
    <s v="Factura no radicada"/>
    <x v="2"/>
    <n v="80832"/>
    <n v="1222397682"/>
    <s v="ESTADO DOS"/>
    <m/>
    <n v="0"/>
    <n v="0"/>
    <m/>
    <m/>
    <n v="0"/>
    <s v="Finalizada"/>
    <d v="2023-08-03T00:00:00"/>
    <d v="2024-02-01T00:00:00"/>
    <m/>
    <n v="80832"/>
    <n v="80832"/>
    <n v="80832"/>
    <n v="0"/>
    <n v="0"/>
    <n v="0"/>
    <n v="0"/>
    <n v="0"/>
    <n v="0"/>
    <n v="0"/>
    <m/>
    <m/>
    <m/>
    <n v="0"/>
    <n v="80832"/>
  </r>
  <r>
    <n v="901108368"/>
    <s v="CLINICA DE ALTA COMPLEJIDAD SANTA BARBARA"/>
    <s v="FESB"/>
    <n v="53326"/>
    <s v="FESB53326"/>
    <s v="901108368_FESB53326"/>
    <d v="2023-08-04T00:00:00"/>
    <n v="80832"/>
    <s v="Factura pendiente en programacion de pago (COVID)"/>
    <x v="2"/>
    <n v="80832"/>
    <n v="1222358358"/>
    <s v="ESTADO DOS"/>
    <m/>
    <n v="0"/>
    <n v="0"/>
    <m/>
    <m/>
    <n v="0"/>
    <s v="Finalizada"/>
    <d v="2023-08-04T00:00:00"/>
    <d v="2023-09-01T00:00:00"/>
    <m/>
    <n v="80832"/>
    <n v="80832"/>
    <n v="80832"/>
    <n v="0"/>
    <n v="0"/>
    <n v="0"/>
    <n v="0"/>
    <n v="0"/>
    <n v="0"/>
    <n v="0"/>
    <m/>
    <m/>
    <m/>
    <n v="0"/>
    <n v="80832"/>
  </r>
  <r>
    <n v="901108368"/>
    <s v="CLINICA DE ALTA COMPLEJIDAD SANTA BARBARA"/>
    <s v="FESB"/>
    <n v="1966"/>
    <s v="FESB1966"/>
    <s v="901108368_FESB1966"/>
    <d v="2020-12-31T00:00:00"/>
    <n v="74171"/>
    <s v="Factura cancelada"/>
    <x v="1"/>
    <n v="0"/>
    <m/>
    <m/>
    <m/>
    <n v="72688"/>
    <n v="0"/>
    <n v="4800060065"/>
    <d v="2023-05-31T00:00:00"/>
    <n v="93716666"/>
    <s v="Finalizada"/>
    <d v="2020-12-20T00:00:00"/>
    <d v="2023-02-21T00:00:00"/>
    <m/>
    <n v="74171"/>
    <n v="74171"/>
    <n v="74171"/>
    <n v="0"/>
    <n v="198864"/>
    <n v="0"/>
    <n v="0"/>
    <n v="0"/>
    <n v="0"/>
    <n v="0"/>
    <m/>
    <m/>
    <m/>
    <n v="0"/>
    <n v="74171"/>
  </r>
  <r>
    <n v="901108368"/>
    <s v="CLINICA DE ALTA COMPLEJIDAD SANTA BARBARA"/>
    <s v="FESB"/>
    <n v="6763"/>
    <s v="FESB6763"/>
    <s v="901108368_FESB6763"/>
    <d v="2021-04-30T00:00:00"/>
    <n v="15617781"/>
    <s v="Factura pendiente en programacion de pago"/>
    <x v="3"/>
    <n v="15641410"/>
    <n v="1222391615"/>
    <m/>
    <m/>
    <n v="0"/>
    <n v="0"/>
    <m/>
    <m/>
    <n v="0"/>
    <s v="Finalizada"/>
    <d v="2021-04-30T00:00:00"/>
    <d v="2024-02-12T00:00:00"/>
    <m/>
    <n v="15960622"/>
    <n v="15960622"/>
    <n v="15960622"/>
    <n v="0"/>
    <n v="0"/>
    <n v="319212"/>
    <n v="0"/>
    <n v="0"/>
    <n v="0"/>
    <n v="0"/>
    <m/>
    <m/>
    <m/>
    <n v="0"/>
    <n v="15960622"/>
  </r>
  <r>
    <n v="901108368"/>
    <s v="CLINICA DE ALTA COMPLEJIDAD SANTA BARBARA"/>
    <s v="FESB"/>
    <n v="40847"/>
    <s v="FESB40847"/>
    <s v="901108368_FESB40847"/>
    <d v="2022-12-20T00:00:00"/>
    <n v="3222957"/>
    <s v="Factura pendiente en programacion de pago"/>
    <x v="3"/>
    <n v="3248968"/>
    <n v="1222391611"/>
    <m/>
    <m/>
    <n v="0"/>
    <n v="0"/>
    <m/>
    <m/>
    <n v="0"/>
    <s v="Finalizada"/>
    <d v="2022-12-20T00:00:00"/>
    <d v="2024-02-12T00:00:00"/>
    <m/>
    <n v="3315273"/>
    <n v="3315273"/>
    <n v="3315273"/>
    <n v="0"/>
    <n v="0"/>
    <n v="66305"/>
    <n v="0"/>
    <n v="0"/>
    <n v="0"/>
    <n v="0"/>
    <m/>
    <m/>
    <m/>
    <n v="0"/>
    <n v="3315273"/>
  </r>
  <r>
    <n v="901108368"/>
    <s v="CLINICA DE ALTA COMPLEJIDAD SANTA BARBARA"/>
    <s v="FESB"/>
    <n v="6226"/>
    <s v="FESB6226"/>
    <s v="901108368_FESB6226"/>
    <d v="2021-04-15T00:00:00"/>
    <n v="1496654"/>
    <s v="Factura pendiente en programacion de pago"/>
    <x v="3"/>
    <n v="1466721"/>
    <n v="1222391614"/>
    <m/>
    <m/>
    <n v="0"/>
    <n v="0"/>
    <m/>
    <m/>
    <n v="0"/>
    <s v="Finalizada"/>
    <d v="2021-04-15T00:00:00"/>
    <d v="2024-02-12T00:00:00"/>
    <m/>
    <n v="1496654"/>
    <n v="1496654"/>
    <n v="1496654"/>
    <n v="0"/>
    <n v="0"/>
    <n v="29933"/>
    <n v="0"/>
    <n v="0"/>
    <n v="0"/>
    <n v="0"/>
    <m/>
    <m/>
    <m/>
    <n v="0"/>
    <n v="1496654"/>
  </r>
  <r>
    <n v="901108368"/>
    <s v="CLINICA DE ALTA COMPLEJIDAD SANTA BARBARA"/>
    <s v="FESB"/>
    <n v="26064"/>
    <s v="FESB26064"/>
    <s v="901108368_FESB26064"/>
    <d v="2022-06-08T00:00:00"/>
    <n v="407446"/>
    <s v="Factura pendiente en programacion de pago"/>
    <x v="3"/>
    <n v="399297"/>
    <n v="1222391609"/>
    <m/>
    <m/>
    <n v="0"/>
    <n v="0"/>
    <m/>
    <m/>
    <n v="0"/>
    <s v="Finalizada"/>
    <d v="2022-06-08T00:00:00"/>
    <d v="2024-02-12T00:00:00"/>
    <m/>
    <n v="407446"/>
    <n v="407446"/>
    <n v="407446"/>
    <n v="0"/>
    <n v="0"/>
    <n v="8149"/>
    <n v="0"/>
    <n v="0"/>
    <n v="0"/>
    <n v="0"/>
    <m/>
    <m/>
    <m/>
    <n v="0"/>
    <n v="407446"/>
  </r>
  <r>
    <n v="901108368"/>
    <s v="CLINICA DE ALTA COMPLEJIDAD SANTA BARBARA"/>
    <s v="FESB"/>
    <n v="59326"/>
    <s v="FESB59326"/>
    <s v="901108368_FESB59326"/>
    <d v="2023-11-20T00:00:00"/>
    <n v="323542"/>
    <s v="Factura pendiente en programacion de pago"/>
    <x v="3"/>
    <n v="317071"/>
    <n v="1222358464"/>
    <m/>
    <m/>
    <n v="0"/>
    <n v="0"/>
    <m/>
    <m/>
    <n v="0"/>
    <s v="Finalizada"/>
    <d v="2023-11-20T00:00:00"/>
    <d v="2023-12-01T00:00:00"/>
    <m/>
    <n v="323542"/>
    <n v="323542"/>
    <n v="323542"/>
    <n v="0"/>
    <n v="332278"/>
    <n v="6471"/>
    <n v="0"/>
    <n v="0"/>
    <n v="0"/>
    <n v="0"/>
    <m/>
    <m/>
    <m/>
    <n v="0"/>
    <n v="323542"/>
  </r>
  <r>
    <n v="901108368"/>
    <s v="CLINICA DE ALTA COMPLEJIDAD SANTA BARBARA"/>
    <s v="FESB"/>
    <n v="59324"/>
    <s v="FESB59324"/>
    <s v="901108368_FESB59324"/>
    <d v="2023-11-20T00:00:00"/>
    <n v="307274"/>
    <s v="Factura en proceso interno"/>
    <x v="3"/>
    <n v="301129"/>
    <n v="1222358614"/>
    <m/>
    <m/>
    <n v="0"/>
    <n v="0"/>
    <m/>
    <m/>
    <n v="0"/>
    <s v="Finalizada"/>
    <d v="2023-11-20T00:00:00"/>
    <d v="2023-12-01T00:00:00"/>
    <m/>
    <n v="307274"/>
    <n v="307274"/>
    <n v="307274"/>
    <n v="0"/>
    <n v="326183"/>
    <n v="6145"/>
    <n v="0"/>
    <n v="0"/>
    <n v="0"/>
    <n v="0"/>
    <m/>
    <m/>
    <m/>
    <n v="0"/>
    <n v="307274"/>
  </r>
  <r>
    <n v="901108368"/>
    <s v="CLINICA DE ALTA COMPLEJIDAD SANTA BARBARA"/>
    <s v="FESB"/>
    <n v="57381"/>
    <s v="FESB57381"/>
    <s v="901108368_FESB57381"/>
    <d v="2023-10-20T00:00:00"/>
    <n v="249190"/>
    <s v="Factura pendiente en programacion de pago"/>
    <x v="3"/>
    <n v="244206"/>
    <n v="1222356185"/>
    <m/>
    <m/>
    <n v="0"/>
    <n v="0"/>
    <m/>
    <m/>
    <n v="0"/>
    <s v="Finalizada"/>
    <d v="2023-10-20T00:00:00"/>
    <d v="2023-11-07T00:00:00"/>
    <m/>
    <n v="249190"/>
    <n v="249190"/>
    <n v="249190"/>
    <n v="0"/>
    <n v="200000"/>
    <n v="4984"/>
    <n v="0"/>
    <n v="0"/>
    <n v="0"/>
    <n v="0"/>
    <m/>
    <m/>
    <m/>
    <n v="0"/>
    <n v="249190"/>
  </r>
  <r>
    <n v="901108368"/>
    <s v="CLINICA DE ALTA COMPLEJIDAD SANTA BARBARA"/>
    <s v="FESB"/>
    <n v="54254"/>
    <s v="FESB54254"/>
    <s v="901108368_FESB54254"/>
    <d v="2023-09-01T00:00:00"/>
    <n v="212184"/>
    <s v="Factura pendiente en programacion de pago"/>
    <x v="3"/>
    <n v="207940"/>
    <n v="1222358436"/>
    <m/>
    <m/>
    <n v="0"/>
    <n v="0"/>
    <m/>
    <m/>
    <n v="0"/>
    <s v="Finalizada"/>
    <d v="2023-09-01T00:00:00"/>
    <d v="2023-11-01T00:00:00"/>
    <m/>
    <n v="212184"/>
    <n v="212184"/>
    <n v="212184"/>
    <n v="0"/>
    <n v="332048"/>
    <n v="4244"/>
    <n v="0"/>
    <n v="0"/>
    <n v="0"/>
    <n v="0"/>
    <m/>
    <m/>
    <m/>
    <n v="0"/>
    <n v="212184"/>
  </r>
  <r>
    <n v="901108368"/>
    <s v="CLINICA DE ALTA COMPLEJIDAD SANTA BARBARA"/>
    <s v="FESB"/>
    <n v="57846"/>
    <s v="FESB57846"/>
    <s v="901108368_FESB57846"/>
    <d v="2023-10-26T00:00:00"/>
    <n v="206620"/>
    <s v="Factura pendiente en programacion de pago"/>
    <x v="3"/>
    <n v="202488"/>
    <n v="1222358456"/>
    <m/>
    <m/>
    <n v="0"/>
    <n v="0"/>
    <m/>
    <m/>
    <n v="0"/>
    <s v="Finalizada"/>
    <d v="2023-10-26T00:00:00"/>
    <d v="2023-11-07T00:00:00"/>
    <m/>
    <n v="206620"/>
    <n v="206620"/>
    <n v="206620"/>
    <n v="0"/>
    <n v="340587"/>
    <n v="4132"/>
    <n v="0"/>
    <n v="0"/>
    <n v="0"/>
    <n v="0"/>
    <m/>
    <m/>
    <m/>
    <n v="0"/>
    <n v="206620"/>
  </r>
  <r>
    <n v="901108368"/>
    <s v="CLINICA DE ALTA COMPLEJIDAD SANTA BARBARA"/>
    <s v="FESB"/>
    <n v="26045"/>
    <s v="FESB26045"/>
    <s v="901108368_FESB26045"/>
    <d v="2022-06-08T00:00:00"/>
    <n v="204461"/>
    <s v="Factura pendiente en programacion de pago"/>
    <x v="3"/>
    <n v="200372"/>
    <n v="1222391604"/>
    <m/>
    <m/>
    <n v="0"/>
    <n v="0"/>
    <m/>
    <m/>
    <n v="0"/>
    <s v="Finalizada"/>
    <d v="2022-06-08T00:00:00"/>
    <d v="2024-02-02T00:00:00"/>
    <m/>
    <n v="204461"/>
    <n v="204461"/>
    <n v="204461"/>
    <n v="0"/>
    <n v="0"/>
    <n v="4089"/>
    <n v="0"/>
    <n v="0"/>
    <n v="0"/>
    <n v="0"/>
    <m/>
    <m/>
    <m/>
    <n v="0"/>
    <n v="204461"/>
  </r>
  <r>
    <n v="901108368"/>
    <s v="CLINICA DE ALTA COMPLEJIDAD SANTA BARBARA"/>
    <s v="FESB"/>
    <n v="59477"/>
    <s v="FESB59477"/>
    <s v="901108368_FESB59477"/>
    <d v="2023-11-21T00:00:00"/>
    <n v="184280"/>
    <s v="Factura pendiente en programacion de pago"/>
    <x v="3"/>
    <n v="180594"/>
    <n v="1222358400"/>
    <m/>
    <m/>
    <n v="0"/>
    <n v="0"/>
    <m/>
    <m/>
    <n v="0"/>
    <s v="Finalizada"/>
    <d v="2023-11-21T00:00:00"/>
    <d v="2023-12-11T00:00:00"/>
    <m/>
    <n v="184280"/>
    <n v="184280"/>
    <n v="184280"/>
    <n v="0"/>
    <n v="200000"/>
    <n v="3686"/>
    <n v="0"/>
    <n v="0"/>
    <n v="0"/>
    <n v="0"/>
    <m/>
    <m/>
    <m/>
    <n v="0"/>
    <n v="184280"/>
  </r>
  <r>
    <n v="901108368"/>
    <s v="CLINICA DE ALTA COMPLEJIDAD SANTA BARBARA"/>
    <s v="FESB"/>
    <n v="26030"/>
    <s v="FESB26030"/>
    <s v="901108368_FESB26030"/>
    <d v="2022-06-08T00:00:00"/>
    <n v="174875"/>
    <s v="Factura pendiente en programacion de pago"/>
    <x v="3"/>
    <n v="171377"/>
    <n v="1222391603"/>
    <m/>
    <m/>
    <n v="0"/>
    <n v="0"/>
    <m/>
    <m/>
    <n v="0"/>
    <s v="Finalizada"/>
    <d v="2022-06-08T00:00:00"/>
    <d v="2024-02-01T00:00:00"/>
    <m/>
    <n v="174875"/>
    <n v="174875"/>
    <n v="174875"/>
    <n v="0"/>
    <n v="0"/>
    <n v="3498"/>
    <n v="0"/>
    <n v="0"/>
    <n v="0"/>
    <n v="0"/>
    <m/>
    <m/>
    <m/>
    <n v="0"/>
    <n v="174875"/>
  </r>
  <r>
    <n v="901108368"/>
    <s v="CLINICA DE ALTA COMPLEJIDAD SANTA BARBARA"/>
    <s v="FESB"/>
    <n v="36295"/>
    <s v="FESB36295"/>
    <s v="901108368_FESB36295"/>
    <d v="2022-10-21T00:00:00"/>
    <n v="112399"/>
    <s v="Factura pendiente en programacion de pago"/>
    <x v="3"/>
    <n v="112399"/>
    <n v="1222391612"/>
    <m/>
    <m/>
    <n v="0"/>
    <n v="0"/>
    <m/>
    <m/>
    <n v="0"/>
    <s v="Finalizada"/>
    <d v="2022-10-21T00:00:00"/>
    <d v="2024-02-02T00:00:00"/>
    <m/>
    <n v="112399"/>
    <n v="112399"/>
    <n v="112399"/>
    <n v="0"/>
    <n v="0"/>
    <n v="0"/>
    <n v="0"/>
    <n v="0"/>
    <n v="0"/>
    <n v="0"/>
    <m/>
    <m/>
    <m/>
    <n v="0"/>
    <n v="112399"/>
  </r>
  <r>
    <n v="901108368"/>
    <s v="CLINICA DE ALTA COMPLEJIDAD SANTA BARBARA"/>
    <s v="FESB"/>
    <n v="26099"/>
    <s v="FESB26099"/>
    <s v="901108368_FESB26099"/>
    <d v="2022-06-08T00:00:00"/>
    <n v="93332"/>
    <s v="Factura pendiente en programacion de pago"/>
    <x v="3"/>
    <n v="93332"/>
    <n v="1222391610"/>
    <m/>
    <m/>
    <n v="0"/>
    <n v="0"/>
    <m/>
    <m/>
    <n v="0"/>
    <s v="Finalizada"/>
    <d v="2022-06-08T00:00:00"/>
    <d v="2024-02-02T00:00:00"/>
    <m/>
    <n v="93332"/>
    <n v="93332"/>
    <n v="93332"/>
    <n v="0"/>
    <n v="0"/>
    <n v="0"/>
    <n v="0"/>
    <n v="0"/>
    <n v="0"/>
    <n v="0"/>
    <m/>
    <m/>
    <m/>
    <n v="0"/>
    <n v="93332"/>
  </r>
  <r>
    <n v="901108368"/>
    <s v="CLINICA DE ALTA COMPLEJIDAD SANTA BARBARA"/>
    <s v="FESB"/>
    <n v="54592"/>
    <s v="FESB54592"/>
    <s v="901108368_FESB54592"/>
    <d v="2023-09-09T00:00:00"/>
    <n v="85705"/>
    <s v="Factura pendiente en programacion de pago"/>
    <x v="3"/>
    <n v="85705"/>
    <n v="1222358424"/>
    <m/>
    <m/>
    <n v="0"/>
    <n v="0"/>
    <m/>
    <m/>
    <n v="0"/>
    <s v="Finalizada"/>
    <d v="2023-09-09T00:00:00"/>
    <d v="2023-11-01T00:00:00"/>
    <m/>
    <n v="85705"/>
    <n v="85705"/>
    <n v="85705"/>
    <n v="0"/>
    <n v="200000"/>
    <n v="0"/>
    <n v="0"/>
    <n v="0"/>
    <n v="0"/>
    <n v="0"/>
    <m/>
    <m/>
    <m/>
    <n v="0"/>
    <n v="85705"/>
  </r>
  <r>
    <n v="901108368"/>
    <s v="CLINICA DE ALTA COMPLEJIDAD SANTA BARBARA"/>
    <s v="FESB"/>
    <n v="58493"/>
    <s v="FESB58493"/>
    <s v="901108368_FESB58493"/>
    <d v="2023-11-02T00:00:00"/>
    <n v="51026"/>
    <s v="Factura pendiente en programacion de pago"/>
    <x v="3"/>
    <n v="51026"/>
    <n v="1222358427"/>
    <m/>
    <m/>
    <n v="0"/>
    <n v="0"/>
    <m/>
    <m/>
    <n v="0"/>
    <s v="Finalizada"/>
    <d v="2023-11-02T00:00:00"/>
    <d v="2023-11-15T00:00:00"/>
    <m/>
    <n v="51026"/>
    <n v="51026"/>
    <n v="51026"/>
    <n v="0"/>
    <n v="200000"/>
    <n v="0"/>
    <n v="0"/>
    <n v="0"/>
    <n v="0"/>
    <n v="0"/>
    <m/>
    <m/>
    <m/>
    <n v="0"/>
    <n v="51026"/>
  </r>
  <r>
    <n v="901108368"/>
    <s v="CLINICA DE ALTA COMPLEJIDAD SANTA BARBARA"/>
    <s v="FESB"/>
    <n v="54192"/>
    <s v="FESB54192"/>
    <s v="901108368_FESB54192"/>
    <d v="2023-08-30T00:00:00"/>
    <n v="47184"/>
    <s v="Factura pendiente en programacion de pago"/>
    <x v="3"/>
    <n v="47184"/>
    <n v="1222356065"/>
    <m/>
    <m/>
    <n v="0"/>
    <n v="0"/>
    <m/>
    <m/>
    <n v="0"/>
    <s v="Finalizada"/>
    <d v="2023-08-30T00:00:00"/>
    <d v="2023-11-01T00:00:00"/>
    <m/>
    <n v="47184"/>
    <n v="47184"/>
    <n v="47184"/>
    <n v="0"/>
    <n v="200000"/>
    <n v="0"/>
    <n v="0"/>
    <n v="0"/>
    <n v="0"/>
    <n v="0"/>
    <m/>
    <m/>
    <m/>
    <n v="0"/>
    <n v="47184"/>
  </r>
  <r>
    <n v="901108368"/>
    <s v="CLINICA DE ALTA COMPLEJIDAD SANTA BARBARA"/>
    <s v="FESB"/>
    <n v="62339"/>
    <s v="FESB62339"/>
    <s v="901108368_FESB62339"/>
    <d v="2024-01-24T00:00:00"/>
    <n v="28194"/>
    <e v="#N/A"/>
    <x v="3"/>
    <n v="28194"/>
    <n v="1222393757"/>
    <m/>
    <m/>
    <n v="0"/>
    <n v="0"/>
    <m/>
    <m/>
    <n v="0"/>
    <s v="Finalizada"/>
    <d v="2024-01-24T00:00:00"/>
    <d v="2024-02-01T00:00:00"/>
    <m/>
    <n v="28194"/>
    <n v="28194"/>
    <n v="28194"/>
    <n v="0"/>
    <n v="240000"/>
    <n v="0"/>
    <n v="0"/>
    <n v="0"/>
    <n v="0"/>
    <n v="0"/>
    <m/>
    <m/>
    <m/>
    <n v="0"/>
    <n v="28194"/>
  </r>
  <r>
    <n v="901108368"/>
    <s v="CLINICA DE ALTA COMPLEJIDAD SANTA BARBARA"/>
    <s v="FESB"/>
    <n v="55456"/>
    <s v="FESB55456"/>
    <s v="901108368_FESB55456"/>
    <d v="2023-09-25T00:00:00"/>
    <n v="25520"/>
    <s v="Factura pendiente en programacion de pago"/>
    <x v="3"/>
    <n v="25520"/>
    <n v="1222333788"/>
    <m/>
    <m/>
    <n v="0"/>
    <n v="0"/>
    <m/>
    <m/>
    <n v="0"/>
    <s v="Finalizada"/>
    <d v="2023-09-25T00:00:00"/>
    <d v="2023-10-13T00:00:00"/>
    <m/>
    <n v="25520"/>
    <n v="25520"/>
    <n v="25520"/>
    <n v="0"/>
    <n v="0"/>
    <n v="0"/>
    <n v="0"/>
    <n v="0"/>
    <n v="0"/>
    <n v="0"/>
    <m/>
    <m/>
    <m/>
    <n v="0"/>
    <n v="25520"/>
  </r>
  <r>
    <n v="901108368"/>
    <s v="CLINICA DE ALTA COMPLEJIDAD SANTA BARBARA"/>
    <s v="FESB"/>
    <n v="57686"/>
    <s v="FESB57686"/>
    <s v="901108368_FESB57686"/>
    <d v="2023-10-25T00:00:00"/>
    <n v="22132"/>
    <s v="Factura pendiente en programacion de pago"/>
    <x v="3"/>
    <n v="22132"/>
    <n v="1222358426"/>
    <m/>
    <m/>
    <n v="0"/>
    <n v="0"/>
    <m/>
    <m/>
    <n v="0"/>
    <s v="Finalizada"/>
    <d v="2023-10-25T00:00:00"/>
    <d v="2023-11-07T00:00:00"/>
    <m/>
    <n v="22132"/>
    <n v="22132"/>
    <n v="22132"/>
    <n v="0"/>
    <n v="200000"/>
    <n v="0"/>
    <n v="0"/>
    <n v="0"/>
    <n v="0"/>
    <n v="0"/>
    <m/>
    <m/>
    <m/>
    <n v="0"/>
    <n v="22132"/>
  </r>
  <r>
    <n v="901108368"/>
    <s v="CLINICA DE ALTA COMPLEJIDAD SANTA BARBARA"/>
    <s v="FESB"/>
    <n v="2412"/>
    <s v="FESB2412"/>
    <s v="901108368_FESB2412"/>
    <d v="2021-01-06T00:00:00"/>
    <n v="1767727"/>
    <s v="Factura pendiente en programacion de pago"/>
    <x v="3"/>
    <n v="0"/>
    <m/>
    <m/>
    <m/>
    <n v="419174"/>
    <n v="0"/>
    <n v="2201120600"/>
    <d v="2021-10-11T00:00:00"/>
    <n v="49762223"/>
    <s v="Finalizada"/>
    <d v="2021-01-06T00:00:00"/>
    <d v="2021-03-01T00:00:00"/>
    <m/>
    <n v="419174"/>
    <n v="419174"/>
    <n v="419174"/>
    <n v="0"/>
    <n v="0"/>
    <n v="0"/>
    <n v="0"/>
    <n v="0"/>
    <n v="0"/>
    <n v="0"/>
    <m/>
    <m/>
    <m/>
    <n v="0"/>
    <n v="419174"/>
  </r>
  <r>
    <n v="901108368"/>
    <s v="CLINICA DE ALTA COMPLEJIDAD SANTA BARBARA"/>
    <s v="FESB"/>
    <n v="26025"/>
    <s v="FESB26025"/>
    <s v="901108368_FESB26025"/>
    <d v="2022-06-08T00:00:00"/>
    <n v="16419731"/>
    <s v="Factura pendiente en programacion de pago"/>
    <x v="3"/>
    <n v="0"/>
    <m/>
    <m/>
    <m/>
    <n v="0"/>
    <n v="0"/>
    <m/>
    <m/>
    <n v="0"/>
    <s v="Finalizada"/>
    <d v="2022-06-08T00:00:00"/>
    <d v="2024-01-02T00:00:00"/>
    <m/>
    <n v="16499608"/>
    <n v="16499608"/>
    <n v="16499608"/>
    <n v="0"/>
    <n v="23047887"/>
    <n v="0"/>
    <n v="0"/>
    <n v="0"/>
    <n v="0"/>
    <n v="0"/>
    <m/>
    <m/>
    <m/>
    <n v="79877"/>
    <n v="16419731"/>
  </r>
  <r>
    <n v="901108368"/>
    <s v="CLINICA DE ALTA COMPLEJIDAD SANTA BARBARA"/>
    <s v="FESB"/>
    <n v="26049"/>
    <s v="FESB26049"/>
    <s v="901108368_FESB26049"/>
    <d v="2022-06-08T00:00:00"/>
    <n v="339942"/>
    <s v="Factura pendiente en programacion de pago"/>
    <x v="3"/>
    <n v="0"/>
    <m/>
    <m/>
    <m/>
    <n v="0"/>
    <n v="0"/>
    <m/>
    <m/>
    <n v="0"/>
    <s v="Finalizada"/>
    <d v="2022-06-08T00:00:00"/>
    <d v="2024-01-02T00:00:00"/>
    <m/>
    <n v="339942"/>
    <n v="339942"/>
    <n v="339942"/>
    <n v="0"/>
    <n v="61729"/>
    <n v="6798"/>
    <n v="0"/>
    <n v="0"/>
    <n v="0"/>
    <n v="0"/>
    <m/>
    <m/>
    <m/>
    <n v="0"/>
    <n v="339942"/>
  </r>
  <r>
    <n v="901108368"/>
    <s v="CLINICA DE ALTA COMPLEJIDAD SANTA BARBARA"/>
    <s v="FESB"/>
    <n v="26057"/>
    <s v="FESB26057"/>
    <s v="901108368_FESB26057"/>
    <d v="2022-06-08T00:00:00"/>
    <n v="2223272"/>
    <s v="Factura pendiente en programacion de pago"/>
    <x v="3"/>
    <n v="0"/>
    <m/>
    <m/>
    <m/>
    <n v="0"/>
    <n v="0"/>
    <m/>
    <m/>
    <n v="0"/>
    <s v="Finalizada"/>
    <d v="2022-06-08T00:00:00"/>
    <d v="2024-01-02T00:00:00"/>
    <m/>
    <n v="2223272"/>
    <n v="2223272"/>
    <n v="2223272"/>
    <n v="0"/>
    <n v="65315"/>
    <n v="44466"/>
    <n v="0"/>
    <n v="0"/>
    <n v="0"/>
    <n v="0"/>
    <m/>
    <m/>
    <m/>
    <n v="0"/>
    <n v="2223272"/>
  </r>
  <r>
    <n v="901108368"/>
    <s v="CLINICA DE ALTA COMPLEJIDAD SANTA BARBARA"/>
    <s v="FESB"/>
    <n v="26548"/>
    <s v="FESB26548"/>
    <s v="901108368_FESB26548"/>
    <d v="2022-06-13T00:00:00"/>
    <n v="1598293"/>
    <s v="Factura pendiente en programacion de pago"/>
    <x v="3"/>
    <n v="0"/>
    <m/>
    <m/>
    <m/>
    <n v="0"/>
    <n v="0"/>
    <m/>
    <m/>
    <n v="0"/>
    <s v="Finalizada"/>
    <d v="2022-06-13T00:00:00"/>
    <d v="2024-01-02T00:00:00"/>
    <m/>
    <n v="1598293"/>
    <n v="1598293"/>
    <n v="1598293"/>
    <n v="0"/>
    <n v="39229"/>
    <n v="31966"/>
    <n v="0"/>
    <n v="0"/>
    <n v="0"/>
    <n v="0"/>
    <m/>
    <m/>
    <m/>
    <n v="0"/>
    <n v="1598293"/>
  </r>
  <r>
    <n v="901108368"/>
    <s v="CLINICA DE ALTA COMPLEJIDAD SANTA BARBARA"/>
    <s v="FESB"/>
    <n v="48672"/>
    <s v="FESB48672"/>
    <s v="901108368_FESB48672"/>
    <d v="2023-05-16T00:00:00"/>
    <n v="160803"/>
    <s v="Factura pendiente en programacion de pago"/>
    <x v="3"/>
    <n v="0"/>
    <m/>
    <m/>
    <m/>
    <n v="0"/>
    <n v="0"/>
    <m/>
    <m/>
    <n v="0"/>
    <s v="Finalizada"/>
    <d v="2023-05-16T00:00:00"/>
    <d v="2023-07-17T00:00:00"/>
    <m/>
    <n v="160803"/>
    <n v="160803"/>
    <n v="160803"/>
    <n v="0"/>
    <n v="0"/>
    <n v="3216"/>
    <n v="0"/>
    <n v="0"/>
    <n v="0"/>
    <n v="0"/>
    <m/>
    <m/>
    <m/>
    <n v="0"/>
    <n v="160803"/>
  </r>
  <r>
    <n v="901108368"/>
    <s v="CLINICA DE ALTA COMPLEJIDAD SANTA BARBARA"/>
    <s v="FESB"/>
    <n v="49207"/>
    <s v="FESB49207"/>
    <s v="901108368_FESB49207"/>
    <d v="2023-05-28T00:00:00"/>
    <n v="190697"/>
    <s v="Factura pendiente en programacion de pago"/>
    <x v="3"/>
    <n v="0"/>
    <m/>
    <m/>
    <m/>
    <n v="0"/>
    <n v="0"/>
    <m/>
    <m/>
    <n v="0"/>
    <s v="Finalizada"/>
    <d v="2023-05-28T00:00:00"/>
    <d v="2023-07-14T00:00:00"/>
    <m/>
    <n v="190697"/>
    <n v="190697"/>
    <n v="190697"/>
    <n v="0"/>
    <n v="280839"/>
    <n v="3814"/>
    <n v="0"/>
    <n v="0"/>
    <n v="0"/>
    <n v="0"/>
    <m/>
    <m/>
    <m/>
    <n v="0"/>
    <n v="190697"/>
  </r>
  <r>
    <n v="901108368"/>
    <s v="CLINICA DE ALTA COMPLEJIDAD SANTA BARBARA"/>
    <s v="FESB"/>
    <n v="49644"/>
    <s v="FESB49644"/>
    <s v="901108368_FESB49644"/>
    <d v="2023-06-07T00:00:00"/>
    <n v="311737"/>
    <s v="Factura pendiente en programacion de pago"/>
    <x v="3"/>
    <n v="0"/>
    <m/>
    <m/>
    <m/>
    <n v="0"/>
    <n v="0"/>
    <m/>
    <m/>
    <n v="0"/>
    <s v="Finalizada"/>
    <d v="2023-06-07T00:00:00"/>
    <d v="2023-07-14T00:00:00"/>
    <m/>
    <n v="311737"/>
    <n v="311737"/>
    <n v="311737"/>
    <n v="0"/>
    <n v="285403"/>
    <n v="6235"/>
    <n v="0"/>
    <n v="0"/>
    <n v="0"/>
    <n v="0"/>
    <m/>
    <m/>
    <m/>
    <n v="0"/>
    <n v="311737"/>
  </r>
  <r>
    <n v="901108368"/>
    <s v="CLINICA DE ALTA COMPLEJIDAD SANTA BARBARA"/>
    <s v="FESB"/>
    <n v="49648"/>
    <s v="FESB49648"/>
    <s v="901108368_FESB49648"/>
    <d v="2023-06-07T00:00:00"/>
    <n v="122959"/>
    <s v="Factura pendiente en programacion de pago"/>
    <x v="3"/>
    <n v="0"/>
    <m/>
    <m/>
    <m/>
    <n v="0"/>
    <n v="0"/>
    <m/>
    <m/>
    <n v="0"/>
    <s v="Finalizada"/>
    <d v="2023-06-07T00:00:00"/>
    <d v="2023-07-14T00:00:00"/>
    <m/>
    <n v="122959"/>
    <n v="122959"/>
    <n v="122959"/>
    <n v="0"/>
    <n v="285403"/>
    <n v="2459"/>
    <n v="0"/>
    <n v="0"/>
    <n v="0"/>
    <n v="0"/>
    <m/>
    <m/>
    <m/>
    <n v="0"/>
    <n v="122959"/>
  </r>
  <r>
    <n v="901108368"/>
    <s v="CLINICA DE ALTA COMPLEJIDAD SANTA BARBARA"/>
    <s v="FESB"/>
    <n v="51572"/>
    <s v="FESB51572"/>
    <s v="901108368_FESB51572"/>
    <d v="2023-07-08T00:00:00"/>
    <n v="276606"/>
    <s v="Factura pendiente en programacion de pago"/>
    <x v="3"/>
    <n v="0"/>
    <m/>
    <m/>
    <m/>
    <n v="0"/>
    <n v="0"/>
    <m/>
    <m/>
    <n v="0"/>
    <s v="Finalizada"/>
    <d v="2023-07-08T00:00:00"/>
    <d v="2023-07-12T00:00:00"/>
    <m/>
    <n v="276606"/>
    <n v="276606"/>
    <n v="276606"/>
    <n v="0"/>
    <n v="285786"/>
    <n v="5532"/>
    <n v="0"/>
    <n v="0"/>
    <n v="0"/>
    <n v="0"/>
    <m/>
    <m/>
    <m/>
    <n v="0"/>
    <n v="276606"/>
  </r>
  <r>
    <n v="901108368"/>
    <s v="CLINICA DE ALTA COMPLEJIDAD SANTA BARBARA"/>
    <s v="FESB"/>
    <n v="62882"/>
    <s v="FESB62882"/>
    <s v="901108368_FESB62882"/>
    <d v="2024-02-12T00:00:00"/>
    <n v="451066"/>
    <e v="#N/A"/>
    <x v="3"/>
    <n v="0"/>
    <m/>
    <m/>
    <m/>
    <n v="0"/>
    <n v="0"/>
    <m/>
    <m/>
    <n v="0"/>
    <s v="Finalizada"/>
    <d v="2024-02-12T00:00:00"/>
    <d v="2024-03-01T00:00:00"/>
    <m/>
    <n v="454766"/>
    <n v="451066"/>
    <n v="454766"/>
    <n v="3700"/>
    <n v="284065"/>
    <n v="9095"/>
    <n v="0"/>
    <n v="0"/>
    <n v="0"/>
    <n v="0"/>
    <m/>
    <m/>
    <m/>
    <n v="0"/>
    <n v="451066"/>
  </r>
  <r>
    <n v="901108368"/>
    <s v="CLINICA DE ALTA COMPLEJIDAD SANTA BARBARA"/>
    <s v="FESB"/>
    <n v="63417"/>
    <s v="FESB63417"/>
    <s v="901108368_FESB63417"/>
    <d v="2024-02-24T00:00:00"/>
    <n v="379886"/>
    <e v="#N/A"/>
    <x v="3"/>
    <n v="0"/>
    <m/>
    <m/>
    <m/>
    <n v="0"/>
    <n v="0"/>
    <m/>
    <m/>
    <n v="0"/>
    <s v="Finalizada"/>
    <d v="2024-02-24T00:00:00"/>
    <d v="2024-03-04T00:00:00"/>
    <m/>
    <n v="379886"/>
    <n v="379886"/>
    <n v="379886"/>
    <n v="0"/>
    <n v="240000"/>
    <n v="7598"/>
    <n v="0"/>
    <n v="0"/>
    <n v="0"/>
    <n v="0"/>
    <m/>
    <m/>
    <m/>
    <n v="0"/>
    <n v="379886"/>
  </r>
  <r>
    <n v="901108368"/>
    <s v="CLINICA DE ALTA COMPLEJIDAD SANTA BARBARA"/>
    <s v="TP"/>
    <n v="337"/>
    <s v="TP337"/>
    <s v="901108368_TP337"/>
    <d v="2020-12-31T00:00:00"/>
    <n v="126006"/>
    <s v="Factura aceptada por la IPS "/>
    <x v="4"/>
    <n v="0"/>
    <m/>
    <m/>
    <m/>
    <n v="0"/>
    <n v="0"/>
    <m/>
    <m/>
    <n v="0"/>
    <s v="Finalizada"/>
    <d v="2020-08-27T00:00:00"/>
    <d v="2024-01-02T00:00:00"/>
    <m/>
    <n v="350000"/>
    <n v="350000"/>
    <n v="350000"/>
    <n v="0"/>
    <n v="0"/>
    <n v="0"/>
    <n v="0"/>
    <n v="0"/>
    <n v="0"/>
    <n v="0"/>
    <m/>
    <m/>
    <m/>
    <n v="350000"/>
    <n v="0"/>
  </r>
  <r>
    <n v="901108368"/>
    <s v="CLINICA DE ALTA COMPLEJIDAD SANTA BARBARA"/>
    <s v="FESB"/>
    <n v="46101"/>
    <s v="FESB46101"/>
    <s v="901108368_FESB46101"/>
    <d v="2023-03-24T00:00:00"/>
    <n v="5799176"/>
    <s v="Factura devuelta"/>
    <x v="0"/>
    <n v="0"/>
    <m/>
    <m/>
    <m/>
    <n v="0"/>
    <n v="0"/>
    <m/>
    <m/>
    <n v="0"/>
    <s v="Devuelta"/>
    <d v="2023-03-24T00:00:00"/>
    <m/>
    <m/>
    <n v="5799176"/>
    <n v="0"/>
    <n v="0"/>
    <n v="0"/>
    <n v="0"/>
    <n v="0"/>
    <n v="0"/>
    <n v="0"/>
    <n v="0"/>
    <n v="0"/>
    <m/>
    <m/>
    <m/>
    <n v="0"/>
    <n v="0"/>
  </r>
  <r>
    <n v="901108368"/>
    <s v="CLINICA DE ALTA COMPLEJIDAD SANTA BARBARA"/>
    <s v="FESB"/>
    <n v="52619"/>
    <s v="FESB52619"/>
    <s v="901108368_FESB52619"/>
    <d v="2023-07-25T00:00:00"/>
    <n v="3108016"/>
    <s v="Factura devuelta"/>
    <x v="0"/>
    <n v="0"/>
    <m/>
    <m/>
    <m/>
    <n v="0"/>
    <n v="0"/>
    <m/>
    <m/>
    <n v="0"/>
    <s v="Devuelta"/>
    <d v="2023-07-25T00:00:00"/>
    <m/>
    <m/>
    <n v="3108016"/>
    <n v="0"/>
    <n v="0"/>
    <n v="0"/>
    <n v="0"/>
    <n v="0"/>
    <n v="0"/>
    <n v="0"/>
    <n v="0"/>
    <n v="0"/>
    <m/>
    <m/>
    <m/>
    <n v="0"/>
    <n v="0"/>
  </r>
  <r>
    <n v="901108368"/>
    <s v="CLINICA DE ALTA COMPLEJIDAD SANTA BARBARA"/>
    <s v="FESB"/>
    <n v="53328"/>
    <s v="FESB53328"/>
    <s v="901108368_FESB53328"/>
    <d v="2023-08-04T00:00:00"/>
    <n v="80832"/>
    <s v="Factura devuelta"/>
    <x v="0"/>
    <n v="0"/>
    <m/>
    <m/>
    <m/>
    <n v="0"/>
    <n v="0"/>
    <m/>
    <m/>
    <n v="0"/>
    <s v="Devuelta"/>
    <d v="2023-08-04T00:00:00"/>
    <m/>
    <m/>
    <n v="80832"/>
    <n v="0"/>
    <n v="0"/>
    <n v="0"/>
    <n v="0"/>
    <n v="0"/>
    <n v="0"/>
    <n v="0"/>
    <n v="0"/>
    <n v="0"/>
    <m/>
    <m/>
    <m/>
    <n v="0"/>
    <n v="0"/>
  </r>
  <r>
    <n v="901108368"/>
    <s v="CLINICA DE ALTA COMPLEJIDAD SANTA BARBARA"/>
    <s v="FESB"/>
    <n v="53436"/>
    <s v="FESB53436"/>
    <s v="901108368_FESB53436"/>
    <d v="2023-08-08T00:00:00"/>
    <n v="389617"/>
    <s v="Factura devuelta"/>
    <x v="0"/>
    <n v="0"/>
    <m/>
    <m/>
    <m/>
    <n v="0"/>
    <n v="0"/>
    <m/>
    <m/>
    <n v="0"/>
    <s v="Devuelta"/>
    <d v="2023-08-08T00:00:00"/>
    <m/>
    <m/>
    <n v="389617"/>
    <n v="0"/>
    <n v="0"/>
    <n v="0"/>
    <n v="0"/>
    <n v="0"/>
    <n v="0"/>
    <n v="0"/>
    <n v="0"/>
    <n v="0"/>
    <m/>
    <m/>
    <m/>
    <n v="0"/>
    <n v="0"/>
  </r>
  <r>
    <n v="901108368"/>
    <s v="CLINICA DE ALTA COMPLEJIDAD SANTA BARBARA"/>
    <s v="FESB"/>
    <n v="53246"/>
    <s v="FESB53246"/>
    <s v="901108368_FESB53246"/>
    <d v="2023-08-03T00:00:00"/>
    <n v="249455"/>
    <s v="Factura pendiente en programacion de pago - Glosa por contestar IPS"/>
    <x v="5"/>
    <n v="184030"/>
    <n v="4800062479"/>
    <m/>
    <m/>
    <n v="17140"/>
    <n v="0"/>
    <n v="4800062479"/>
    <d v="2024-01-30T00:00:00"/>
    <n v="1193548"/>
    <s v="Para respuesta prestador"/>
    <d v="2023-08-03T00:00:00"/>
    <d v="2023-09-01T00:00:00"/>
    <m/>
    <n v="249455"/>
    <n v="249455"/>
    <n v="205276"/>
    <n v="0"/>
    <n v="340587"/>
    <n v="4106"/>
    <n v="0"/>
    <n v="44179"/>
    <n v="0"/>
    <n v="44179"/>
    <s v="GLOSA"/>
    <s v="SE REALIZA OBJECCION PARACLINICOS NO INTERPRETADOS EN HISTORIA CLINICA HEMOGRAMA $13.769 , COPROSCOPICO $11.140 , PCR $19.270 .JENNIFER REBOLLEDO"/>
    <s v="TARIFA"/>
    <n v="0"/>
    <n v="205276"/>
  </r>
  <r>
    <n v="901108368"/>
    <s v="CLINICA DE ALTA COMPLEJIDAD SANTA BARBARA"/>
    <s v="FESB"/>
    <n v="52013"/>
    <s v="FESB52013"/>
    <s v="901108368_FESB52013"/>
    <d v="2023-07-15T00:00:00"/>
    <n v="244638"/>
    <s v="Factura pendiente en programacion de pago - Glosa por contestar IPS"/>
    <x v="6"/>
    <n v="56518"/>
    <n v="1222358355"/>
    <m/>
    <m/>
    <n v="0"/>
    <n v="0"/>
    <m/>
    <m/>
    <n v="0"/>
    <s v="Para respuesta prestador"/>
    <d v="2023-07-15T00:00:00"/>
    <d v="2023-09-01T00:00:00"/>
    <m/>
    <n v="244638"/>
    <n v="244638"/>
    <n v="57671"/>
    <n v="0"/>
    <n v="285403"/>
    <n v="1153"/>
    <n v="0"/>
    <n v="186967"/>
    <n v="0"/>
    <n v="186967"/>
    <s v="GLOSA"/>
    <s v="SE REALIZA OBJECCION NO SE EVIDENCIA INTERPRETACION , DESCRIPCION Y SOPORTE DEL PROCEDIMIENTO SUTURA DE HERIDA UNICA, EN AREA GENERAL $177.544 , SE OBJETA DERECHOS DE SALA $4.676 , Y VENDAS $4.747 .JENNIFER REBOLLEDO"/>
    <s v="SOPORTE"/>
    <n v="0"/>
    <n v="57671"/>
  </r>
  <r>
    <n v="901108368"/>
    <s v="CLINICA DE ALTA COMPLEJIDAD SANTA BARBARA"/>
    <s v="FESB"/>
    <n v="52376"/>
    <s v="FESB52376"/>
    <s v="901108368_FESB52376"/>
    <d v="2023-07-21T00:00:00"/>
    <n v="905887"/>
    <s v="Factura pendiente en programacion de pago - Glosa por contestar IPS"/>
    <x v="6"/>
    <n v="288961"/>
    <n v="1222310883"/>
    <m/>
    <m/>
    <n v="0"/>
    <n v="0"/>
    <m/>
    <m/>
    <n v="0"/>
    <s v="Para respuesta prestador"/>
    <d v="2023-07-21T00:00:00"/>
    <d v="2023-09-01T00:00:00"/>
    <m/>
    <n v="905887"/>
    <n v="905887"/>
    <n v="294858"/>
    <n v="0"/>
    <n v="280839"/>
    <n v="5897"/>
    <n v="0"/>
    <n v="611029"/>
    <n v="0"/>
    <n v="611029"/>
    <s v="GLOSA"/>
    <s v="SPTE INCOMPLETO: SE REALIZA OBJECCION  MEDICAMENTOS NO SOPORTADOS EN HISTORIA CLINICA $385.661 , TAC DE CRANEO NO INTERPRETADO EN HISTORIA CLINICA $150.420 , MAGNESIO NO SOPORTADO NI INTERPRETADO $9.948 , TROPONINA FACTURAN 2 INTERPRETAN 1 $65.000 .JENNIFER REBOLLEDO"/>
    <s v="SOPORTE"/>
    <n v="0"/>
    <n v="294858"/>
  </r>
  <r>
    <n v="901108368"/>
    <s v="CLINICA DE ALTA COMPLEJIDAD SANTA BARBARA"/>
    <s v="FESB"/>
    <n v="53782"/>
    <s v="FESB53782"/>
    <s v="901108368_FESB53782"/>
    <d v="2023-08-17T00:00:00"/>
    <n v="139193"/>
    <s v="Factura pendiente en programacion de pago - Glosa por contestar IPS"/>
    <x v="6"/>
    <n v="67650"/>
    <n v="1222358354"/>
    <m/>
    <m/>
    <n v="0"/>
    <n v="0"/>
    <m/>
    <m/>
    <n v="0"/>
    <s v="Para respuesta prestador"/>
    <d v="2023-08-17T00:00:00"/>
    <d v="2023-09-01T00:00:00"/>
    <m/>
    <n v="153893"/>
    <n v="139193"/>
    <n v="82350"/>
    <n v="14700"/>
    <n v="284065"/>
    <n v="0"/>
    <n v="0"/>
    <n v="71543"/>
    <n v="0"/>
    <n v="71543"/>
    <s v="GLOSA"/>
    <s v="SE REALIZA OBJECCION PARACLINICOS NO SOPORTADOS NI INTERPRETADOS EN HISTORIA CLINICA : RX TORAX $32.024, HEMOGRAMA 13.769 , ANTIGENO $6.480, PCR $19.270 . JENNIFER REBOLLEDO"/>
    <s v="SOPORTE"/>
    <n v="0"/>
    <n v="67650"/>
  </r>
  <r>
    <n v="901108368"/>
    <s v="CLINICA DE ALTA COMPLEJIDAD SANTA BARBARA"/>
    <s v="FESB"/>
    <n v="53442"/>
    <s v="FESB53442"/>
    <s v="901108368_FESB53442"/>
    <d v="2023-08-08T00:00:00"/>
    <n v="344520"/>
    <s v="Factura no radicada"/>
    <x v="7"/>
    <n v="0"/>
    <m/>
    <m/>
    <m/>
    <n v="0"/>
    <n v="0"/>
    <m/>
    <m/>
    <n v="0"/>
    <m/>
    <m/>
    <m/>
    <m/>
    <n v="0"/>
    <n v="0"/>
    <n v="0"/>
    <n v="0"/>
    <n v="0"/>
    <n v="0"/>
    <n v="0"/>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7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2" firstHeaderRow="0" firstDataRow="1" firstDataCol="1"/>
  <pivotFields count="3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dataField="1" compact="0" numFmtId="165" outline="0" showAll="0" defaultSubtotal="0"/>
    <pivotField compact="0" outline="0" showAll="0" defaultSubtotal="0"/>
    <pivotField axis="axisRow" compact="0" outline="0" showAll="0" defaultSubtotal="0">
      <items count="8">
        <item x="4"/>
        <item x="1"/>
        <item x="5"/>
        <item x="0"/>
        <item x="7"/>
        <item x="3"/>
        <item x="6"/>
        <item x="2"/>
      </items>
    </pivotField>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s>
  <rowFields count="1">
    <field x="9"/>
  </rowFields>
  <rowItems count="9">
    <i>
      <x/>
    </i>
    <i>
      <x v="1"/>
    </i>
    <i>
      <x v="2"/>
    </i>
    <i>
      <x v="3"/>
    </i>
    <i>
      <x v="4"/>
    </i>
    <i>
      <x v="5"/>
    </i>
    <i>
      <x v="6"/>
    </i>
    <i>
      <x v="7"/>
    </i>
    <i t="grand">
      <x/>
    </i>
  </rowItems>
  <colFields count="1">
    <field x="-2"/>
  </colFields>
  <colItems count="3">
    <i>
      <x/>
    </i>
    <i i="1">
      <x v="1"/>
    </i>
    <i i="2">
      <x v="2"/>
    </i>
  </colItems>
  <dataFields count="3">
    <dataField name="CANT" fld="5" subtotal="count" baseField="0" baseItem="0"/>
    <dataField name="SALDO IPS" fld="7" baseField="0" baseItem="0" numFmtId="166"/>
    <dataField name="GLOSA - DEV" fld="32" baseField="0" baseItem="0" numFmtId="166"/>
  </dataFields>
  <formats count="31">
    <format dxfId="30">
      <pivotArea outline="0" collapsedLevelsAreSubtotals="1" fieldPosition="0">
        <references count="1">
          <reference field="4294967294" count="2" selected="0">
            <x v="1"/>
            <x v="2"/>
          </reference>
        </references>
      </pivotArea>
    </format>
    <format dxfId="29">
      <pivotArea type="all" dataOnly="0" outline="0" fieldPosition="0"/>
    </format>
    <format dxfId="28">
      <pivotArea outline="0" collapsedLevelsAreSubtotals="1" fieldPosition="0"/>
    </format>
    <format dxfId="27">
      <pivotArea field="9" type="button" dataOnly="0" labelOnly="1" outline="0" axis="axisRow" fieldPosition="0"/>
    </format>
    <format dxfId="26">
      <pivotArea dataOnly="0" labelOnly="1" fieldPosition="0">
        <references count="1">
          <reference field="9" count="0"/>
        </references>
      </pivotArea>
    </format>
    <format dxfId="25">
      <pivotArea dataOnly="0" labelOnly="1" grandRow="1" outline="0" fieldPosition="0"/>
    </format>
    <format dxfId="24">
      <pivotArea dataOnly="0" labelOnly="1" outline="0" fieldPosition="0">
        <references count="1">
          <reference field="4294967294" count="3">
            <x v="0"/>
            <x v="1"/>
            <x v="2"/>
          </reference>
        </references>
      </pivotArea>
    </format>
    <format dxfId="23">
      <pivotArea field="9" type="button" dataOnly="0" labelOnly="1" outline="0" axis="axisRow" fieldPosition="0"/>
    </format>
    <format dxfId="22">
      <pivotArea dataOnly="0" labelOnly="1" outline="0" fieldPosition="0">
        <references count="1">
          <reference field="4294967294" count="3">
            <x v="0"/>
            <x v="1"/>
            <x v="2"/>
          </reference>
        </references>
      </pivotArea>
    </format>
    <format dxfId="21">
      <pivotArea type="all" dataOnly="0" outline="0" fieldPosition="0"/>
    </format>
    <format dxfId="20">
      <pivotArea outline="0" collapsedLevelsAreSubtotals="1" fieldPosition="0"/>
    </format>
    <format dxfId="19">
      <pivotArea field="9" type="button" dataOnly="0" labelOnly="1" outline="0" axis="axisRow" fieldPosition="0"/>
    </format>
    <format dxfId="18">
      <pivotArea dataOnly="0" labelOnly="1" outline="0" fieldPosition="0">
        <references count="1">
          <reference field="9" count="0"/>
        </references>
      </pivotArea>
    </format>
    <format dxfId="17">
      <pivotArea dataOnly="0" labelOnly="1" grandRow="1" outline="0" fieldPosition="0"/>
    </format>
    <format dxfId="16">
      <pivotArea dataOnly="0" labelOnly="1" outline="0" fieldPosition="0">
        <references count="1">
          <reference field="4294967294" count="3">
            <x v="0"/>
            <x v="1"/>
            <x v="2"/>
          </reference>
        </references>
      </pivotArea>
    </format>
    <format dxfId="15">
      <pivotArea field="9" type="button" dataOnly="0" labelOnly="1" outline="0" axis="axisRow" fieldPosition="0"/>
    </format>
    <format dxfId="14">
      <pivotArea dataOnly="0" labelOnly="1" outline="0" fieldPosition="0">
        <references count="1">
          <reference field="4294967294" count="3">
            <x v="0"/>
            <x v="1"/>
            <x v="2"/>
          </reference>
        </references>
      </pivotArea>
    </format>
    <format dxfId="13">
      <pivotArea grandRow="1" outline="0" collapsedLevelsAreSubtotals="1" fieldPosition="0"/>
    </format>
    <format dxfId="12">
      <pivotArea dataOnly="0" labelOnly="1" grandRow="1" outline="0" fieldPosition="0"/>
    </format>
    <format dxfId="11">
      <pivotArea grandRow="1" outline="0" collapsedLevelsAreSubtotals="1" fieldPosition="0"/>
    </format>
    <format dxfId="10">
      <pivotArea dataOnly="0" labelOnly="1" grandRow="1" outline="0" fieldPosition="0"/>
    </format>
    <format dxfId="9">
      <pivotArea grandRow="1" outline="0" collapsedLevelsAreSubtotals="1" fieldPosition="0"/>
    </format>
    <format dxfId="8">
      <pivotArea dataOnly="0" labelOnly="1" grandRow="1" outline="0" fieldPosition="0"/>
    </format>
    <format dxfId="7">
      <pivotArea field="9" type="button" dataOnly="0" labelOnly="1" outline="0" axis="axisRow" fieldPosition="0"/>
    </format>
    <format dxfId="6">
      <pivotArea dataOnly="0" labelOnly="1" outline="0" fieldPosition="0">
        <references count="1">
          <reference field="4294967294" count="3">
            <x v="0"/>
            <x v="1"/>
            <x v="2"/>
          </reference>
        </references>
      </pivotArea>
    </format>
    <format dxfId="5">
      <pivotArea field="9" type="button" dataOnly="0" labelOnly="1" outline="0" axis="axisRow" fieldPosition="0"/>
    </format>
    <format dxfId="4">
      <pivotArea dataOnly="0" labelOnly="1" outline="0" fieldPosition="0">
        <references count="1">
          <reference field="4294967294" count="3">
            <x v="0"/>
            <x v="1"/>
            <x v="2"/>
          </reference>
        </references>
      </pivotArea>
    </format>
    <format dxfId="3">
      <pivotArea field="9" type="button" dataOnly="0" labelOnly="1" outline="0" axis="axisRow" fieldPosition="0"/>
    </format>
    <format dxfId="2">
      <pivotArea dataOnly="0" labelOnly="1" outline="0" fieldPosition="0">
        <references count="1">
          <reference field="4294967294" count="3">
            <x v="0"/>
            <x v="1"/>
            <x v="2"/>
          </reference>
        </references>
      </pivotArea>
    </format>
    <format dxfId="1">
      <pivotArea grandRow="1" outline="0" collapsedLevelsAreSubtotals="1" fieldPosition="0"/>
    </format>
    <format dxfId="0">
      <pivotArea dataOnly="0" labelOnly="1" grandRow="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8497B"/>
      </a:dk2>
      <a:lt2>
        <a:srgbClr val="EFEFE7"/>
      </a:lt2>
      <a:accent1>
        <a:srgbClr val="4A82BD"/>
      </a:accent1>
      <a:accent2>
        <a:srgbClr val="C6514A"/>
      </a:accent2>
      <a:accent3>
        <a:srgbClr val="9CBA5A"/>
      </a:accent3>
      <a:accent4>
        <a:srgbClr val="8465A5"/>
      </a:accent4>
      <a:accent5>
        <a:srgbClr val="4AAEC6"/>
      </a:accent5>
      <a:accent6>
        <a:srgbClr val="F79642"/>
      </a:accent6>
      <a:hlink>
        <a:srgbClr val="180CBD"/>
      </a:hlink>
      <a:folHlink>
        <a:srgbClr val="63009C"/>
      </a:folHlink>
    </a:clrScheme>
    <a:fontScheme name="Office">
      <a:majorFont>
        <a:latin typeface="Cambria"/>
        <a:ea typeface=""/>
        <a:cs typeface=""/>
        <a:font script="Grek" typeface=""/>
        <a:font script="Cyrl" typeface=""/>
        <a:font script="Jpan" typeface="ＭＳ Ｐゴシック"/>
        <a:font script="Hang" typeface="맑은 고딕"/>
        <a:font script="Hans" typeface="宋体"/>
        <a:font script="Hant" typeface="微軟正黑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majorFont>
      <a:minorFont>
        <a:latin typeface="Calibri"/>
        <a:ea typeface=""/>
        <a:cs typeface=""/>
        <a:font script="Grek" typeface=""/>
        <a:font script="Cyrl" typeface=""/>
        <a:font script="Jpan" typeface="ＭＳ Ｐゴシック"/>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minorFont>
    </a:fontScheme>
    <a:fmtScheme name="Office">
      <a:fillStyleLst>
        <a:solidFill>
          <a:schemeClr val="phClr"/>
        </a:solidFill>
        <a:gradFill rotWithShape="1">
          <a:gsLst>
            <a:gs pos="0">
              <a:schemeClr val="phClr">
                <a:tint val="50000"/>
                <a:shade val="98000"/>
                <a:satMod val="300000"/>
              </a:schemeClr>
            </a:gs>
            <a:gs pos="25000">
              <a:schemeClr val="phClr">
                <a:tint val="37000"/>
                <a:shade val="98000"/>
                <a:satMod val="300000"/>
              </a:schemeClr>
            </a:gs>
            <a:gs pos="100000">
              <a:schemeClr val="phClr">
                <a:tint val="5000"/>
                <a:satMod val="350000"/>
              </a:schemeClr>
            </a:gs>
          </a:gsLst>
          <a:lin ang="16200000" scaled="1"/>
        </a:gradFill>
        <a:gradFill rotWithShape="1">
          <a:gsLst>
            <a:gs pos="0">
              <a:schemeClr val="phClr">
                <a:shade val="75000"/>
                <a:satMod val="160000"/>
              </a:schemeClr>
            </a:gs>
            <a:gs pos="62000">
              <a:schemeClr val="phClr">
                <a:satMod val="125000"/>
              </a:schemeClr>
            </a:gs>
            <a:gs pos="100000">
              <a:schemeClr val="phClr">
                <a:tint val="80000"/>
                <a:satMod val="140000"/>
              </a:schemeClr>
            </a:gs>
          </a:gsLst>
          <a:lin ang="16200000" scaled="0"/>
        </a:gradFill>
      </a:fillStyleLst>
      <a:lnStyleLst>
        <a:ln w="6350" cap="rnd" cmpd="sng" algn="ctr">
          <a:solidFill>
            <a:schemeClr val="phClr"/>
          </a:solidFill>
          <a:prstDash val="solid"/>
        </a:ln>
        <a:ln w="25400" cap="rnd" cmpd="sng" algn="ctr">
          <a:solidFill>
            <a:schemeClr val="phClr"/>
          </a:solidFill>
          <a:prstDash val="solid"/>
        </a:ln>
        <a:ln w="34925" cap="rnd" cmpd="sng" algn="ctr">
          <a:solidFill>
            <a:schemeClr val="phClr"/>
          </a:solidFill>
          <a:prstDash val="solid"/>
        </a:ln>
      </a:lnStyleLst>
      <a:effectStyleLst>
        <a:effectStyle>
          <a:effectLst>
            <a:outerShdw blurRad="63500" dist="25400" dir="5400000">
              <a:srgbClr val="000000">
                <a:alpha val="43137"/>
              </a:srgbClr>
            </a:outerShdw>
          </a:effectLst>
        </a:effectStyle>
        <a:effectStyle>
          <a:effectLst>
            <a:outerShdw blurRad="50800" dist="38100" dir="5400000">
              <a:srgbClr val="000000">
                <a:alpha val="45882"/>
              </a:srgbClr>
            </a:outerShdw>
          </a:effectLst>
          <a:scene3d>
            <a:camera prst="orthographicFront" fov="0">
              <a:rot lat="0" lon="0" rev="0"/>
            </a:camera>
            <a:lightRig rig="contrasting" dir="t">
              <a:rot lat="0" lon="0" rev="16500000"/>
            </a:lightRig>
          </a:scene3d>
          <a:sp3d contourW="12700" prstMaterial="powder">
            <a:bevelT h="50800"/>
            <a:contourClr>
              <a:schemeClr val="phClr"/>
            </a:contourClr>
          </a:sp3d>
        </a:effectStyle>
        <a:effectStyle>
          <a:effectLst>
            <a:reflection blurRad="12700" stA="25000" endPos="28000" dist="38100" dir="5400000" sy="-100000"/>
          </a:effectLst>
          <a:scene3d>
            <a:camera prst="orthographicFront" fov="0">
              <a:rot lat="0" lon="0" rev="0"/>
            </a:camera>
            <a:lightRig rig="threePt" dir="t">
              <a:rot lat="0" lon="0" rev="0"/>
            </a:lightRig>
          </a:scene3d>
          <a:sp3d>
            <a:bevelT w="139700" h="38100"/>
            <a:contourClr>
              <a:schemeClr val="phClr"/>
            </a:contourClr>
          </a:sp3d>
        </a:effectStyle>
      </a:effectStyleLst>
      <a:bgFillStyleLst>
        <a:solidFill>
          <a:schemeClr val="phClr"/>
        </a:solidFill>
        <a:gradFill rotWithShape="1">
          <a:gsLst>
            <a:gs pos="0">
              <a:schemeClr val="phClr">
                <a:shade val="75000"/>
                <a:satMod val="250000"/>
              </a:schemeClr>
            </a:gs>
            <a:gs pos="20000">
              <a:schemeClr val="phClr">
                <a:shade val="85000"/>
                <a:satMod val="175000"/>
              </a:schemeClr>
            </a:gs>
            <a:gs pos="100000">
              <a:schemeClr val="phClr">
                <a:tint val="5000"/>
                <a:satMod val="350000"/>
              </a:schemeClr>
            </a:gs>
          </a:gsLst>
          <a:lin ang="16200000" scaled="1"/>
        </a:gradFill>
        <a:gradFill rotWithShape="1">
          <a:gsLst>
            <a:gs pos="0">
              <a:schemeClr val="phClr">
                <a:shade val="50000"/>
                <a:satMod val="145000"/>
              </a:schemeClr>
            </a:gs>
            <a:gs pos="30000">
              <a:schemeClr val="phClr">
                <a:shade val="65000"/>
                <a:satMod val="155000"/>
              </a:schemeClr>
            </a:gs>
            <a:gs pos="100000">
              <a:schemeClr val="phClr">
                <a:tint val="60000"/>
                <a:satMod val="170000"/>
              </a:schemeClr>
            </a:gs>
          </a:gsLst>
          <a:lin ang="16200000" scaled="1"/>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1"/>
  <sheetViews>
    <sheetView workbookViewId="0">
      <selection activeCell="B30" sqref="B30"/>
    </sheetView>
  </sheetViews>
  <sheetFormatPr baseColWidth="10" defaultRowHeight="10" x14ac:dyDescent="0.2"/>
  <cols>
    <col min="2" max="2" width="43.69921875" bestFit="1" customWidth="1"/>
    <col min="6" max="6" width="14.09765625" bestFit="1" customWidth="1"/>
  </cols>
  <sheetData>
    <row r="1" spans="1:6" ht="47" thickBot="1" x14ac:dyDescent="0.25">
      <c r="A1" s="2" t="s">
        <v>0</v>
      </c>
      <c r="B1" s="3" t="s">
        <v>1</v>
      </c>
      <c r="C1" s="3" t="s">
        <v>2</v>
      </c>
      <c r="D1" s="3" t="s">
        <v>3</v>
      </c>
      <c r="E1" s="3" t="s">
        <v>4</v>
      </c>
      <c r="F1" s="3" t="s">
        <v>5</v>
      </c>
    </row>
    <row r="2" spans="1:6" x14ac:dyDescent="0.2">
      <c r="A2" s="1">
        <v>901108368</v>
      </c>
      <c r="B2" s="4" t="s">
        <v>6</v>
      </c>
      <c r="C2" s="4" t="s">
        <v>7</v>
      </c>
      <c r="D2" s="1">
        <v>1966</v>
      </c>
      <c r="E2" s="5">
        <v>44196</v>
      </c>
      <c r="F2" s="6">
        <v>74171</v>
      </c>
    </row>
    <row r="3" spans="1:6" x14ac:dyDescent="0.2">
      <c r="A3" s="1">
        <v>901108368</v>
      </c>
      <c r="B3" s="4" t="s">
        <v>6</v>
      </c>
      <c r="C3" s="4" t="s">
        <v>7</v>
      </c>
      <c r="D3" s="1">
        <v>2412</v>
      </c>
      <c r="E3" s="5">
        <v>44202</v>
      </c>
      <c r="F3" s="6">
        <v>1767727</v>
      </c>
    </row>
    <row r="4" spans="1:6" x14ac:dyDescent="0.2">
      <c r="A4" s="1">
        <v>901108368</v>
      </c>
      <c r="B4" s="4" t="s">
        <v>6</v>
      </c>
      <c r="C4" s="4" t="s">
        <v>7</v>
      </c>
      <c r="D4" s="1">
        <v>6226</v>
      </c>
      <c r="E4" s="5">
        <v>44301</v>
      </c>
      <c r="F4" s="6">
        <v>1496654</v>
      </c>
    </row>
    <row r="5" spans="1:6" x14ac:dyDescent="0.2">
      <c r="A5" s="1">
        <v>901108368</v>
      </c>
      <c r="B5" s="4" t="s">
        <v>6</v>
      </c>
      <c r="C5" s="4" t="s">
        <v>7</v>
      </c>
      <c r="D5" s="1">
        <v>6763</v>
      </c>
      <c r="E5" s="5">
        <v>44316</v>
      </c>
      <c r="F5" s="6">
        <v>15617781</v>
      </c>
    </row>
    <row r="6" spans="1:6" x14ac:dyDescent="0.2">
      <c r="A6" s="1">
        <v>901108368</v>
      </c>
      <c r="B6" s="4" t="s">
        <v>6</v>
      </c>
      <c r="C6" s="4" t="s">
        <v>7</v>
      </c>
      <c r="D6" s="1">
        <v>26025</v>
      </c>
      <c r="E6" s="5">
        <v>44720</v>
      </c>
      <c r="F6" s="6">
        <v>16419731</v>
      </c>
    </row>
    <row r="7" spans="1:6" x14ac:dyDescent="0.2">
      <c r="A7" s="1">
        <v>901108368</v>
      </c>
      <c r="B7" s="4" t="s">
        <v>6</v>
      </c>
      <c r="C7" s="4" t="s">
        <v>7</v>
      </c>
      <c r="D7" s="1">
        <v>26030</v>
      </c>
      <c r="E7" s="5">
        <v>44720</v>
      </c>
      <c r="F7" s="6">
        <v>174875</v>
      </c>
    </row>
    <row r="8" spans="1:6" x14ac:dyDescent="0.2">
      <c r="A8" s="1">
        <v>901108368</v>
      </c>
      <c r="B8" s="4" t="s">
        <v>6</v>
      </c>
      <c r="C8" s="4" t="s">
        <v>7</v>
      </c>
      <c r="D8" s="1">
        <v>26045</v>
      </c>
      <c r="E8" s="5">
        <v>44720</v>
      </c>
      <c r="F8" s="6">
        <v>204461</v>
      </c>
    </row>
    <row r="9" spans="1:6" x14ac:dyDescent="0.2">
      <c r="A9" s="1">
        <v>901108368</v>
      </c>
      <c r="B9" s="4" t="s">
        <v>6</v>
      </c>
      <c r="C9" s="4" t="s">
        <v>7</v>
      </c>
      <c r="D9" s="1">
        <v>26049</v>
      </c>
      <c r="E9" s="5">
        <v>44720</v>
      </c>
      <c r="F9" s="6">
        <v>339942</v>
      </c>
    </row>
    <row r="10" spans="1:6" x14ac:dyDescent="0.2">
      <c r="A10" s="1">
        <v>901108368</v>
      </c>
      <c r="B10" s="4" t="s">
        <v>6</v>
      </c>
      <c r="C10" s="4" t="s">
        <v>7</v>
      </c>
      <c r="D10" s="1">
        <v>26057</v>
      </c>
      <c r="E10" s="5">
        <v>44720</v>
      </c>
      <c r="F10" s="6">
        <v>2223272</v>
      </c>
    </row>
    <row r="11" spans="1:6" x14ac:dyDescent="0.2">
      <c r="A11" s="1">
        <v>901108368</v>
      </c>
      <c r="B11" s="4" t="s">
        <v>6</v>
      </c>
      <c r="C11" s="4" t="s">
        <v>7</v>
      </c>
      <c r="D11" s="1">
        <v>26064</v>
      </c>
      <c r="E11" s="5">
        <v>44720</v>
      </c>
      <c r="F11" s="6">
        <v>407446</v>
      </c>
    </row>
    <row r="12" spans="1:6" x14ac:dyDescent="0.2">
      <c r="A12" s="1">
        <v>901108368</v>
      </c>
      <c r="B12" s="4" t="s">
        <v>6</v>
      </c>
      <c r="C12" s="4" t="s">
        <v>7</v>
      </c>
      <c r="D12" s="1">
        <v>26099</v>
      </c>
      <c r="E12" s="5">
        <v>44720</v>
      </c>
      <c r="F12" s="6">
        <v>93332</v>
      </c>
    </row>
    <row r="13" spans="1:6" x14ac:dyDescent="0.2">
      <c r="A13" s="1">
        <v>901108368</v>
      </c>
      <c r="B13" s="4" t="s">
        <v>6</v>
      </c>
      <c r="C13" s="4" t="s">
        <v>7</v>
      </c>
      <c r="D13" s="1">
        <v>26548</v>
      </c>
      <c r="E13" s="5">
        <v>44725</v>
      </c>
      <c r="F13" s="6">
        <v>1598293</v>
      </c>
    </row>
    <row r="14" spans="1:6" x14ac:dyDescent="0.2">
      <c r="A14" s="1">
        <v>901108368</v>
      </c>
      <c r="B14" s="4" t="s">
        <v>6</v>
      </c>
      <c r="C14" s="4" t="s">
        <v>7</v>
      </c>
      <c r="D14" s="1">
        <v>32168</v>
      </c>
      <c r="E14" s="5">
        <v>44793</v>
      </c>
      <c r="F14" s="6">
        <v>80832</v>
      </c>
    </row>
    <row r="15" spans="1:6" x14ac:dyDescent="0.2">
      <c r="A15" s="1">
        <v>901108368</v>
      </c>
      <c r="B15" s="4" t="s">
        <v>6</v>
      </c>
      <c r="C15" s="4" t="s">
        <v>7</v>
      </c>
      <c r="D15" s="1">
        <v>33419</v>
      </c>
      <c r="E15" s="5">
        <v>44819</v>
      </c>
      <c r="F15" s="6">
        <v>133849</v>
      </c>
    </row>
    <row r="16" spans="1:6" x14ac:dyDescent="0.2">
      <c r="A16" s="1">
        <v>901108368</v>
      </c>
      <c r="B16" s="4" t="s">
        <v>6</v>
      </c>
      <c r="C16" s="4" t="s">
        <v>7</v>
      </c>
      <c r="D16" s="1">
        <v>34580</v>
      </c>
      <c r="E16" s="5">
        <v>44834</v>
      </c>
      <c r="F16" s="6">
        <v>87702</v>
      </c>
    </row>
    <row r="17" spans="1:6" x14ac:dyDescent="0.2">
      <c r="A17" s="1">
        <v>901108368</v>
      </c>
      <c r="B17" s="4" t="s">
        <v>6</v>
      </c>
      <c r="C17" s="4" t="s">
        <v>7</v>
      </c>
      <c r="D17" s="1">
        <v>35067</v>
      </c>
      <c r="E17" s="5">
        <v>44839</v>
      </c>
      <c r="F17" s="6">
        <v>133849</v>
      </c>
    </row>
    <row r="18" spans="1:6" x14ac:dyDescent="0.2">
      <c r="A18" s="1">
        <v>901108368</v>
      </c>
      <c r="B18" s="4" t="s">
        <v>6</v>
      </c>
      <c r="C18" s="4" t="s">
        <v>7</v>
      </c>
      <c r="D18" s="1">
        <v>36295</v>
      </c>
      <c r="E18" s="5">
        <v>44855</v>
      </c>
      <c r="F18" s="6">
        <v>112399</v>
      </c>
    </row>
    <row r="19" spans="1:6" x14ac:dyDescent="0.2">
      <c r="A19" s="1">
        <v>901108368</v>
      </c>
      <c r="B19" s="4" t="s">
        <v>6</v>
      </c>
      <c r="C19" s="4" t="s">
        <v>7</v>
      </c>
      <c r="D19" s="1">
        <v>36935</v>
      </c>
      <c r="E19" s="5">
        <v>44868</v>
      </c>
      <c r="F19" s="6">
        <v>80832</v>
      </c>
    </row>
    <row r="20" spans="1:6" x14ac:dyDescent="0.2">
      <c r="A20" s="1">
        <v>901108368</v>
      </c>
      <c r="B20" s="4" t="s">
        <v>6</v>
      </c>
      <c r="C20" s="4" t="s">
        <v>7</v>
      </c>
      <c r="D20" s="1">
        <v>36948</v>
      </c>
      <c r="E20" s="5">
        <v>44868</v>
      </c>
      <c r="F20" s="6">
        <v>80832</v>
      </c>
    </row>
    <row r="21" spans="1:6" x14ac:dyDescent="0.2">
      <c r="A21" s="1">
        <v>901108368</v>
      </c>
      <c r="B21" s="4" t="s">
        <v>6</v>
      </c>
      <c r="C21" s="4" t="s">
        <v>7</v>
      </c>
      <c r="D21" s="1">
        <v>40847</v>
      </c>
      <c r="E21" s="5">
        <v>44915</v>
      </c>
      <c r="F21" s="6">
        <v>3222957</v>
      </c>
    </row>
    <row r="22" spans="1:6" x14ac:dyDescent="0.2">
      <c r="A22" s="1">
        <v>901108368</v>
      </c>
      <c r="B22" s="4" t="s">
        <v>6</v>
      </c>
      <c r="C22" s="4" t="s">
        <v>7</v>
      </c>
      <c r="D22" s="1">
        <v>40976</v>
      </c>
      <c r="E22" s="5">
        <v>44919</v>
      </c>
      <c r="F22" s="6">
        <v>87702</v>
      </c>
    </row>
    <row r="23" spans="1:6" x14ac:dyDescent="0.2">
      <c r="A23" s="1">
        <v>901108368</v>
      </c>
      <c r="B23" s="4" t="s">
        <v>6</v>
      </c>
      <c r="C23" s="4" t="s">
        <v>7</v>
      </c>
      <c r="D23" s="1">
        <v>41309</v>
      </c>
      <c r="E23" s="5">
        <v>44924</v>
      </c>
      <c r="F23" s="6">
        <v>87702</v>
      </c>
    </row>
    <row r="24" spans="1:6" x14ac:dyDescent="0.2">
      <c r="A24" s="1">
        <v>901108368</v>
      </c>
      <c r="B24" s="4" t="s">
        <v>6</v>
      </c>
      <c r="C24" s="4" t="s">
        <v>7</v>
      </c>
      <c r="D24" s="1">
        <v>42111</v>
      </c>
      <c r="E24" s="5">
        <v>44942</v>
      </c>
      <c r="F24" s="6">
        <v>80832</v>
      </c>
    </row>
    <row r="25" spans="1:6" x14ac:dyDescent="0.2">
      <c r="A25" s="1">
        <v>901108368</v>
      </c>
      <c r="B25" s="4" t="s">
        <v>6</v>
      </c>
      <c r="C25" s="4" t="s">
        <v>7</v>
      </c>
      <c r="D25" s="1">
        <v>42245</v>
      </c>
      <c r="E25" s="5">
        <v>44944</v>
      </c>
      <c r="F25" s="6">
        <v>87702</v>
      </c>
    </row>
    <row r="26" spans="1:6" x14ac:dyDescent="0.2">
      <c r="A26" s="1">
        <v>901108368</v>
      </c>
      <c r="B26" s="4" t="s">
        <v>6</v>
      </c>
      <c r="C26" s="4" t="s">
        <v>7</v>
      </c>
      <c r="D26" s="1">
        <v>42938</v>
      </c>
      <c r="E26" s="5">
        <v>44952</v>
      </c>
      <c r="F26" s="6">
        <v>80832</v>
      </c>
    </row>
    <row r="27" spans="1:6" x14ac:dyDescent="0.2">
      <c r="A27" s="1">
        <v>901108368</v>
      </c>
      <c r="B27" s="4" t="s">
        <v>6</v>
      </c>
      <c r="C27" s="4" t="s">
        <v>7</v>
      </c>
      <c r="D27" s="1">
        <v>45880</v>
      </c>
      <c r="E27" s="5">
        <v>45005</v>
      </c>
      <c r="F27" s="6">
        <v>216994</v>
      </c>
    </row>
    <row r="28" spans="1:6" x14ac:dyDescent="0.2">
      <c r="A28" s="1">
        <v>901108368</v>
      </c>
      <c r="B28" s="4" t="s">
        <v>6</v>
      </c>
      <c r="C28" s="4" t="s">
        <v>7</v>
      </c>
      <c r="D28" s="1">
        <v>45881</v>
      </c>
      <c r="E28" s="5">
        <v>45005</v>
      </c>
      <c r="F28" s="6">
        <v>216994</v>
      </c>
    </row>
    <row r="29" spans="1:6" x14ac:dyDescent="0.2">
      <c r="A29" s="1">
        <v>901108368</v>
      </c>
      <c r="B29" s="4" t="s">
        <v>6</v>
      </c>
      <c r="C29" s="4" t="s">
        <v>7</v>
      </c>
      <c r="D29" s="1">
        <v>46101</v>
      </c>
      <c r="E29" s="5">
        <v>45009</v>
      </c>
      <c r="F29" s="6">
        <v>5799176</v>
      </c>
    </row>
    <row r="30" spans="1:6" x14ac:dyDescent="0.2">
      <c r="A30" s="1">
        <v>901108368</v>
      </c>
      <c r="B30" s="4" t="s">
        <v>6</v>
      </c>
      <c r="C30" s="4" t="s">
        <v>7</v>
      </c>
      <c r="D30" s="1">
        <v>48407</v>
      </c>
      <c r="E30" s="5">
        <v>45056</v>
      </c>
      <c r="F30" s="6">
        <v>114840</v>
      </c>
    </row>
    <row r="31" spans="1:6" x14ac:dyDescent="0.2">
      <c r="A31" s="1">
        <v>901108368</v>
      </c>
      <c r="B31" s="4" t="s">
        <v>6</v>
      </c>
      <c r="C31" s="4" t="s">
        <v>7</v>
      </c>
      <c r="D31" s="1">
        <v>48672</v>
      </c>
      <c r="E31" s="5">
        <v>45062</v>
      </c>
      <c r="F31" s="6">
        <v>160803</v>
      </c>
    </row>
    <row r="32" spans="1:6" x14ac:dyDescent="0.2">
      <c r="A32" s="1">
        <v>901108368</v>
      </c>
      <c r="B32" s="4" t="s">
        <v>6</v>
      </c>
      <c r="C32" s="4" t="s">
        <v>7</v>
      </c>
      <c r="D32" s="1">
        <v>49207</v>
      </c>
      <c r="E32" s="5">
        <v>45074</v>
      </c>
      <c r="F32" s="6">
        <v>190697</v>
      </c>
    </row>
    <row r="33" spans="1:6" x14ac:dyDescent="0.2">
      <c r="A33" s="1">
        <v>901108368</v>
      </c>
      <c r="B33" s="4" t="s">
        <v>6</v>
      </c>
      <c r="C33" s="4" t="s">
        <v>7</v>
      </c>
      <c r="D33" s="1">
        <v>49390</v>
      </c>
      <c r="E33" s="5">
        <v>45077</v>
      </c>
      <c r="F33" s="6">
        <v>446600</v>
      </c>
    </row>
    <row r="34" spans="1:6" x14ac:dyDescent="0.2">
      <c r="A34" s="1">
        <v>901108368</v>
      </c>
      <c r="B34" s="4" t="s">
        <v>6</v>
      </c>
      <c r="C34" s="4" t="s">
        <v>7</v>
      </c>
      <c r="D34" s="1">
        <v>49644</v>
      </c>
      <c r="E34" s="5">
        <v>45084</v>
      </c>
      <c r="F34" s="6">
        <v>311737</v>
      </c>
    </row>
    <row r="35" spans="1:6" x14ac:dyDescent="0.2">
      <c r="A35" s="1">
        <v>901108368</v>
      </c>
      <c r="B35" s="4" t="s">
        <v>6</v>
      </c>
      <c r="C35" s="4" t="s">
        <v>7</v>
      </c>
      <c r="D35" s="1">
        <v>49648</v>
      </c>
      <c r="E35" s="5">
        <v>45084</v>
      </c>
      <c r="F35" s="6">
        <v>122959</v>
      </c>
    </row>
    <row r="36" spans="1:6" x14ac:dyDescent="0.2">
      <c r="A36" s="1">
        <v>901108368</v>
      </c>
      <c r="B36" s="4" t="s">
        <v>6</v>
      </c>
      <c r="C36" s="4" t="s">
        <v>7</v>
      </c>
      <c r="D36" s="1">
        <v>51572</v>
      </c>
      <c r="E36" s="5">
        <v>45115</v>
      </c>
      <c r="F36" s="6">
        <v>276606</v>
      </c>
    </row>
    <row r="37" spans="1:6" x14ac:dyDescent="0.2">
      <c r="A37" s="1">
        <v>901108368</v>
      </c>
      <c r="B37" s="4" t="s">
        <v>6</v>
      </c>
      <c r="C37" s="4" t="s">
        <v>7</v>
      </c>
      <c r="D37" s="1">
        <v>51716</v>
      </c>
      <c r="E37" s="5">
        <v>45118</v>
      </c>
      <c r="F37" s="6">
        <v>80832</v>
      </c>
    </row>
    <row r="38" spans="1:6" x14ac:dyDescent="0.2">
      <c r="A38" s="1">
        <v>901108368</v>
      </c>
      <c r="B38" s="4" t="s">
        <v>6</v>
      </c>
      <c r="C38" s="4" t="s">
        <v>7</v>
      </c>
      <c r="D38" s="1">
        <v>52013</v>
      </c>
      <c r="E38" s="5">
        <v>45122</v>
      </c>
      <c r="F38" s="6">
        <v>244638</v>
      </c>
    </row>
    <row r="39" spans="1:6" x14ac:dyDescent="0.2">
      <c r="A39" s="1">
        <v>901108368</v>
      </c>
      <c r="B39" s="4" t="s">
        <v>6</v>
      </c>
      <c r="C39" s="4" t="s">
        <v>7</v>
      </c>
      <c r="D39" s="1">
        <v>52097</v>
      </c>
      <c r="E39" s="5">
        <v>45124</v>
      </c>
      <c r="F39" s="6">
        <v>80832</v>
      </c>
    </row>
    <row r="40" spans="1:6" x14ac:dyDescent="0.2">
      <c r="A40" s="1">
        <v>901108368</v>
      </c>
      <c r="B40" s="4" t="s">
        <v>6</v>
      </c>
      <c r="C40" s="4" t="s">
        <v>7</v>
      </c>
      <c r="D40" s="1">
        <v>52376</v>
      </c>
      <c r="E40" s="5">
        <v>45128</v>
      </c>
      <c r="F40" s="6">
        <v>905887</v>
      </c>
    </row>
    <row r="41" spans="1:6" x14ac:dyDescent="0.2">
      <c r="A41" s="1">
        <v>901108368</v>
      </c>
      <c r="B41" s="4" t="s">
        <v>6</v>
      </c>
      <c r="C41" s="4" t="s">
        <v>7</v>
      </c>
      <c r="D41" s="1">
        <v>52619</v>
      </c>
      <c r="E41" s="5">
        <v>45132</v>
      </c>
      <c r="F41" s="6">
        <v>3108016</v>
      </c>
    </row>
    <row r="42" spans="1:6" x14ac:dyDescent="0.2">
      <c r="A42" s="1">
        <v>901108368</v>
      </c>
      <c r="B42" s="4" t="s">
        <v>6</v>
      </c>
      <c r="C42" s="4" t="s">
        <v>7</v>
      </c>
      <c r="D42" s="1">
        <v>52622</v>
      </c>
      <c r="E42" s="5">
        <v>45132</v>
      </c>
      <c r="F42" s="6">
        <v>4081112</v>
      </c>
    </row>
    <row r="43" spans="1:6" x14ac:dyDescent="0.2">
      <c r="A43" s="1">
        <v>901108368</v>
      </c>
      <c r="B43" s="4" t="s">
        <v>6</v>
      </c>
      <c r="C43" s="4" t="s">
        <v>7</v>
      </c>
      <c r="D43" s="1">
        <v>52787</v>
      </c>
      <c r="E43" s="5">
        <v>45134</v>
      </c>
      <c r="F43" s="6">
        <v>3063792</v>
      </c>
    </row>
    <row r="44" spans="1:6" x14ac:dyDescent="0.2">
      <c r="A44" s="1">
        <v>901108368</v>
      </c>
      <c r="B44" s="4" t="s">
        <v>6</v>
      </c>
      <c r="C44" s="4" t="s">
        <v>7</v>
      </c>
      <c r="D44" s="1">
        <v>53231</v>
      </c>
      <c r="E44" s="5">
        <v>45141</v>
      </c>
      <c r="F44" s="6">
        <v>80832</v>
      </c>
    </row>
    <row r="45" spans="1:6" x14ac:dyDescent="0.2">
      <c r="A45" s="1">
        <v>901108368</v>
      </c>
      <c r="B45" s="4" t="s">
        <v>6</v>
      </c>
      <c r="C45" s="4" t="s">
        <v>7</v>
      </c>
      <c r="D45" s="1">
        <v>53246</v>
      </c>
      <c r="E45" s="5">
        <v>45141</v>
      </c>
      <c r="F45" s="6">
        <v>249455</v>
      </c>
    </row>
    <row r="46" spans="1:6" x14ac:dyDescent="0.2">
      <c r="A46" s="1">
        <v>901108368</v>
      </c>
      <c r="B46" s="4" t="s">
        <v>6</v>
      </c>
      <c r="C46" s="4" t="s">
        <v>7</v>
      </c>
      <c r="D46" s="1">
        <v>53326</v>
      </c>
      <c r="E46" s="5">
        <v>45142</v>
      </c>
      <c r="F46" s="6">
        <v>80832</v>
      </c>
    </row>
    <row r="47" spans="1:6" x14ac:dyDescent="0.2">
      <c r="A47" s="1">
        <v>901108368</v>
      </c>
      <c r="B47" s="4" t="s">
        <v>6</v>
      </c>
      <c r="C47" s="4" t="s">
        <v>7</v>
      </c>
      <c r="D47" s="1">
        <v>53327</v>
      </c>
      <c r="E47" s="5">
        <v>45142</v>
      </c>
      <c r="F47" s="6">
        <v>3915511</v>
      </c>
    </row>
    <row r="48" spans="1:6" x14ac:dyDescent="0.2">
      <c r="A48" s="1">
        <v>901108368</v>
      </c>
      <c r="B48" s="4" t="s">
        <v>6</v>
      </c>
      <c r="C48" s="4" t="s">
        <v>7</v>
      </c>
      <c r="D48" s="1">
        <v>53328</v>
      </c>
      <c r="E48" s="5">
        <v>45142</v>
      </c>
      <c r="F48" s="6">
        <v>80832</v>
      </c>
    </row>
    <row r="49" spans="1:6" x14ac:dyDescent="0.2">
      <c r="A49" s="1">
        <v>901108368</v>
      </c>
      <c r="B49" s="4" t="s">
        <v>6</v>
      </c>
      <c r="C49" s="4" t="s">
        <v>7</v>
      </c>
      <c r="D49" s="1">
        <v>53329</v>
      </c>
      <c r="E49" s="5">
        <v>45142</v>
      </c>
      <c r="F49" s="6">
        <v>8472172</v>
      </c>
    </row>
    <row r="50" spans="1:6" x14ac:dyDescent="0.2">
      <c r="A50" s="1">
        <v>901108368</v>
      </c>
      <c r="B50" s="4" t="s">
        <v>6</v>
      </c>
      <c r="C50" s="4" t="s">
        <v>7</v>
      </c>
      <c r="D50" s="1">
        <v>53436</v>
      </c>
      <c r="E50" s="5">
        <v>45146</v>
      </c>
      <c r="F50" s="6">
        <v>389617</v>
      </c>
    </row>
    <row r="51" spans="1:6" x14ac:dyDescent="0.2">
      <c r="A51" s="1">
        <v>901108368</v>
      </c>
      <c r="B51" s="4" t="s">
        <v>6</v>
      </c>
      <c r="C51" s="4" t="s">
        <v>7</v>
      </c>
      <c r="D51" s="1">
        <v>53442</v>
      </c>
      <c r="E51" s="5">
        <v>45146</v>
      </c>
      <c r="F51" s="6">
        <v>344520</v>
      </c>
    </row>
    <row r="52" spans="1:6" x14ac:dyDescent="0.2">
      <c r="A52" s="1">
        <v>901108368</v>
      </c>
      <c r="B52" s="4" t="s">
        <v>6</v>
      </c>
      <c r="C52" s="4" t="s">
        <v>7</v>
      </c>
      <c r="D52" s="1">
        <v>53637</v>
      </c>
      <c r="E52" s="5">
        <v>45149</v>
      </c>
      <c r="F52" s="6">
        <v>297826</v>
      </c>
    </row>
    <row r="53" spans="1:6" x14ac:dyDescent="0.2">
      <c r="A53" s="1">
        <v>901108368</v>
      </c>
      <c r="B53" s="4" t="s">
        <v>6</v>
      </c>
      <c r="C53" s="4" t="s">
        <v>7</v>
      </c>
      <c r="D53" s="1">
        <v>53782</v>
      </c>
      <c r="E53" s="5">
        <v>45155</v>
      </c>
      <c r="F53" s="6">
        <v>139193</v>
      </c>
    </row>
    <row r="54" spans="1:6" x14ac:dyDescent="0.2">
      <c r="A54" s="1">
        <v>901108368</v>
      </c>
      <c r="B54" s="4" t="s">
        <v>6</v>
      </c>
      <c r="C54" s="4" t="s">
        <v>7</v>
      </c>
      <c r="D54" s="1">
        <v>54192</v>
      </c>
      <c r="E54" s="5">
        <v>45168</v>
      </c>
      <c r="F54" s="6">
        <v>47184</v>
      </c>
    </row>
    <row r="55" spans="1:6" x14ac:dyDescent="0.2">
      <c r="A55" s="1">
        <v>901108368</v>
      </c>
      <c r="B55" s="4" t="s">
        <v>6</v>
      </c>
      <c r="C55" s="4" t="s">
        <v>7</v>
      </c>
      <c r="D55" s="1">
        <v>54248</v>
      </c>
      <c r="E55" s="5">
        <v>45170</v>
      </c>
      <c r="F55" s="6">
        <v>1864915</v>
      </c>
    </row>
    <row r="56" spans="1:6" x14ac:dyDescent="0.2">
      <c r="A56" s="1">
        <v>901108368</v>
      </c>
      <c r="B56" s="4" t="s">
        <v>6</v>
      </c>
      <c r="C56" s="4" t="s">
        <v>7</v>
      </c>
      <c r="D56" s="1">
        <v>54254</v>
      </c>
      <c r="E56" s="5">
        <v>45170</v>
      </c>
      <c r="F56" s="6">
        <v>212184</v>
      </c>
    </row>
    <row r="57" spans="1:6" x14ac:dyDescent="0.2">
      <c r="A57" s="1">
        <v>901108368</v>
      </c>
      <c r="B57" s="4" t="s">
        <v>6</v>
      </c>
      <c r="C57" s="4" t="s">
        <v>7</v>
      </c>
      <c r="D57" s="1">
        <v>54592</v>
      </c>
      <c r="E57" s="5">
        <v>45178</v>
      </c>
      <c r="F57" s="6">
        <v>85705</v>
      </c>
    </row>
    <row r="58" spans="1:6" x14ac:dyDescent="0.2">
      <c r="A58" s="1">
        <v>901108368</v>
      </c>
      <c r="B58" s="4" t="s">
        <v>6</v>
      </c>
      <c r="C58" s="4" t="s">
        <v>7</v>
      </c>
      <c r="D58" s="1">
        <v>55386</v>
      </c>
      <c r="E58" s="5">
        <v>45191</v>
      </c>
      <c r="F58" s="6">
        <v>181978</v>
      </c>
    </row>
    <row r="59" spans="1:6" x14ac:dyDescent="0.2">
      <c r="A59" s="1">
        <v>901108368</v>
      </c>
      <c r="B59" s="4" t="s">
        <v>6</v>
      </c>
      <c r="C59" s="4" t="s">
        <v>7</v>
      </c>
      <c r="D59" s="1">
        <v>55456</v>
      </c>
      <c r="E59" s="5">
        <v>45194</v>
      </c>
      <c r="F59" s="6">
        <v>25520</v>
      </c>
    </row>
    <row r="60" spans="1:6" x14ac:dyDescent="0.2">
      <c r="A60" s="1">
        <v>901108368</v>
      </c>
      <c r="B60" s="4" t="s">
        <v>6</v>
      </c>
      <c r="C60" s="4" t="s">
        <v>7</v>
      </c>
      <c r="D60" s="1">
        <v>55759</v>
      </c>
      <c r="E60" s="5">
        <v>45197</v>
      </c>
      <c r="F60" s="6">
        <v>2547742</v>
      </c>
    </row>
    <row r="61" spans="1:6" x14ac:dyDescent="0.2">
      <c r="A61" s="1">
        <v>901108368</v>
      </c>
      <c r="B61" s="4" t="s">
        <v>6</v>
      </c>
      <c r="C61" s="4" t="s">
        <v>7</v>
      </c>
      <c r="D61" s="1">
        <v>56337</v>
      </c>
      <c r="E61" s="5">
        <v>45205</v>
      </c>
      <c r="F61" s="6">
        <v>658447</v>
      </c>
    </row>
    <row r="62" spans="1:6" x14ac:dyDescent="0.2">
      <c r="A62" s="1">
        <v>901108368</v>
      </c>
      <c r="B62" s="4" t="s">
        <v>6</v>
      </c>
      <c r="C62" s="4" t="s">
        <v>7</v>
      </c>
      <c r="D62" s="1">
        <v>57381</v>
      </c>
      <c r="E62" s="5">
        <v>45219</v>
      </c>
      <c r="F62" s="6">
        <v>249190</v>
      </c>
    </row>
    <row r="63" spans="1:6" x14ac:dyDescent="0.2">
      <c r="A63" s="1">
        <v>901108368</v>
      </c>
      <c r="B63" s="4" t="s">
        <v>6</v>
      </c>
      <c r="C63" s="4" t="s">
        <v>7</v>
      </c>
      <c r="D63" s="1">
        <v>57686</v>
      </c>
      <c r="E63" s="5">
        <v>45224</v>
      </c>
      <c r="F63" s="6">
        <v>22132</v>
      </c>
    </row>
    <row r="64" spans="1:6" x14ac:dyDescent="0.2">
      <c r="A64" s="1">
        <v>901108368</v>
      </c>
      <c r="B64" s="4" t="s">
        <v>6</v>
      </c>
      <c r="C64" s="4" t="s">
        <v>7</v>
      </c>
      <c r="D64" s="1">
        <v>57846</v>
      </c>
      <c r="E64" s="5">
        <v>45225</v>
      </c>
      <c r="F64" s="6">
        <v>206620</v>
      </c>
    </row>
    <row r="65" spans="1:6" x14ac:dyDescent="0.2">
      <c r="A65" s="1">
        <v>901108368</v>
      </c>
      <c r="B65" s="4" t="s">
        <v>6</v>
      </c>
      <c r="C65" s="4" t="s">
        <v>7</v>
      </c>
      <c r="D65" s="1">
        <v>58207</v>
      </c>
      <c r="E65" s="5">
        <v>45230</v>
      </c>
      <c r="F65" s="6">
        <v>3123799</v>
      </c>
    </row>
    <row r="66" spans="1:6" x14ac:dyDescent="0.2">
      <c r="A66" s="1">
        <v>901108368</v>
      </c>
      <c r="B66" s="4" t="s">
        <v>6</v>
      </c>
      <c r="C66" s="4" t="s">
        <v>7</v>
      </c>
      <c r="D66" s="1">
        <v>58493</v>
      </c>
      <c r="E66" s="5">
        <v>45232</v>
      </c>
      <c r="F66" s="6">
        <v>51026</v>
      </c>
    </row>
    <row r="67" spans="1:6" x14ac:dyDescent="0.2">
      <c r="A67" s="1">
        <v>901108368</v>
      </c>
      <c r="B67" s="4" t="s">
        <v>6</v>
      </c>
      <c r="C67" s="4" t="s">
        <v>7</v>
      </c>
      <c r="D67" s="1">
        <v>58729</v>
      </c>
      <c r="E67" s="5">
        <v>45238</v>
      </c>
      <c r="F67" s="6">
        <v>38107032</v>
      </c>
    </row>
    <row r="68" spans="1:6" x14ac:dyDescent="0.2">
      <c r="A68" s="1">
        <v>901108368</v>
      </c>
      <c r="B68" s="4" t="s">
        <v>6</v>
      </c>
      <c r="C68" s="4" t="s">
        <v>7</v>
      </c>
      <c r="D68" s="1">
        <v>58846</v>
      </c>
      <c r="E68" s="5">
        <v>45239</v>
      </c>
      <c r="F68" s="6">
        <v>4461974</v>
      </c>
    </row>
    <row r="69" spans="1:6" x14ac:dyDescent="0.2">
      <c r="A69" s="1">
        <v>901108368</v>
      </c>
      <c r="B69" s="4" t="s">
        <v>6</v>
      </c>
      <c r="C69" s="4" t="s">
        <v>7</v>
      </c>
      <c r="D69" s="1">
        <v>59101</v>
      </c>
      <c r="E69" s="5">
        <v>45245</v>
      </c>
      <c r="F69" s="6">
        <v>505691</v>
      </c>
    </row>
    <row r="70" spans="1:6" x14ac:dyDescent="0.2">
      <c r="A70" s="1">
        <v>901108368</v>
      </c>
      <c r="B70" s="4" t="s">
        <v>6</v>
      </c>
      <c r="C70" s="4" t="s">
        <v>7</v>
      </c>
      <c r="D70" s="1">
        <v>59324</v>
      </c>
      <c r="E70" s="5">
        <v>45250</v>
      </c>
      <c r="F70" s="6">
        <v>307274</v>
      </c>
    </row>
    <row r="71" spans="1:6" x14ac:dyDescent="0.2">
      <c r="A71" s="1">
        <v>901108368</v>
      </c>
      <c r="B71" s="4" t="s">
        <v>6</v>
      </c>
      <c r="C71" s="4" t="s">
        <v>7</v>
      </c>
      <c r="D71" s="1">
        <v>59326</v>
      </c>
      <c r="E71" s="5">
        <v>45250</v>
      </c>
      <c r="F71" s="6">
        <v>323542</v>
      </c>
    </row>
    <row r="72" spans="1:6" x14ac:dyDescent="0.2">
      <c r="A72" s="1">
        <v>901108368</v>
      </c>
      <c r="B72" s="4" t="s">
        <v>6</v>
      </c>
      <c r="C72" s="4" t="s">
        <v>7</v>
      </c>
      <c r="D72" s="1">
        <v>59328</v>
      </c>
      <c r="E72" s="5">
        <v>45250</v>
      </c>
      <c r="F72" s="6">
        <v>837992</v>
      </c>
    </row>
    <row r="73" spans="1:6" x14ac:dyDescent="0.2">
      <c r="A73" s="1">
        <v>901108368</v>
      </c>
      <c r="B73" s="4" t="s">
        <v>6</v>
      </c>
      <c r="C73" s="4" t="s">
        <v>7</v>
      </c>
      <c r="D73" s="1">
        <v>59330</v>
      </c>
      <c r="E73" s="5">
        <v>45250</v>
      </c>
      <c r="F73" s="6">
        <v>9086025</v>
      </c>
    </row>
    <row r="74" spans="1:6" x14ac:dyDescent="0.2">
      <c r="A74" s="1">
        <v>901108368</v>
      </c>
      <c r="B74" s="4" t="s">
        <v>6</v>
      </c>
      <c r="C74" s="4" t="s">
        <v>7</v>
      </c>
      <c r="D74" s="1">
        <v>59477</v>
      </c>
      <c r="E74" s="5">
        <v>45251</v>
      </c>
      <c r="F74" s="6">
        <v>184280</v>
      </c>
    </row>
    <row r="75" spans="1:6" x14ac:dyDescent="0.2">
      <c r="A75" s="1">
        <v>901108368</v>
      </c>
      <c r="B75" s="4" t="s">
        <v>6</v>
      </c>
      <c r="C75" s="4" t="s">
        <v>7</v>
      </c>
      <c r="D75" s="1">
        <v>59628</v>
      </c>
      <c r="E75" s="5">
        <v>45253</v>
      </c>
      <c r="F75" s="6">
        <v>36100000</v>
      </c>
    </row>
    <row r="76" spans="1:6" x14ac:dyDescent="0.2">
      <c r="A76" s="1">
        <v>901108368</v>
      </c>
      <c r="B76" s="4" t="s">
        <v>6</v>
      </c>
      <c r="C76" s="4" t="s">
        <v>7</v>
      </c>
      <c r="D76" s="1">
        <v>59682</v>
      </c>
      <c r="E76" s="5">
        <v>45254</v>
      </c>
      <c r="F76" s="6">
        <v>3081458</v>
      </c>
    </row>
    <row r="77" spans="1:6" x14ac:dyDescent="0.2">
      <c r="A77" s="1">
        <v>901108368</v>
      </c>
      <c r="B77" s="4" t="s">
        <v>6</v>
      </c>
      <c r="C77" s="4" t="s">
        <v>7</v>
      </c>
      <c r="D77" s="1">
        <v>61550</v>
      </c>
      <c r="E77" s="5">
        <v>45293</v>
      </c>
      <c r="F77" s="6">
        <v>15141728</v>
      </c>
    </row>
    <row r="78" spans="1:6" x14ac:dyDescent="0.2">
      <c r="A78" s="1">
        <v>901108368</v>
      </c>
      <c r="B78" s="4" t="s">
        <v>6</v>
      </c>
      <c r="C78" s="4" t="s">
        <v>7</v>
      </c>
      <c r="D78" s="1">
        <v>62339</v>
      </c>
      <c r="E78" s="5">
        <v>45315</v>
      </c>
      <c r="F78" s="6">
        <v>28194</v>
      </c>
    </row>
    <row r="79" spans="1:6" x14ac:dyDescent="0.2">
      <c r="A79" s="1">
        <v>901108368</v>
      </c>
      <c r="B79" s="4" t="s">
        <v>6</v>
      </c>
      <c r="C79" s="4" t="s">
        <v>7</v>
      </c>
      <c r="D79" s="1">
        <v>62882</v>
      </c>
      <c r="E79" s="5">
        <v>45334</v>
      </c>
      <c r="F79" s="6">
        <v>451066</v>
      </c>
    </row>
    <row r="80" spans="1:6" x14ac:dyDescent="0.2">
      <c r="A80" s="1">
        <v>901108368</v>
      </c>
      <c r="B80" s="4" t="s">
        <v>6</v>
      </c>
      <c r="C80" s="4" t="s">
        <v>7</v>
      </c>
      <c r="D80" s="1">
        <v>63417</v>
      </c>
      <c r="E80" s="5">
        <v>45346</v>
      </c>
      <c r="F80" s="6">
        <v>379886</v>
      </c>
    </row>
    <row r="81" spans="1:6" x14ac:dyDescent="0.2">
      <c r="A81" s="1">
        <v>901108368</v>
      </c>
      <c r="B81" s="4" t="s">
        <v>6</v>
      </c>
      <c r="C81" s="4" t="s">
        <v>8</v>
      </c>
      <c r="D81" s="1">
        <v>337</v>
      </c>
      <c r="E81" s="5">
        <v>44196</v>
      </c>
      <c r="F81" s="6">
        <v>126006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2"/>
  <sheetViews>
    <sheetView showGridLines="0" workbookViewId="0">
      <selection activeCell="A3" sqref="A3:D12"/>
    </sheetView>
  </sheetViews>
  <sheetFormatPr baseColWidth="10" defaultRowHeight="10" x14ac:dyDescent="0.2"/>
  <cols>
    <col min="1" max="1" width="66.19921875" style="13" bestFit="1" customWidth="1"/>
    <col min="2" max="2" width="5.09765625" style="13" bestFit="1" customWidth="1"/>
    <col min="3" max="4" width="13.796875" style="13" bestFit="1" customWidth="1"/>
    <col min="5" max="16384" width="11.19921875" style="13"/>
  </cols>
  <sheetData>
    <row r="3" spans="1:4" s="94" customFormat="1" x14ac:dyDescent="0.2">
      <c r="A3" s="95" t="s">
        <v>33</v>
      </c>
      <c r="B3" s="95" t="s">
        <v>278</v>
      </c>
      <c r="C3" s="95" t="s">
        <v>279</v>
      </c>
      <c r="D3" s="95" t="s">
        <v>280</v>
      </c>
    </row>
    <row r="4" spans="1:4" x14ac:dyDescent="0.2">
      <c r="A4" s="16" t="s">
        <v>207</v>
      </c>
      <c r="B4" s="92">
        <v>1</v>
      </c>
      <c r="C4" s="93">
        <v>126006</v>
      </c>
      <c r="D4" s="93">
        <v>0</v>
      </c>
    </row>
    <row r="5" spans="1:4" x14ac:dyDescent="0.2">
      <c r="A5" s="16" t="s">
        <v>200</v>
      </c>
      <c r="B5" s="92">
        <v>11</v>
      </c>
      <c r="C5" s="93">
        <v>1274589</v>
      </c>
      <c r="D5" s="93">
        <v>0</v>
      </c>
    </row>
    <row r="6" spans="1:4" x14ac:dyDescent="0.2">
      <c r="A6" s="16" t="s">
        <v>243</v>
      </c>
      <c r="B6" s="92">
        <v>1</v>
      </c>
      <c r="C6" s="93">
        <v>249455</v>
      </c>
      <c r="D6" s="93">
        <v>44179</v>
      </c>
    </row>
    <row r="7" spans="1:4" x14ac:dyDescent="0.2">
      <c r="A7" s="16" t="s">
        <v>203</v>
      </c>
      <c r="B7" s="92">
        <v>24</v>
      </c>
      <c r="C7" s="93">
        <v>145468275</v>
      </c>
      <c r="D7" s="93">
        <v>136332734</v>
      </c>
    </row>
    <row r="8" spans="1:4" x14ac:dyDescent="0.2">
      <c r="A8" s="16" t="s">
        <v>205</v>
      </c>
      <c r="B8" s="92">
        <v>1</v>
      </c>
      <c r="C8" s="93">
        <v>344520</v>
      </c>
      <c r="D8" s="93">
        <v>0</v>
      </c>
    </row>
    <row r="9" spans="1:4" x14ac:dyDescent="0.2">
      <c r="A9" s="16" t="s">
        <v>201</v>
      </c>
      <c r="B9" s="92">
        <v>32</v>
      </c>
      <c r="C9" s="93">
        <v>47315475</v>
      </c>
      <c r="D9" s="93">
        <v>0</v>
      </c>
    </row>
    <row r="10" spans="1:4" x14ac:dyDescent="0.2">
      <c r="A10" s="16" t="s">
        <v>204</v>
      </c>
      <c r="B10" s="92">
        <v>3</v>
      </c>
      <c r="C10" s="93">
        <v>1289718</v>
      </c>
      <c r="D10" s="93">
        <v>869539</v>
      </c>
    </row>
    <row r="11" spans="1:4" x14ac:dyDescent="0.2">
      <c r="A11" s="16" t="s">
        <v>202</v>
      </c>
      <c r="B11" s="92">
        <v>7</v>
      </c>
      <c r="C11" s="93">
        <v>579564</v>
      </c>
      <c r="D11" s="93">
        <v>0</v>
      </c>
    </row>
    <row r="12" spans="1:4" x14ac:dyDescent="0.2">
      <c r="A12" s="95" t="s">
        <v>277</v>
      </c>
      <c r="B12" s="96">
        <v>80</v>
      </c>
      <c r="C12" s="97">
        <v>196647602</v>
      </c>
      <c r="D12" s="97">
        <v>137246452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81"/>
  <sheetViews>
    <sheetView topLeftCell="G1" workbookViewId="0">
      <pane ySplit="1" topLeftCell="A2" activePane="bottomLeft" state="frozen"/>
      <selection pane="bottomLeft" activeCell="J2" sqref="J2"/>
    </sheetView>
  </sheetViews>
  <sheetFormatPr baseColWidth="10" defaultRowHeight="10" x14ac:dyDescent="0.2"/>
  <cols>
    <col min="1" max="1" width="11.5" style="13" bestFit="1" customWidth="1"/>
    <col min="2" max="2" width="39" style="13" bestFit="1" customWidth="1"/>
    <col min="3" max="3" width="16.09765625" style="13" bestFit="1" customWidth="1"/>
    <col min="4" max="4" width="11.59765625" style="13" bestFit="1" customWidth="1"/>
    <col min="5" max="6" width="11.59765625" style="20" customWidth="1"/>
    <col min="7" max="7" width="12.796875" style="13" bestFit="1" customWidth="1"/>
    <col min="8" max="8" width="18.296875" style="13" bestFit="1" customWidth="1"/>
    <col min="9" max="9" width="18.296875" style="13" customWidth="1"/>
    <col min="10" max="10" width="16.19921875" style="13" bestFit="1" customWidth="1"/>
    <col min="11" max="11" width="15.59765625" style="25" bestFit="1" customWidth="1"/>
    <col min="12" max="12" width="15.69921875" style="13" bestFit="1" customWidth="1"/>
    <col min="13" max="13" width="12.59765625" style="13" bestFit="1" customWidth="1"/>
    <col min="14" max="14" width="15.19921875" style="13" bestFit="1" customWidth="1"/>
    <col min="15" max="15" width="16.09765625" style="13" bestFit="1" customWidth="1"/>
    <col min="16" max="16" width="16.19921875" style="13" bestFit="1" customWidth="1"/>
    <col min="17" max="17" width="16.3984375" style="30" bestFit="1" customWidth="1"/>
    <col min="18" max="18" width="16.19921875" style="13" bestFit="1" customWidth="1"/>
    <col min="19" max="19" width="15.8984375" style="13" bestFit="1" customWidth="1"/>
    <col min="20" max="21" width="12" style="13" bestFit="1" customWidth="1"/>
    <col min="22" max="22" width="14.69921875" style="13" bestFit="1" customWidth="1"/>
    <col min="23" max="23" width="14.796875" style="13" bestFit="1" customWidth="1"/>
    <col min="24" max="25" width="15.19921875" style="13" bestFit="1" customWidth="1"/>
    <col min="26" max="26" width="13.796875" style="13" bestFit="1" customWidth="1"/>
    <col min="27" max="27" width="13.8984375" style="13" bestFit="1" customWidth="1"/>
    <col min="28" max="28" width="14.8984375" style="13" bestFit="1" customWidth="1"/>
    <col min="29" max="29" width="14.59765625" style="13" bestFit="1" customWidth="1"/>
    <col min="30" max="30" width="13.59765625" style="13" bestFit="1" customWidth="1"/>
    <col min="31" max="31" width="14.19921875" style="13" bestFit="1" customWidth="1"/>
    <col min="32" max="32" width="14.796875" style="13" bestFit="1" customWidth="1"/>
    <col min="33" max="36" width="14.796875" style="13" customWidth="1"/>
    <col min="37" max="37" width="14.59765625" style="13" bestFit="1" customWidth="1"/>
    <col min="38" max="38" width="11.69921875" style="13" bestFit="1" customWidth="1"/>
    <col min="39" max="16384" width="11.19921875" style="13"/>
  </cols>
  <sheetData>
    <row r="1" spans="1:38" s="19" customFormat="1" ht="30" x14ac:dyDescent="0.2">
      <c r="A1" s="18" t="s">
        <v>0</v>
      </c>
      <c r="B1" s="18" t="s">
        <v>1</v>
      </c>
      <c r="C1" s="18" t="s">
        <v>2</v>
      </c>
      <c r="D1" s="18" t="s">
        <v>3</v>
      </c>
      <c r="E1" s="18" t="s">
        <v>34</v>
      </c>
      <c r="F1" s="18" t="s">
        <v>35</v>
      </c>
      <c r="G1" s="18" t="s">
        <v>4</v>
      </c>
      <c r="H1" s="18" t="s">
        <v>5</v>
      </c>
      <c r="I1" s="18" t="s">
        <v>199</v>
      </c>
      <c r="J1" s="7" t="s">
        <v>33</v>
      </c>
      <c r="K1" s="23" t="s">
        <v>9</v>
      </c>
      <c r="L1" s="8" t="s">
        <v>10</v>
      </c>
      <c r="M1" s="9" t="s">
        <v>11</v>
      </c>
      <c r="N1" s="9" t="s">
        <v>12</v>
      </c>
      <c r="O1" s="10" t="s">
        <v>13</v>
      </c>
      <c r="P1" s="10" t="s">
        <v>14</v>
      </c>
      <c r="Q1" s="29" t="s">
        <v>15</v>
      </c>
      <c r="R1" s="11" t="s">
        <v>16</v>
      </c>
      <c r="S1" s="10" t="s">
        <v>17</v>
      </c>
      <c r="T1" s="12" t="s">
        <v>18</v>
      </c>
      <c r="U1" s="12" t="s">
        <v>19</v>
      </c>
      <c r="V1" s="12" t="s">
        <v>20</v>
      </c>
      <c r="W1" s="12" t="s">
        <v>21</v>
      </c>
      <c r="X1" s="12" t="s">
        <v>22</v>
      </c>
      <c r="Y1" s="12" t="s">
        <v>23</v>
      </c>
      <c r="Z1" s="12" t="s">
        <v>24</v>
      </c>
      <c r="AA1" s="12" t="s">
        <v>25</v>
      </c>
      <c r="AB1" s="12" t="s">
        <v>26</v>
      </c>
      <c r="AC1" s="12" t="s">
        <v>27</v>
      </c>
      <c r="AD1" s="12" t="s">
        <v>28</v>
      </c>
      <c r="AE1" s="12" t="s">
        <v>29</v>
      </c>
      <c r="AF1" s="12" t="s">
        <v>30</v>
      </c>
      <c r="AG1" s="11" t="s">
        <v>209</v>
      </c>
      <c r="AH1" s="11" t="s">
        <v>210</v>
      </c>
      <c r="AI1" s="11" t="s">
        <v>211</v>
      </c>
      <c r="AJ1" s="11" t="s">
        <v>212</v>
      </c>
      <c r="AK1" s="12" t="s">
        <v>31</v>
      </c>
      <c r="AL1" s="12" t="s">
        <v>32</v>
      </c>
    </row>
    <row r="2" spans="1:38" x14ac:dyDescent="0.2">
      <c r="A2" s="14">
        <v>901108368</v>
      </c>
      <c r="B2" s="14" t="s">
        <v>6</v>
      </c>
      <c r="C2" s="14" t="s">
        <v>7</v>
      </c>
      <c r="D2" s="14">
        <v>48407</v>
      </c>
      <c r="E2" s="21" t="s">
        <v>92</v>
      </c>
      <c r="F2" s="21" t="s">
        <v>93</v>
      </c>
      <c r="G2" s="15">
        <v>45056</v>
      </c>
      <c r="H2" s="17">
        <v>114840</v>
      </c>
      <c r="I2" s="22" t="s">
        <v>203</v>
      </c>
      <c r="J2" s="16" t="s">
        <v>203</v>
      </c>
      <c r="K2" s="24">
        <v>0</v>
      </c>
      <c r="L2" s="16"/>
      <c r="M2" s="16"/>
      <c r="N2" s="16"/>
      <c r="O2" s="24">
        <v>0</v>
      </c>
      <c r="P2" s="24">
        <v>0</v>
      </c>
      <c r="Q2" s="28"/>
      <c r="R2" s="26"/>
      <c r="S2" s="24">
        <v>0</v>
      </c>
      <c r="T2" s="16" t="s">
        <v>197</v>
      </c>
      <c r="U2" s="27">
        <v>45056</v>
      </c>
      <c r="V2" s="27">
        <v>45121</v>
      </c>
      <c r="W2" s="27">
        <v>45134</v>
      </c>
      <c r="X2" s="24">
        <v>114840</v>
      </c>
      <c r="Y2" s="24">
        <v>0</v>
      </c>
      <c r="Z2" s="24">
        <v>0</v>
      </c>
      <c r="AA2" s="24">
        <v>0</v>
      </c>
      <c r="AB2" s="24">
        <v>0</v>
      </c>
      <c r="AC2" s="24">
        <v>0</v>
      </c>
      <c r="AD2" s="24">
        <v>0</v>
      </c>
      <c r="AE2" s="24">
        <v>0</v>
      </c>
      <c r="AF2" s="24">
        <v>0</v>
      </c>
      <c r="AG2" s="24">
        <v>114840</v>
      </c>
      <c r="AH2" s="28" t="s">
        <v>213</v>
      </c>
      <c r="AI2" s="28" t="s">
        <v>214</v>
      </c>
      <c r="AJ2" s="28" t="s">
        <v>215</v>
      </c>
      <c r="AK2" s="24">
        <v>0</v>
      </c>
      <c r="AL2" s="24">
        <v>0</v>
      </c>
    </row>
    <row r="3" spans="1:38" x14ac:dyDescent="0.2">
      <c r="A3" s="14">
        <v>901108368</v>
      </c>
      <c r="B3" s="14" t="s">
        <v>6</v>
      </c>
      <c r="C3" s="14" t="s">
        <v>7</v>
      </c>
      <c r="D3" s="14">
        <v>49390</v>
      </c>
      <c r="E3" s="21" t="s">
        <v>98</v>
      </c>
      <c r="F3" s="21" t="s">
        <v>99</v>
      </c>
      <c r="G3" s="15">
        <v>45077</v>
      </c>
      <c r="H3" s="17">
        <v>446600</v>
      </c>
      <c r="I3" s="22" t="s">
        <v>203</v>
      </c>
      <c r="J3" s="16" t="s">
        <v>203</v>
      </c>
      <c r="K3" s="24">
        <v>0</v>
      </c>
      <c r="L3" s="16"/>
      <c r="M3" s="16"/>
      <c r="N3" s="16"/>
      <c r="O3" s="24">
        <v>0</v>
      </c>
      <c r="P3" s="24">
        <v>0</v>
      </c>
      <c r="Q3" s="28"/>
      <c r="R3" s="26"/>
      <c r="S3" s="24">
        <v>0</v>
      </c>
      <c r="T3" s="16" t="s">
        <v>197</v>
      </c>
      <c r="U3" s="27">
        <v>45077</v>
      </c>
      <c r="V3" s="27">
        <v>45121</v>
      </c>
      <c r="W3" s="27">
        <v>45134</v>
      </c>
      <c r="X3" s="24">
        <v>446600</v>
      </c>
      <c r="Y3" s="24">
        <v>0</v>
      </c>
      <c r="Z3" s="24">
        <v>0</v>
      </c>
      <c r="AA3" s="24">
        <v>0</v>
      </c>
      <c r="AB3" s="24">
        <v>0</v>
      </c>
      <c r="AC3" s="24">
        <v>0</v>
      </c>
      <c r="AD3" s="24">
        <v>0</v>
      </c>
      <c r="AE3" s="24">
        <v>0</v>
      </c>
      <c r="AF3" s="24">
        <v>0</v>
      </c>
      <c r="AG3" s="24">
        <v>446600</v>
      </c>
      <c r="AH3" s="28" t="s">
        <v>213</v>
      </c>
      <c r="AI3" s="28" t="s">
        <v>216</v>
      </c>
      <c r="AJ3" s="28" t="s">
        <v>217</v>
      </c>
      <c r="AK3" s="24">
        <v>0</v>
      </c>
      <c r="AL3" s="24">
        <v>0</v>
      </c>
    </row>
    <row r="4" spans="1:38" x14ac:dyDescent="0.2">
      <c r="A4" s="14">
        <v>901108368</v>
      </c>
      <c r="B4" s="14" t="s">
        <v>6</v>
      </c>
      <c r="C4" s="14" t="s">
        <v>7</v>
      </c>
      <c r="D4" s="14">
        <v>52622</v>
      </c>
      <c r="E4" s="21" t="s">
        <v>116</v>
      </c>
      <c r="F4" s="21" t="s">
        <v>117</v>
      </c>
      <c r="G4" s="15">
        <v>45132</v>
      </c>
      <c r="H4" s="17">
        <v>4081112</v>
      </c>
      <c r="I4" s="22" t="s">
        <v>205</v>
      </c>
      <c r="J4" s="16" t="s">
        <v>203</v>
      </c>
      <c r="K4" s="24">
        <v>0</v>
      </c>
      <c r="L4" s="16"/>
      <c r="M4" s="16"/>
      <c r="N4" s="16"/>
      <c r="O4" s="24">
        <v>0</v>
      </c>
      <c r="P4" s="24">
        <v>0</v>
      </c>
      <c r="Q4" s="28"/>
      <c r="R4" s="26"/>
      <c r="S4" s="24">
        <v>0</v>
      </c>
      <c r="T4" s="16" t="s">
        <v>197</v>
      </c>
      <c r="U4" s="27">
        <v>45132</v>
      </c>
      <c r="V4" s="27">
        <v>45323</v>
      </c>
      <c r="W4" s="27">
        <v>45327</v>
      </c>
      <c r="X4" s="24">
        <v>4081112</v>
      </c>
      <c r="Y4" s="24">
        <v>0</v>
      </c>
      <c r="Z4" s="24">
        <v>0</v>
      </c>
      <c r="AA4" s="24">
        <v>0</v>
      </c>
      <c r="AB4" s="24">
        <v>0</v>
      </c>
      <c r="AC4" s="24">
        <v>0</v>
      </c>
      <c r="AD4" s="24">
        <v>0</v>
      </c>
      <c r="AE4" s="24">
        <v>0</v>
      </c>
      <c r="AF4" s="24">
        <v>0</v>
      </c>
      <c r="AG4" s="24">
        <v>4081112</v>
      </c>
      <c r="AH4" s="28" t="s">
        <v>213</v>
      </c>
      <c r="AI4" s="28" t="s">
        <v>221</v>
      </c>
      <c r="AJ4" s="28" t="s">
        <v>222</v>
      </c>
      <c r="AK4" s="24">
        <v>0</v>
      </c>
      <c r="AL4" s="24">
        <v>0</v>
      </c>
    </row>
    <row r="5" spans="1:38" x14ac:dyDescent="0.2">
      <c r="A5" s="14">
        <v>901108368</v>
      </c>
      <c r="B5" s="14" t="s">
        <v>6</v>
      </c>
      <c r="C5" s="14" t="s">
        <v>7</v>
      </c>
      <c r="D5" s="14">
        <v>52787</v>
      </c>
      <c r="E5" s="21" t="s">
        <v>118</v>
      </c>
      <c r="F5" s="21" t="s">
        <v>119</v>
      </c>
      <c r="G5" s="15">
        <v>45134</v>
      </c>
      <c r="H5" s="17">
        <v>3063792</v>
      </c>
      <c r="I5" s="22" t="s">
        <v>203</v>
      </c>
      <c r="J5" s="16" t="s">
        <v>203</v>
      </c>
      <c r="K5" s="24">
        <v>0</v>
      </c>
      <c r="L5" s="16"/>
      <c r="M5" s="16"/>
      <c r="N5" s="16"/>
      <c r="O5" s="24">
        <v>0</v>
      </c>
      <c r="P5" s="24">
        <v>0</v>
      </c>
      <c r="Q5" s="28"/>
      <c r="R5" s="26"/>
      <c r="S5" s="24">
        <v>0</v>
      </c>
      <c r="T5" s="16" t="s">
        <v>197</v>
      </c>
      <c r="U5" s="27">
        <v>45134</v>
      </c>
      <c r="V5" s="27">
        <v>45170</v>
      </c>
      <c r="W5" s="27">
        <v>45175</v>
      </c>
      <c r="X5" s="24">
        <v>3063792</v>
      </c>
      <c r="Y5" s="24">
        <v>0</v>
      </c>
      <c r="Z5" s="24">
        <v>0</v>
      </c>
      <c r="AA5" s="24">
        <v>0</v>
      </c>
      <c r="AB5" s="24">
        <v>0</v>
      </c>
      <c r="AC5" s="24">
        <v>0</v>
      </c>
      <c r="AD5" s="24">
        <v>0</v>
      </c>
      <c r="AE5" s="24">
        <v>0</v>
      </c>
      <c r="AF5" s="24">
        <v>0</v>
      </c>
      <c r="AG5" s="24">
        <v>3063792</v>
      </c>
      <c r="AH5" s="28" t="s">
        <v>213</v>
      </c>
      <c r="AI5" s="28" t="s">
        <v>223</v>
      </c>
      <c r="AJ5" s="28" t="s">
        <v>222</v>
      </c>
      <c r="AK5" s="24">
        <v>0</v>
      </c>
      <c r="AL5" s="24">
        <v>0</v>
      </c>
    </row>
    <row r="6" spans="1:38" x14ac:dyDescent="0.2">
      <c r="A6" s="14">
        <v>901108368</v>
      </c>
      <c r="B6" s="14" t="s">
        <v>6</v>
      </c>
      <c r="C6" s="14" t="s">
        <v>7</v>
      </c>
      <c r="D6" s="14">
        <v>53327</v>
      </c>
      <c r="E6" s="21" t="s">
        <v>126</v>
      </c>
      <c r="F6" s="21" t="s">
        <v>127</v>
      </c>
      <c r="G6" s="15">
        <v>45142</v>
      </c>
      <c r="H6" s="17">
        <v>3915511</v>
      </c>
      <c r="I6" s="22" t="s">
        <v>203</v>
      </c>
      <c r="J6" s="16" t="s">
        <v>203</v>
      </c>
      <c r="K6" s="24">
        <v>0</v>
      </c>
      <c r="L6" s="16"/>
      <c r="M6" s="16"/>
      <c r="N6" s="16"/>
      <c r="O6" s="24">
        <v>0</v>
      </c>
      <c r="P6" s="24">
        <v>0</v>
      </c>
      <c r="Q6" s="28"/>
      <c r="R6" s="26"/>
      <c r="S6" s="24">
        <v>0</v>
      </c>
      <c r="T6" s="16" t="s">
        <v>197</v>
      </c>
      <c r="U6" s="27">
        <v>45142</v>
      </c>
      <c r="V6" s="27">
        <v>45170</v>
      </c>
      <c r="W6" s="27">
        <v>45180</v>
      </c>
      <c r="X6" s="24">
        <v>3915511</v>
      </c>
      <c r="Y6" s="24">
        <v>0</v>
      </c>
      <c r="Z6" s="24">
        <v>0</v>
      </c>
      <c r="AA6" s="24">
        <v>0</v>
      </c>
      <c r="AB6" s="24">
        <v>0</v>
      </c>
      <c r="AC6" s="24">
        <v>0</v>
      </c>
      <c r="AD6" s="24">
        <v>0</v>
      </c>
      <c r="AE6" s="24">
        <v>0</v>
      </c>
      <c r="AF6" s="24">
        <v>0</v>
      </c>
      <c r="AG6" s="24">
        <v>3915511</v>
      </c>
      <c r="AH6" s="28" t="s">
        <v>213</v>
      </c>
      <c r="AI6" s="28" t="s">
        <v>226</v>
      </c>
      <c r="AJ6" s="28" t="s">
        <v>222</v>
      </c>
      <c r="AK6" s="24">
        <v>0</v>
      </c>
      <c r="AL6" s="24">
        <v>0</v>
      </c>
    </row>
    <row r="7" spans="1:38" x14ac:dyDescent="0.2">
      <c r="A7" s="14">
        <v>901108368</v>
      </c>
      <c r="B7" s="14" t="s">
        <v>6</v>
      </c>
      <c r="C7" s="14" t="s">
        <v>7</v>
      </c>
      <c r="D7" s="14">
        <v>53329</v>
      </c>
      <c r="E7" s="21" t="s">
        <v>130</v>
      </c>
      <c r="F7" s="21" t="s">
        <v>131</v>
      </c>
      <c r="G7" s="15">
        <v>45142</v>
      </c>
      <c r="H7" s="17">
        <v>8472172</v>
      </c>
      <c r="I7" s="22" t="s">
        <v>203</v>
      </c>
      <c r="J7" s="16" t="s">
        <v>203</v>
      </c>
      <c r="K7" s="24">
        <v>0</v>
      </c>
      <c r="L7" s="16"/>
      <c r="M7" s="16"/>
      <c r="N7" s="16"/>
      <c r="O7" s="24">
        <v>0</v>
      </c>
      <c r="P7" s="24">
        <v>0</v>
      </c>
      <c r="Q7" s="28"/>
      <c r="R7" s="26"/>
      <c r="S7" s="24">
        <v>0</v>
      </c>
      <c r="T7" s="16" t="s">
        <v>197</v>
      </c>
      <c r="U7" s="27">
        <v>45142</v>
      </c>
      <c r="V7" s="27">
        <v>45170</v>
      </c>
      <c r="W7" s="27">
        <v>45180</v>
      </c>
      <c r="X7" s="24">
        <v>8472172</v>
      </c>
      <c r="Y7" s="24">
        <v>0</v>
      </c>
      <c r="Z7" s="24">
        <v>0</v>
      </c>
      <c r="AA7" s="24">
        <v>0</v>
      </c>
      <c r="AB7" s="24">
        <v>0</v>
      </c>
      <c r="AC7" s="24">
        <v>0</v>
      </c>
      <c r="AD7" s="24">
        <v>0</v>
      </c>
      <c r="AE7" s="24">
        <v>0</v>
      </c>
      <c r="AF7" s="24">
        <v>0</v>
      </c>
      <c r="AG7" s="24">
        <v>8472172</v>
      </c>
      <c r="AH7" s="28" t="s">
        <v>213</v>
      </c>
      <c r="AI7" s="28" t="s">
        <v>227</v>
      </c>
      <c r="AJ7" s="28" t="s">
        <v>215</v>
      </c>
      <c r="AK7" s="24">
        <v>0</v>
      </c>
      <c r="AL7" s="24">
        <v>0</v>
      </c>
    </row>
    <row r="8" spans="1:38" x14ac:dyDescent="0.2">
      <c r="A8" s="14">
        <v>901108368</v>
      </c>
      <c r="B8" s="14" t="s">
        <v>6</v>
      </c>
      <c r="C8" s="14" t="s">
        <v>7</v>
      </c>
      <c r="D8" s="14">
        <v>53637</v>
      </c>
      <c r="E8" s="21" t="s">
        <v>136</v>
      </c>
      <c r="F8" s="21" t="s">
        <v>137</v>
      </c>
      <c r="G8" s="15">
        <v>45149</v>
      </c>
      <c r="H8" s="17">
        <v>297826</v>
      </c>
      <c r="I8" s="22" t="s">
        <v>203</v>
      </c>
      <c r="J8" s="16" t="s">
        <v>203</v>
      </c>
      <c r="K8" s="24">
        <v>0</v>
      </c>
      <c r="L8" s="16"/>
      <c r="M8" s="16"/>
      <c r="N8" s="16"/>
      <c r="O8" s="24">
        <v>0</v>
      </c>
      <c r="P8" s="24">
        <v>0</v>
      </c>
      <c r="Q8" s="28"/>
      <c r="R8" s="26"/>
      <c r="S8" s="24">
        <v>0</v>
      </c>
      <c r="T8" s="16" t="s">
        <v>197</v>
      </c>
      <c r="U8" s="27">
        <v>45149</v>
      </c>
      <c r="V8" s="27">
        <v>45170</v>
      </c>
      <c r="W8" s="27">
        <v>45175</v>
      </c>
      <c r="X8" s="24">
        <v>297826</v>
      </c>
      <c r="Y8" s="24">
        <v>0</v>
      </c>
      <c r="Z8" s="24">
        <v>0</v>
      </c>
      <c r="AA8" s="24">
        <v>0</v>
      </c>
      <c r="AB8" s="24">
        <v>0</v>
      </c>
      <c r="AC8" s="24">
        <v>0</v>
      </c>
      <c r="AD8" s="24">
        <v>0</v>
      </c>
      <c r="AE8" s="24">
        <v>0</v>
      </c>
      <c r="AF8" s="24">
        <v>0</v>
      </c>
      <c r="AG8" s="24">
        <v>297826</v>
      </c>
      <c r="AH8" s="28" t="s">
        <v>213</v>
      </c>
      <c r="AI8" s="28" t="s">
        <v>228</v>
      </c>
      <c r="AJ8" s="28" t="s">
        <v>215</v>
      </c>
      <c r="AK8" s="24">
        <v>0</v>
      </c>
      <c r="AL8" s="24">
        <v>0</v>
      </c>
    </row>
    <row r="9" spans="1:38" x14ac:dyDescent="0.2">
      <c r="A9" s="14">
        <v>901108368</v>
      </c>
      <c r="B9" s="14" t="s">
        <v>6</v>
      </c>
      <c r="C9" s="14" t="s">
        <v>7</v>
      </c>
      <c r="D9" s="14">
        <v>54248</v>
      </c>
      <c r="E9" s="21" t="s">
        <v>142</v>
      </c>
      <c r="F9" s="21" t="s">
        <v>143</v>
      </c>
      <c r="G9" s="15">
        <v>45170</v>
      </c>
      <c r="H9" s="17">
        <v>1864915</v>
      </c>
      <c r="I9" s="22" t="s">
        <v>203</v>
      </c>
      <c r="J9" s="16" t="s">
        <v>203</v>
      </c>
      <c r="K9" s="24">
        <v>0</v>
      </c>
      <c r="L9" s="16"/>
      <c r="M9" s="16"/>
      <c r="N9" s="16"/>
      <c r="O9" s="24">
        <v>0</v>
      </c>
      <c r="P9" s="24">
        <v>0</v>
      </c>
      <c r="Q9" s="28"/>
      <c r="R9" s="26"/>
      <c r="S9" s="24">
        <v>0</v>
      </c>
      <c r="T9" s="16" t="s">
        <v>197</v>
      </c>
      <c r="U9" s="27">
        <v>45170</v>
      </c>
      <c r="V9" s="27">
        <v>45231</v>
      </c>
      <c r="W9" s="27">
        <v>45246</v>
      </c>
      <c r="X9" s="24">
        <v>2107015</v>
      </c>
      <c r="Y9" s="24">
        <v>0</v>
      </c>
      <c r="Z9" s="24">
        <v>0</v>
      </c>
      <c r="AA9" s="24">
        <v>0</v>
      </c>
      <c r="AB9" s="24">
        <v>0</v>
      </c>
      <c r="AC9" s="24">
        <v>0</v>
      </c>
      <c r="AD9" s="24">
        <v>0</v>
      </c>
      <c r="AE9" s="24">
        <v>0</v>
      </c>
      <c r="AF9" s="24">
        <v>0</v>
      </c>
      <c r="AG9" s="24">
        <v>2107015</v>
      </c>
      <c r="AH9" s="28" t="s">
        <v>213</v>
      </c>
      <c r="AI9" s="28" t="s">
        <v>230</v>
      </c>
      <c r="AJ9" s="28" t="s">
        <v>222</v>
      </c>
      <c r="AK9" s="24">
        <v>0</v>
      </c>
      <c r="AL9" s="24">
        <v>0</v>
      </c>
    </row>
    <row r="10" spans="1:38" x14ac:dyDescent="0.2">
      <c r="A10" s="14">
        <v>901108368</v>
      </c>
      <c r="B10" s="14" t="s">
        <v>6</v>
      </c>
      <c r="C10" s="14" t="s">
        <v>7</v>
      </c>
      <c r="D10" s="14">
        <v>55386</v>
      </c>
      <c r="E10" s="21" t="s">
        <v>148</v>
      </c>
      <c r="F10" s="21" t="s">
        <v>149</v>
      </c>
      <c r="G10" s="15">
        <v>45191</v>
      </c>
      <c r="H10" s="17">
        <v>181978</v>
      </c>
      <c r="I10" s="22" t="s">
        <v>203</v>
      </c>
      <c r="J10" s="16" t="s">
        <v>203</v>
      </c>
      <c r="K10" s="24">
        <v>0</v>
      </c>
      <c r="L10" s="16"/>
      <c r="M10" s="16"/>
      <c r="N10" s="16"/>
      <c r="O10" s="24">
        <v>0</v>
      </c>
      <c r="P10" s="24">
        <v>0</v>
      </c>
      <c r="Q10" s="28"/>
      <c r="R10" s="26"/>
      <c r="S10" s="24">
        <v>0</v>
      </c>
      <c r="T10" s="16" t="s">
        <v>197</v>
      </c>
      <c r="U10" s="27">
        <v>45191</v>
      </c>
      <c r="V10" s="27">
        <v>45240</v>
      </c>
      <c r="W10" s="27">
        <v>45295</v>
      </c>
      <c r="X10" s="24">
        <v>181978</v>
      </c>
      <c r="Y10" s="24">
        <v>0</v>
      </c>
      <c r="Z10" s="24">
        <v>0</v>
      </c>
      <c r="AA10" s="24">
        <v>0</v>
      </c>
      <c r="AB10" s="24">
        <v>0</v>
      </c>
      <c r="AC10" s="24">
        <v>0</v>
      </c>
      <c r="AD10" s="24">
        <v>0</v>
      </c>
      <c r="AE10" s="24">
        <v>0</v>
      </c>
      <c r="AF10" s="24">
        <v>0</v>
      </c>
      <c r="AG10" s="24">
        <v>181978</v>
      </c>
      <c r="AH10" s="28" t="s">
        <v>213</v>
      </c>
      <c r="AI10" s="28" t="s">
        <v>231</v>
      </c>
      <c r="AJ10" s="28" t="s">
        <v>222</v>
      </c>
      <c r="AK10" s="24">
        <v>0</v>
      </c>
      <c r="AL10" s="24">
        <v>0</v>
      </c>
    </row>
    <row r="11" spans="1:38" x14ac:dyDescent="0.2">
      <c r="A11" s="14">
        <v>901108368</v>
      </c>
      <c r="B11" s="14" t="s">
        <v>6</v>
      </c>
      <c r="C11" s="14" t="s">
        <v>7</v>
      </c>
      <c r="D11" s="14">
        <v>55759</v>
      </c>
      <c r="E11" s="21" t="s">
        <v>152</v>
      </c>
      <c r="F11" s="21" t="s">
        <v>153</v>
      </c>
      <c r="G11" s="15">
        <v>45197</v>
      </c>
      <c r="H11" s="17">
        <v>2547742</v>
      </c>
      <c r="I11" s="22" t="s">
        <v>203</v>
      </c>
      <c r="J11" s="16" t="s">
        <v>203</v>
      </c>
      <c r="K11" s="24">
        <v>0</v>
      </c>
      <c r="L11" s="16"/>
      <c r="M11" s="16"/>
      <c r="N11" s="16"/>
      <c r="O11" s="24">
        <v>0</v>
      </c>
      <c r="P11" s="24">
        <v>0</v>
      </c>
      <c r="Q11" s="28"/>
      <c r="R11" s="26"/>
      <c r="S11" s="24">
        <v>0</v>
      </c>
      <c r="T11" s="16" t="s">
        <v>197</v>
      </c>
      <c r="U11" s="27">
        <v>45197</v>
      </c>
      <c r="V11" s="27">
        <v>45212</v>
      </c>
      <c r="W11" s="27">
        <v>45230</v>
      </c>
      <c r="X11" s="24">
        <v>2547742</v>
      </c>
      <c r="Y11" s="24">
        <v>0</v>
      </c>
      <c r="Z11" s="24">
        <v>0</v>
      </c>
      <c r="AA11" s="24">
        <v>0</v>
      </c>
      <c r="AB11" s="24">
        <v>0</v>
      </c>
      <c r="AC11" s="24">
        <v>0</v>
      </c>
      <c r="AD11" s="24">
        <v>0</v>
      </c>
      <c r="AE11" s="24">
        <v>0</v>
      </c>
      <c r="AF11" s="24">
        <v>0</v>
      </c>
      <c r="AG11" s="24">
        <v>2547742</v>
      </c>
      <c r="AH11" s="28" t="s">
        <v>213</v>
      </c>
      <c r="AI11" s="28" t="s">
        <v>232</v>
      </c>
      <c r="AJ11" s="28" t="s">
        <v>215</v>
      </c>
      <c r="AK11" s="24">
        <v>0</v>
      </c>
      <c r="AL11" s="24">
        <v>0</v>
      </c>
    </row>
    <row r="12" spans="1:38" x14ac:dyDescent="0.2">
      <c r="A12" s="14">
        <v>901108368</v>
      </c>
      <c r="B12" s="14" t="s">
        <v>6</v>
      </c>
      <c r="C12" s="14" t="s">
        <v>7</v>
      </c>
      <c r="D12" s="14">
        <v>56337</v>
      </c>
      <c r="E12" s="21" t="s">
        <v>154</v>
      </c>
      <c r="F12" s="21" t="s">
        <v>155</v>
      </c>
      <c r="G12" s="15">
        <v>45205</v>
      </c>
      <c r="H12" s="17">
        <v>658447</v>
      </c>
      <c r="I12" s="22" t="s">
        <v>203</v>
      </c>
      <c r="J12" s="16" t="s">
        <v>203</v>
      </c>
      <c r="K12" s="24">
        <v>0</v>
      </c>
      <c r="L12" s="16"/>
      <c r="M12" s="16"/>
      <c r="N12" s="16"/>
      <c r="O12" s="24">
        <v>0</v>
      </c>
      <c r="P12" s="24">
        <v>0</v>
      </c>
      <c r="Q12" s="28"/>
      <c r="R12" s="26"/>
      <c r="S12" s="24">
        <v>0</v>
      </c>
      <c r="T12" s="16" t="s">
        <v>197</v>
      </c>
      <c r="U12" s="27">
        <v>45205</v>
      </c>
      <c r="V12" s="27">
        <v>45212</v>
      </c>
      <c r="W12" s="27">
        <v>45230</v>
      </c>
      <c r="X12" s="24">
        <v>658447</v>
      </c>
      <c r="Y12" s="24">
        <v>0</v>
      </c>
      <c r="Z12" s="24">
        <v>0</v>
      </c>
      <c r="AA12" s="24">
        <v>0</v>
      </c>
      <c r="AB12" s="24">
        <v>0</v>
      </c>
      <c r="AC12" s="24">
        <v>0</v>
      </c>
      <c r="AD12" s="24">
        <v>0</v>
      </c>
      <c r="AE12" s="24">
        <v>0</v>
      </c>
      <c r="AF12" s="24">
        <v>0</v>
      </c>
      <c r="AG12" s="24">
        <v>658447</v>
      </c>
      <c r="AH12" s="28" t="s">
        <v>213</v>
      </c>
      <c r="AI12" s="28" t="s">
        <v>233</v>
      </c>
      <c r="AJ12" s="28" t="s">
        <v>215</v>
      </c>
      <c r="AK12" s="24">
        <v>0</v>
      </c>
      <c r="AL12" s="24">
        <v>0</v>
      </c>
    </row>
    <row r="13" spans="1:38" x14ac:dyDescent="0.2">
      <c r="A13" s="14">
        <v>901108368</v>
      </c>
      <c r="B13" s="14" t="s">
        <v>6</v>
      </c>
      <c r="C13" s="14" t="s">
        <v>7</v>
      </c>
      <c r="D13" s="14">
        <v>58207</v>
      </c>
      <c r="E13" s="21" t="s">
        <v>162</v>
      </c>
      <c r="F13" s="21" t="s">
        <v>163</v>
      </c>
      <c r="G13" s="15">
        <v>45230</v>
      </c>
      <c r="H13" s="17">
        <v>3123799</v>
      </c>
      <c r="I13" s="22" t="s">
        <v>203</v>
      </c>
      <c r="J13" s="16" t="s">
        <v>203</v>
      </c>
      <c r="K13" s="24">
        <v>0</v>
      </c>
      <c r="L13" s="16"/>
      <c r="M13" s="16"/>
      <c r="N13" s="16"/>
      <c r="O13" s="24">
        <v>0</v>
      </c>
      <c r="P13" s="24">
        <v>0</v>
      </c>
      <c r="Q13" s="28"/>
      <c r="R13" s="26"/>
      <c r="S13" s="24">
        <v>0</v>
      </c>
      <c r="T13" s="16" t="s">
        <v>197</v>
      </c>
      <c r="U13" s="27">
        <v>45230</v>
      </c>
      <c r="V13" s="27">
        <v>45261</v>
      </c>
      <c r="W13" s="27">
        <v>45273</v>
      </c>
      <c r="X13" s="24">
        <v>3123799</v>
      </c>
      <c r="Y13" s="24">
        <v>0</v>
      </c>
      <c r="Z13" s="24">
        <v>0</v>
      </c>
      <c r="AA13" s="24">
        <v>0</v>
      </c>
      <c r="AB13" s="24">
        <v>0</v>
      </c>
      <c r="AC13" s="24">
        <v>0</v>
      </c>
      <c r="AD13" s="24">
        <v>0</v>
      </c>
      <c r="AE13" s="24">
        <v>0</v>
      </c>
      <c r="AF13" s="24">
        <v>0</v>
      </c>
      <c r="AG13" s="24">
        <v>3123799</v>
      </c>
      <c r="AH13" s="28" t="s">
        <v>213</v>
      </c>
      <c r="AI13" s="28" t="s">
        <v>234</v>
      </c>
      <c r="AJ13" s="28" t="s">
        <v>222</v>
      </c>
      <c r="AK13" s="24">
        <v>0</v>
      </c>
      <c r="AL13" s="24">
        <v>0</v>
      </c>
    </row>
    <row r="14" spans="1:38" x14ac:dyDescent="0.2">
      <c r="A14" s="14">
        <v>901108368</v>
      </c>
      <c r="B14" s="14" t="s">
        <v>6</v>
      </c>
      <c r="C14" s="14" t="s">
        <v>7</v>
      </c>
      <c r="D14" s="14">
        <v>58729</v>
      </c>
      <c r="E14" s="21" t="s">
        <v>166</v>
      </c>
      <c r="F14" s="21" t="s">
        <v>167</v>
      </c>
      <c r="G14" s="15">
        <v>45238</v>
      </c>
      <c r="H14" s="17">
        <v>38107032</v>
      </c>
      <c r="I14" s="22" t="s">
        <v>203</v>
      </c>
      <c r="J14" s="16" t="s">
        <v>203</v>
      </c>
      <c r="K14" s="24">
        <v>0</v>
      </c>
      <c r="L14" s="16"/>
      <c r="M14" s="16"/>
      <c r="N14" s="16"/>
      <c r="O14" s="24">
        <v>0</v>
      </c>
      <c r="P14" s="24">
        <v>0</v>
      </c>
      <c r="Q14" s="28"/>
      <c r="R14" s="26"/>
      <c r="S14" s="24">
        <v>0</v>
      </c>
      <c r="T14" s="16" t="s">
        <v>197</v>
      </c>
      <c r="U14" s="27">
        <v>45238</v>
      </c>
      <c r="V14" s="27">
        <v>45245</v>
      </c>
      <c r="W14" s="27">
        <v>45259</v>
      </c>
      <c r="X14" s="24">
        <v>38107032</v>
      </c>
      <c r="Y14" s="24">
        <v>0</v>
      </c>
      <c r="Z14" s="24">
        <v>0</v>
      </c>
      <c r="AA14" s="24">
        <v>0</v>
      </c>
      <c r="AB14" s="24">
        <v>0</v>
      </c>
      <c r="AC14" s="24">
        <v>0</v>
      </c>
      <c r="AD14" s="24">
        <v>0</v>
      </c>
      <c r="AE14" s="24">
        <v>0</v>
      </c>
      <c r="AF14" s="24">
        <v>0</v>
      </c>
      <c r="AG14" s="24">
        <v>38107032</v>
      </c>
      <c r="AH14" s="28" t="s">
        <v>213</v>
      </c>
      <c r="AI14" s="28" t="s">
        <v>235</v>
      </c>
      <c r="AJ14" s="28" t="s">
        <v>222</v>
      </c>
      <c r="AK14" s="24">
        <v>0</v>
      </c>
      <c r="AL14" s="24">
        <v>0</v>
      </c>
    </row>
    <row r="15" spans="1:38" x14ac:dyDescent="0.2">
      <c r="A15" s="14">
        <v>901108368</v>
      </c>
      <c r="B15" s="14" t="s">
        <v>6</v>
      </c>
      <c r="C15" s="14" t="s">
        <v>7</v>
      </c>
      <c r="D15" s="14">
        <v>58846</v>
      </c>
      <c r="E15" s="21" t="s">
        <v>168</v>
      </c>
      <c r="F15" s="21" t="s">
        <v>169</v>
      </c>
      <c r="G15" s="15">
        <v>45239</v>
      </c>
      <c r="H15" s="17">
        <v>4461974</v>
      </c>
      <c r="I15" s="22" t="s">
        <v>203</v>
      </c>
      <c r="J15" s="16" t="s">
        <v>203</v>
      </c>
      <c r="K15" s="24">
        <v>0</v>
      </c>
      <c r="L15" s="16"/>
      <c r="M15" s="16"/>
      <c r="N15" s="16"/>
      <c r="O15" s="24">
        <v>0</v>
      </c>
      <c r="P15" s="24">
        <v>0</v>
      </c>
      <c r="Q15" s="28"/>
      <c r="R15" s="26"/>
      <c r="S15" s="24">
        <v>0</v>
      </c>
      <c r="T15" s="16" t="s">
        <v>197</v>
      </c>
      <c r="U15" s="27">
        <v>45239</v>
      </c>
      <c r="V15" s="27">
        <v>45261</v>
      </c>
      <c r="W15" s="27">
        <v>45273</v>
      </c>
      <c r="X15" s="24">
        <v>4461974</v>
      </c>
      <c r="Y15" s="24">
        <v>0</v>
      </c>
      <c r="Z15" s="24">
        <v>0</v>
      </c>
      <c r="AA15" s="24">
        <v>0</v>
      </c>
      <c r="AB15" s="24">
        <v>0</v>
      </c>
      <c r="AC15" s="24">
        <v>0</v>
      </c>
      <c r="AD15" s="24">
        <v>0</v>
      </c>
      <c r="AE15" s="24">
        <v>0</v>
      </c>
      <c r="AF15" s="24">
        <v>0</v>
      </c>
      <c r="AG15" s="24">
        <v>4461974</v>
      </c>
      <c r="AH15" s="28" t="s">
        <v>213</v>
      </c>
      <c r="AI15" s="28" t="s">
        <v>236</v>
      </c>
      <c r="AJ15" s="28" t="s">
        <v>222</v>
      </c>
      <c r="AK15" s="24">
        <v>0</v>
      </c>
      <c r="AL15" s="24">
        <v>0</v>
      </c>
    </row>
    <row r="16" spans="1:38" x14ac:dyDescent="0.2">
      <c r="A16" s="14">
        <v>901108368</v>
      </c>
      <c r="B16" s="14" t="s">
        <v>6</v>
      </c>
      <c r="C16" s="14" t="s">
        <v>7</v>
      </c>
      <c r="D16" s="14">
        <v>59101</v>
      </c>
      <c r="E16" s="21" t="s">
        <v>170</v>
      </c>
      <c r="F16" s="21" t="s">
        <v>171</v>
      </c>
      <c r="G16" s="15">
        <v>45245</v>
      </c>
      <c r="H16" s="17">
        <v>505691</v>
      </c>
      <c r="I16" s="22" t="s">
        <v>203</v>
      </c>
      <c r="J16" s="16" t="s">
        <v>203</v>
      </c>
      <c r="K16" s="24">
        <v>0</v>
      </c>
      <c r="L16" s="16"/>
      <c r="M16" s="16"/>
      <c r="N16" s="16"/>
      <c r="O16" s="24">
        <v>0</v>
      </c>
      <c r="P16" s="24">
        <v>0</v>
      </c>
      <c r="Q16" s="28"/>
      <c r="R16" s="26"/>
      <c r="S16" s="24">
        <v>0</v>
      </c>
      <c r="T16" s="16" t="s">
        <v>197</v>
      </c>
      <c r="U16" s="27">
        <v>45245</v>
      </c>
      <c r="V16" s="27">
        <v>45261</v>
      </c>
      <c r="W16" s="27">
        <v>45295</v>
      </c>
      <c r="X16" s="24">
        <v>505691</v>
      </c>
      <c r="Y16" s="24">
        <v>0</v>
      </c>
      <c r="Z16" s="24">
        <v>0</v>
      </c>
      <c r="AA16" s="24">
        <v>0</v>
      </c>
      <c r="AB16" s="24">
        <v>0</v>
      </c>
      <c r="AC16" s="24">
        <v>0</v>
      </c>
      <c r="AD16" s="24">
        <v>0</v>
      </c>
      <c r="AE16" s="24">
        <v>0</v>
      </c>
      <c r="AF16" s="24">
        <v>0</v>
      </c>
      <c r="AG16" s="24">
        <v>505691</v>
      </c>
      <c r="AH16" s="28" t="s">
        <v>213</v>
      </c>
      <c r="AI16" s="28" t="s">
        <v>237</v>
      </c>
      <c r="AJ16" s="28" t="s">
        <v>222</v>
      </c>
      <c r="AK16" s="24">
        <v>0</v>
      </c>
      <c r="AL16" s="24">
        <v>0</v>
      </c>
    </row>
    <row r="17" spans="1:38" x14ac:dyDescent="0.2">
      <c r="A17" s="14">
        <v>901108368</v>
      </c>
      <c r="B17" s="14" t="s">
        <v>6</v>
      </c>
      <c r="C17" s="14" t="s">
        <v>7</v>
      </c>
      <c r="D17" s="14">
        <v>59328</v>
      </c>
      <c r="E17" s="21" t="s">
        <v>176</v>
      </c>
      <c r="F17" s="21" t="s">
        <v>177</v>
      </c>
      <c r="G17" s="15">
        <v>45250</v>
      </c>
      <c r="H17" s="17">
        <v>837992</v>
      </c>
      <c r="I17" s="22" t="s">
        <v>203</v>
      </c>
      <c r="J17" s="16" t="s">
        <v>203</v>
      </c>
      <c r="K17" s="24">
        <v>0</v>
      </c>
      <c r="L17" s="16"/>
      <c r="M17" s="16"/>
      <c r="N17" s="16"/>
      <c r="O17" s="24">
        <v>0</v>
      </c>
      <c r="P17" s="24">
        <v>0</v>
      </c>
      <c r="Q17" s="28"/>
      <c r="R17" s="26"/>
      <c r="S17" s="24">
        <v>0</v>
      </c>
      <c r="T17" s="16" t="s">
        <v>197</v>
      </c>
      <c r="U17" s="27">
        <v>45250</v>
      </c>
      <c r="V17" s="27">
        <v>45261</v>
      </c>
      <c r="W17" s="27">
        <v>45301</v>
      </c>
      <c r="X17" s="24">
        <v>837992</v>
      </c>
      <c r="Y17" s="24">
        <v>0</v>
      </c>
      <c r="Z17" s="24">
        <v>0</v>
      </c>
      <c r="AA17" s="24">
        <v>0</v>
      </c>
      <c r="AB17" s="24">
        <v>0</v>
      </c>
      <c r="AC17" s="24">
        <v>0</v>
      </c>
      <c r="AD17" s="24">
        <v>0</v>
      </c>
      <c r="AE17" s="24">
        <v>0</v>
      </c>
      <c r="AF17" s="24">
        <v>0</v>
      </c>
      <c r="AG17" s="24">
        <v>837992</v>
      </c>
      <c r="AH17" s="28" t="s">
        <v>213</v>
      </c>
      <c r="AI17" s="28" t="s">
        <v>238</v>
      </c>
      <c r="AJ17" s="28" t="s">
        <v>222</v>
      </c>
      <c r="AK17" s="24">
        <v>0</v>
      </c>
      <c r="AL17" s="24">
        <v>0</v>
      </c>
    </row>
    <row r="18" spans="1:38" x14ac:dyDescent="0.2">
      <c r="A18" s="14">
        <v>901108368</v>
      </c>
      <c r="B18" s="14" t="s">
        <v>6</v>
      </c>
      <c r="C18" s="14" t="s">
        <v>7</v>
      </c>
      <c r="D18" s="14">
        <v>59330</v>
      </c>
      <c r="E18" s="21" t="s">
        <v>178</v>
      </c>
      <c r="F18" s="21" t="s">
        <v>179</v>
      </c>
      <c r="G18" s="15">
        <v>45250</v>
      </c>
      <c r="H18" s="17">
        <v>9086025</v>
      </c>
      <c r="I18" s="22" t="s">
        <v>203</v>
      </c>
      <c r="J18" s="16" t="s">
        <v>203</v>
      </c>
      <c r="K18" s="24">
        <v>0</v>
      </c>
      <c r="L18" s="16"/>
      <c r="M18" s="16"/>
      <c r="N18" s="16"/>
      <c r="O18" s="24">
        <v>0</v>
      </c>
      <c r="P18" s="24">
        <v>0</v>
      </c>
      <c r="Q18" s="28"/>
      <c r="R18" s="26"/>
      <c r="S18" s="24">
        <v>0</v>
      </c>
      <c r="T18" s="16" t="s">
        <v>197</v>
      </c>
      <c r="U18" s="27">
        <v>45250</v>
      </c>
      <c r="V18" s="27">
        <v>45261</v>
      </c>
      <c r="W18" s="27">
        <v>45274</v>
      </c>
      <c r="X18" s="24">
        <v>9086025</v>
      </c>
      <c r="Y18" s="24">
        <v>0</v>
      </c>
      <c r="Z18" s="24">
        <v>0</v>
      </c>
      <c r="AA18" s="24">
        <v>0</v>
      </c>
      <c r="AB18" s="24">
        <v>0</v>
      </c>
      <c r="AC18" s="24">
        <v>0</v>
      </c>
      <c r="AD18" s="24">
        <v>0</v>
      </c>
      <c r="AE18" s="24">
        <v>0</v>
      </c>
      <c r="AF18" s="24">
        <v>0</v>
      </c>
      <c r="AG18" s="24">
        <v>9086025</v>
      </c>
      <c r="AH18" s="28" t="s">
        <v>213</v>
      </c>
      <c r="AI18" s="28" t="s">
        <v>239</v>
      </c>
      <c r="AJ18" s="28" t="s">
        <v>222</v>
      </c>
      <c r="AK18" s="24">
        <v>0</v>
      </c>
      <c r="AL18" s="24">
        <v>0</v>
      </c>
    </row>
    <row r="19" spans="1:38" x14ac:dyDescent="0.2">
      <c r="A19" s="14">
        <v>901108368</v>
      </c>
      <c r="B19" s="14" t="s">
        <v>6</v>
      </c>
      <c r="C19" s="14" t="s">
        <v>7</v>
      </c>
      <c r="D19" s="14">
        <v>59628</v>
      </c>
      <c r="E19" s="21" t="s">
        <v>182</v>
      </c>
      <c r="F19" s="21" t="s">
        <v>183</v>
      </c>
      <c r="G19" s="15">
        <v>45253</v>
      </c>
      <c r="H19" s="17">
        <v>36100000</v>
      </c>
      <c r="I19" s="22" t="s">
        <v>203</v>
      </c>
      <c r="J19" s="16" t="s">
        <v>203</v>
      </c>
      <c r="K19" s="24">
        <v>0</v>
      </c>
      <c r="L19" s="16"/>
      <c r="M19" s="16"/>
      <c r="N19" s="16"/>
      <c r="O19" s="24">
        <v>0</v>
      </c>
      <c r="P19" s="24">
        <v>0</v>
      </c>
      <c r="Q19" s="28"/>
      <c r="R19" s="26"/>
      <c r="S19" s="24">
        <v>0</v>
      </c>
      <c r="T19" s="16" t="s">
        <v>197</v>
      </c>
      <c r="U19" s="27">
        <v>45253</v>
      </c>
      <c r="V19" s="27">
        <v>45261</v>
      </c>
      <c r="W19" s="27">
        <v>45274</v>
      </c>
      <c r="X19" s="24">
        <v>36100000</v>
      </c>
      <c r="Y19" s="24">
        <v>0</v>
      </c>
      <c r="Z19" s="24">
        <v>0</v>
      </c>
      <c r="AA19" s="24">
        <v>0</v>
      </c>
      <c r="AB19" s="24">
        <v>0</v>
      </c>
      <c r="AC19" s="24">
        <v>0</v>
      </c>
      <c r="AD19" s="24">
        <v>0</v>
      </c>
      <c r="AE19" s="24">
        <v>0</v>
      </c>
      <c r="AF19" s="24">
        <v>0</v>
      </c>
      <c r="AG19" s="24">
        <v>36100000</v>
      </c>
      <c r="AH19" s="28" t="s">
        <v>213</v>
      </c>
      <c r="AI19" s="28" t="s">
        <v>240</v>
      </c>
      <c r="AJ19" s="28" t="s">
        <v>222</v>
      </c>
      <c r="AK19" s="24">
        <v>0</v>
      </c>
      <c r="AL19" s="24">
        <v>0</v>
      </c>
    </row>
    <row r="20" spans="1:38" x14ac:dyDescent="0.2">
      <c r="A20" s="14">
        <v>901108368</v>
      </c>
      <c r="B20" s="14" t="s">
        <v>6</v>
      </c>
      <c r="C20" s="14" t="s">
        <v>7</v>
      </c>
      <c r="D20" s="14">
        <v>59682</v>
      </c>
      <c r="E20" s="21" t="s">
        <v>184</v>
      </c>
      <c r="F20" s="21" t="s">
        <v>185</v>
      </c>
      <c r="G20" s="15">
        <v>45254</v>
      </c>
      <c r="H20" s="17">
        <v>3081458</v>
      </c>
      <c r="I20" s="22" t="s">
        <v>203</v>
      </c>
      <c r="J20" s="16" t="s">
        <v>203</v>
      </c>
      <c r="K20" s="24">
        <v>0</v>
      </c>
      <c r="L20" s="16"/>
      <c r="M20" s="16"/>
      <c r="N20" s="16"/>
      <c r="O20" s="24">
        <v>0</v>
      </c>
      <c r="P20" s="24">
        <v>0</v>
      </c>
      <c r="Q20" s="28"/>
      <c r="R20" s="26"/>
      <c r="S20" s="24">
        <v>0</v>
      </c>
      <c r="T20" s="16" t="s">
        <v>197</v>
      </c>
      <c r="U20" s="27">
        <v>45254</v>
      </c>
      <c r="V20" s="27">
        <v>45271</v>
      </c>
      <c r="W20" s="27">
        <v>45273</v>
      </c>
      <c r="X20" s="24">
        <v>3081458</v>
      </c>
      <c r="Y20" s="24">
        <v>0</v>
      </c>
      <c r="Z20" s="24">
        <v>0</v>
      </c>
      <c r="AA20" s="24">
        <v>0</v>
      </c>
      <c r="AB20" s="24">
        <v>0</v>
      </c>
      <c r="AC20" s="24">
        <v>0</v>
      </c>
      <c r="AD20" s="24">
        <v>0</v>
      </c>
      <c r="AE20" s="24">
        <v>0</v>
      </c>
      <c r="AF20" s="24">
        <v>0</v>
      </c>
      <c r="AG20" s="24">
        <v>3081458</v>
      </c>
      <c r="AH20" s="28" t="s">
        <v>213</v>
      </c>
      <c r="AI20" s="28" t="s">
        <v>241</v>
      </c>
      <c r="AJ20" s="28" t="s">
        <v>222</v>
      </c>
      <c r="AK20" s="24">
        <v>0</v>
      </c>
      <c r="AL20" s="24">
        <v>0</v>
      </c>
    </row>
    <row r="21" spans="1:38" x14ac:dyDescent="0.2">
      <c r="A21" s="14">
        <v>901108368</v>
      </c>
      <c r="B21" s="14" t="s">
        <v>6</v>
      </c>
      <c r="C21" s="14" t="s">
        <v>7</v>
      </c>
      <c r="D21" s="14">
        <v>61550</v>
      </c>
      <c r="E21" s="21" t="s">
        <v>186</v>
      </c>
      <c r="F21" s="21" t="s">
        <v>187</v>
      </c>
      <c r="G21" s="15">
        <v>45293</v>
      </c>
      <c r="H21" s="17">
        <v>15141728</v>
      </c>
      <c r="I21" s="22" t="e">
        <v>#N/A</v>
      </c>
      <c r="J21" s="16" t="s">
        <v>203</v>
      </c>
      <c r="K21" s="24">
        <v>0</v>
      </c>
      <c r="L21" s="16"/>
      <c r="M21" s="16"/>
      <c r="N21" s="16"/>
      <c r="O21" s="24">
        <v>0</v>
      </c>
      <c r="P21" s="24">
        <v>0</v>
      </c>
      <c r="Q21" s="28"/>
      <c r="R21" s="26"/>
      <c r="S21" s="24">
        <v>0</v>
      </c>
      <c r="T21" s="16" t="s">
        <v>197</v>
      </c>
      <c r="U21" s="27">
        <v>45293</v>
      </c>
      <c r="V21" s="27">
        <v>45302</v>
      </c>
      <c r="W21" s="27">
        <v>45309</v>
      </c>
      <c r="X21" s="24">
        <v>15141728</v>
      </c>
      <c r="Y21" s="24">
        <v>0</v>
      </c>
      <c r="Z21" s="24">
        <v>0</v>
      </c>
      <c r="AA21" s="24">
        <v>0</v>
      </c>
      <c r="AB21" s="24">
        <v>0</v>
      </c>
      <c r="AC21" s="24">
        <v>0</v>
      </c>
      <c r="AD21" s="24">
        <v>0</v>
      </c>
      <c r="AE21" s="24">
        <v>0</v>
      </c>
      <c r="AF21" s="24">
        <v>0</v>
      </c>
      <c r="AG21" s="24">
        <v>15141728</v>
      </c>
      <c r="AH21" s="28" t="s">
        <v>213</v>
      </c>
      <c r="AI21" s="28" t="s">
        <v>242</v>
      </c>
      <c r="AJ21" s="28" t="s">
        <v>222</v>
      </c>
      <c r="AK21" s="24">
        <v>0</v>
      </c>
      <c r="AL21" s="24">
        <v>0</v>
      </c>
    </row>
    <row r="22" spans="1:38" x14ac:dyDescent="0.2">
      <c r="A22" s="14">
        <v>901108368</v>
      </c>
      <c r="B22" s="14" t="s">
        <v>6</v>
      </c>
      <c r="C22" s="14" t="s">
        <v>7</v>
      </c>
      <c r="D22" s="14">
        <v>32168</v>
      </c>
      <c r="E22" s="21" t="s">
        <v>60</v>
      </c>
      <c r="F22" s="21" t="s">
        <v>61</v>
      </c>
      <c r="G22" s="15">
        <v>44793</v>
      </c>
      <c r="H22" s="17">
        <v>80832</v>
      </c>
      <c r="I22" s="22" t="s">
        <v>202</v>
      </c>
      <c r="J22" s="16" t="s">
        <v>200</v>
      </c>
      <c r="K22" s="24">
        <v>0</v>
      </c>
      <c r="L22" s="16"/>
      <c r="M22" s="16" t="s">
        <v>208</v>
      </c>
      <c r="N22" s="16"/>
      <c r="O22" s="24">
        <f>+VLOOKUP($E:$E,[3]Hoja1!$A:$E,4,0)*-1</f>
        <v>79215</v>
      </c>
      <c r="P22" s="24">
        <v>0</v>
      </c>
      <c r="Q22" s="28">
        <f>+VLOOKUP($E:$E,[3]Hoja1!$A:$E,2,0)</f>
        <v>4800062479</v>
      </c>
      <c r="R22" s="26">
        <f>+VLOOKUP($E:$E,[3]Hoja1!$A:$E,3,0)</f>
        <v>45321</v>
      </c>
      <c r="S22" s="24">
        <f>+VLOOKUP(Q22,[3]Hoja1!$F:$H,3,0)</f>
        <v>1193548</v>
      </c>
      <c r="T22" s="16" t="e">
        <f>+VLOOKUP($E:$E,#REF!,2,0)</f>
        <v>#REF!</v>
      </c>
      <c r="U22" s="27" t="e">
        <f>+VLOOKUP($E:$E,#REF!,3,0)</f>
        <v>#REF!</v>
      </c>
      <c r="V22" s="27" t="e">
        <f>+VLOOKUP($E:$E,#REF!,4,0)</f>
        <v>#REF!</v>
      </c>
      <c r="W22" s="27"/>
      <c r="X22" s="24" t="e">
        <f>+VLOOKUP($E:$E,#REF!,6,0)</f>
        <v>#REF!</v>
      </c>
      <c r="Y22" s="24" t="e">
        <f>+VLOOKUP($E:$E,#REF!,7,0)</f>
        <v>#REF!</v>
      </c>
      <c r="Z22" s="24" t="e">
        <f>+VLOOKUP($E:$E,#REF!,8,0)</f>
        <v>#REF!</v>
      </c>
      <c r="AA22" s="24" t="e">
        <f>+VLOOKUP($E:$E,#REF!,9,0)</f>
        <v>#REF!</v>
      </c>
      <c r="AB22" s="24" t="e">
        <f>+VLOOKUP($E:$E,#REF!,10,0)</f>
        <v>#REF!</v>
      </c>
      <c r="AC22" s="24" t="e">
        <f>+VLOOKUP($E:$E,#REF!,11,0)</f>
        <v>#REF!</v>
      </c>
      <c r="AD22" s="24" t="e">
        <f>+VLOOKUP($E:$E,#REF!,12,0)</f>
        <v>#REF!</v>
      </c>
      <c r="AE22" s="24" t="e">
        <f>+VLOOKUP($E:$E,#REF!,13,0)</f>
        <v>#REF!</v>
      </c>
      <c r="AF22" s="24" t="e">
        <f>+VLOOKUP($E:$E,#REF!,14,0)</f>
        <v>#REF!</v>
      </c>
      <c r="AG22" s="24">
        <v>0</v>
      </c>
      <c r="AH22" s="28"/>
      <c r="AI22" s="28"/>
      <c r="AJ22" s="28"/>
      <c r="AK22" s="24" t="e">
        <f>+VLOOKUP($E:$E,#REF!,15,0)</f>
        <v>#REF!</v>
      </c>
      <c r="AL22" s="24" t="e">
        <f>+VLOOKUP($E:$E,#REF!,16,0)</f>
        <v>#REF!</v>
      </c>
    </row>
    <row r="23" spans="1:38" x14ac:dyDescent="0.2">
      <c r="A23" s="14">
        <v>901108368</v>
      </c>
      <c r="B23" s="14" t="s">
        <v>6</v>
      </c>
      <c r="C23" s="14" t="s">
        <v>7</v>
      </c>
      <c r="D23" s="14">
        <v>33419</v>
      </c>
      <c r="E23" s="21" t="s">
        <v>62</v>
      </c>
      <c r="F23" s="21" t="s">
        <v>63</v>
      </c>
      <c r="G23" s="15">
        <v>44819</v>
      </c>
      <c r="H23" s="17">
        <v>133849</v>
      </c>
      <c r="I23" s="22" t="s">
        <v>202</v>
      </c>
      <c r="J23" s="16" t="s">
        <v>200</v>
      </c>
      <c r="K23" s="24">
        <v>0</v>
      </c>
      <c r="L23" s="16"/>
      <c r="M23" s="16" t="s">
        <v>208</v>
      </c>
      <c r="N23" s="16"/>
      <c r="O23" s="24">
        <v>131172</v>
      </c>
      <c r="P23" s="24">
        <v>0</v>
      </c>
      <c r="Q23" s="28">
        <f>+VLOOKUP($E:$E,[3]Hoja1!$A:$E,2,0)</f>
        <v>4800062479</v>
      </c>
      <c r="R23" s="26">
        <v>45321</v>
      </c>
      <c r="S23" s="24">
        <v>1193548</v>
      </c>
      <c r="T23" s="16" t="s">
        <v>196</v>
      </c>
      <c r="U23" s="27">
        <v>44819</v>
      </c>
      <c r="V23" s="27">
        <v>44938</v>
      </c>
      <c r="W23" s="27"/>
      <c r="X23" s="24">
        <v>133849</v>
      </c>
      <c r="Y23" s="24">
        <v>133849</v>
      </c>
      <c r="Z23" s="24">
        <v>133849</v>
      </c>
      <c r="AA23" s="24">
        <v>0</v>
      </c>
      <c r="AB23" s="24">
        <v>0</v>
      </c>
      <c r="AC23" s="24">
        <v>0</v>
      </c>
      <c r="AD23" s="24">
        <v>0</v>
      </c>
      <c r="AE23" s="24">
        <v>0</v>
      </c>
      <c r="AF23" s="24">
        <v>0</v>
      </c>
      <c r="AG23" s="24">
        <v>0</v>
      </c>
      <c r="AH23" s="28"/>
      <c r="AI23" s="28"/>
      <c r="AJ23" s="28"/>
      <c r="AK23" s="24">
        <v>0</v>
      </c>
      <c r="AL23" s="24">
        <v>133849</v>
      </c>
    </row>
    <row r="24" spans="1:38" x14ac:dyDescent="0.2">
      <c r="A24" s="14">
        <v>901108368</v>
      </c>
      <c r="B24" s="14" t="s">
        <v>6</v>
      </c>
      <c r="C24" s="14" t="s">
        <v>7</v>
      </c>
      <c r="D24" s="14">
        <v>35067</v>
      </c>
      <c r="E24" s="21" t="s">
        <v>66</v>
      </c>
      <c r="F24" s="21" t="s">
        <v>67</v>
      </c>
      <c r="G24" s="15">
        <v>44839</v>
      </c>
      <c r="H24" s="17">
        <v>133849</v>
      </c>
      <c r="I24" s="22" t="s">
        <v>202</v>
      </c>
      <c r="J24" s="16" t="s">
        <v>200</v>
      </c>
      <c r="K24" s="24">
        <v>0</v>
      </c>
      <c r="L24" s="16"/>
      <c r="M24" s="16" t="s">
        <v>208</v>
      </c>
      <c r="N24" s="16"/>
      <c r="O24" s="24">
        <v>131172</v>
      </c>
      <c r="P24" s="24">
        <v>0</v>
      </c>
      <c r="Q24" s="28">
        <f>+VLOOKUP($E:$E,[3]Hoja1!$A:$E,2,0)</f>
        <v>4800062479</v>
      </c>
      <c r="R24" s="26">
        <v>45321</v>
      </c>
      <c r="S24" s="24">
        <v>1193548</v>
      </c>
      <c r="T24" s="16" t="s">
        <v>196</v>
      </c>
      <c r="U24" s="27">
        <v>44839</v>
      </c>
      <c r="V24" s="27">
        <v>44938</v>
      </c>
      <c r="W24" s="27"/>
      <c r="X24" s="24">
        <v>133849</v>
      </c>
      <c r="Y24" s="24">
        <v>133849</v>
      </c>
      <c r="Z24" s="24">
        <v>133849</v>
      </c>
      <c r="AA24" s="24">
        <v>0</v>
      </c>
      <c r="AB24" s="24">
        <v>0</v>
      </c>
      <c r="AC24" s="24">
        <v>0</v>
      </c>
      <c r="AD24" s="24">
        <v>0</v>
      </c>
      <c r="AE24" s="24">
        <v>0</v>
      </c>
      <c r="AF24" s="24">
        <v>0</v>
      </c>
      <c r="AG24" s="24">
        <v>0</v>
      </c>
      <c r="AH24" s="28"/>
      <c r="AI24" s="28"/>
      <c r="AJ24" s="28"/>
      <c r="AK24" s="24">
        <v>0</v>
      </c>
      <c r="AL24" s="24">
        <v>133849</v>
      </c>
    </row>
    <row r="25" spans="1:38" x14ac:dyDescent="0.2">
      <c r="A25" s="14">
        <v>901108368</v>
      </c>
      <c r="B25" s="14" t="s">
        <v>6</v>
      </c>
      <c r="C25" s="14" t="s">
        <v>7</v>
      </c>
      <c r="D25" s="14">
        <v>36948</v>
      </c>
      <c r="E25" s="21" t="s">
        <v>72</v>
      </c>
      <c r="F25" s="21" t="s">
        <v>73</v>
      </c>
      <c r="G25" s="15">
        <v>44868</v>
      </c>
      <c r="H25" s="17">
        <v>80832</v>
      </c>
      <c r="I25" s="22" t="s">
        <v>202</v>
      </c>
      <c r="J25" s="16" t="s">
        <v>200</v>
      </c>
      <c r="K25" s="24">
        <v>0</v>
      </c>
      <c r="L25" s="16"/>
      <c r="M25" s="16" t="s">
        <v>208</v>
      </c>
      <c r="N25" s="16"/>
      <c r="O25" s="24">
        <v>79215</v>
      </c>
      <c r="P25" s="24">
        <v>0</v>
      </c>
      <c r="Q25" s="28">
        <f>+VLOOKUP($E:$E,[3]Hoja1!$A:$E,2,0)</f>
        <v>4800062479</v>
      </c>
      <c r="R25" s="26">
        <v>45321</v>
      </c>
      <c r="S25" s="24">
        <v>1193548</v>
      </c>
      <c r="T25" s="16" t="s">
        <v>196</v>
      </c>
      <c r="U25" s="27">
        <v>44868</v>
      </c>
      <c r="V25" s="27">
        <v>44915</v>
      </c>
      <c r="W25" s="27"/>
      <c r="X25" s="24">
        <v>80832</v>
      </c>
      <c r="Y25" s="24">
        <v>80832</v>
      </c>
      <c r="Z25" s="24">
        <v>80832</v>
      </c>
      <c r="AA25" s="24">
        <v>0</v>
      </c>
      <c r="AB25" s="24">
        <v>0</v>
      </c>
      <c r="AC25" s="24">
        <v>0</v>
      </c>
      <c r="AD25" s="24">
        <v>0</v>
      </c>
      <c r="AE25" s="24">
        <v>0</v>
      </c>
      <c r="AF25" s="24">
        <v>0</v>
      </c>
      <c r="AG25" s="24">
        <v>0</v>
      </c>
      <c r="AH25" s="28"/>
      <c r="AI25" s="28"/>
      <c r="AJ25" s="28"/>
      <c r="AK25" s="24">
        <v>0</v>
      </c>
      <c r="AL25" s="24">
        <v>80832</v>
      </c>
    </row>
    <row r="26" spans="1:38" x14ac:dyDescent="0.2">
      <c r="A26" s="14">
        <v>901108368</v>
      </c>
      <c r="B26" s="14" t="s">
        <v>6</v>
      </c>
      <c r="C26" s="14" t="s">
        <v>7</v>
      </c>
      <c r="D26" s="14">
        <v>40976</v>
      </c>
      <c r="E26" s="21" t="s">
        <v>76</v>
      </c>
      <c r="F26" s="21" t="s">
        <v>77</v>
      </c>
      <c r="G26" s="15">
        <v>44919</v>
      </c>
      <c r="H26" s="17">
        <v>87702</v>
      </c>
      <c r="I26" s="22" t="s">
        <v>202</v>
      </c>
      <c r="J26" s="16" t="s">
        <v>200</v>
      </c>
      <c r="K26" s="24">
        <v>0</v>
      </c>
      <c r="L26" s="16"/>
      <c r="M26" s="16" t="s">
        <v>208</v>
      </c>
      <c r="N26" s="16"/>
      <c r="O26" s="24">
        <v>85948</v>
      </c>
      <c r="P26" s="24">
        <v>0</v>
      </c>
      <c r="Q26" s="28">
        <f>+VLOOKUP($E:$E,[3]Hoja1!$A:$E,2,0)</f>
        <v>4800062479</v>
      </c>
      <c r="R26" s="26">
        <v>45321</v>
      </c>
      <c r="S26" s="24">
        <v>1193548</v>
      </c>
      <c r="T26" s="16" t="s">
        <v>196</v>
      </c>
      <c r="U26" s="27">
        <v>44919</v>
      </c>
      <c r="V26" s="27">
        <v>44972</v>
      </c>
      <c r="W26" s="27"/>
      <c r="X26" s="24">
        <v>87702</v>
      </c>
      <c r="Y26" s="24">
        <v>87702</v>
      </c>
      <c r="Z26" s="24">
        <v>87702</v>
      </c>
      <c r="AA26" s="24">
        <v>0</v>
      </c>
      <c r="AB26" s="24">
        <v>0</v>
      </c>
      <c r="AC26" s="24">
        <v>0</v>
      </c>
      <c r="AD26" s="24">
        <v>0</v>
      </c>
      <c r="AE26" s="24">
        <v>0</v>
      </c>
      <c r="AF26" s="24">
        <v>0</v>
      </c>
      <c r="AG26" s="24">
        <v>0</v>
      </c>
      <c r="AH26" s="28"/>
      <c r="AI26" s="28"/>
      <c r="AJ26" s="28"/>
      <c r="AK26" s="24">
        <v>0</v>
      </c>
      <c r="AL26" s="24">
        <v>87702</v>
      </c>
    </row>
    <row r="27" spans="1:38" x14ac:dyDescent="0.2">
      <c r="A27" s="14">
        <v>901108368</v>
      </c>
      <c r="B27" s="14" t="s">
        <v>6</v>
      </c>
      <c r="C27" s="14" t="s">
        <v>7</v>
      </c>
      <c r="D27" s="14">
        <v>42111</v>
      </c>
      <c r="E27" s="21" t="s">
        <v>80</v>
      </c>
      <c r="F27" s="21" t="s">
        <v>81</v>
      </c>
      <c r="G27" s="15">
        <v>44942</v>
      </c>
      <c r="H27" s="17">
        <v>80832</v>
      </c>
      <c r="I27" s="22" t="s">
        <v>202</v>
      </c>
      <c r="J27" s="16" t="s">
        <v>200</v>
      </c>
      <c r="K27" s="24">
        <v>0</v>
      </c>
      <c r="L27" s="16"/>
      <c r="M27" s="16" t="s">
        <v>208</v>
      </c>
      <c r="N27" s="16"/>
      <c r="O27" s="24">
        <v>79215</v>
      </c>
      <c r="P27" s="24">
        <v>0</v>
      </c>
      <c r="Q27" s="28">
        <f>+VLOOKUP($E:$E,[3]Hoja1!$A:$E,2,0)</f>
        <v>4800062479</v>
      </c>
      <c r="R27" s="26">
        <v>45321</v>
      </c>
      <c r="S27" s="24">
        <v>1193548</v>
      </c>
      <c r="T27" s="16" t="s">
        <v>196</v>
      </c>
      <c r="U27" s="27">
        <v>44942</v>
      </c>
      <c r="V27" s="27">
        <v>44975</v>
      </c>
      <c r="W27" s="27"/>
      <c r="X27" s="24">
        <v>87702</v>
      </c>
      <c r="Y27" s="24">
        <v>87702</v>
      </c>
      <c r="Z27" s="24">
        <v>0</v>
      </c>
      <c r="AA27" s="24">
        <v>0</v>
      </c>
      <c r="AB27" s="24">
        <v>0</v>
      </c>
      <c r="AC27" s="24">
        <v>0</v>
      </c>
      <c r="AD27" s="24">
        <v>0</v>
      </c>
      <c r="AE27" s="24">
        <v>0</v>
      </c>
      <c r="AF27" s="24">
        <v>0</v>
      </c>
      <c r="AG27" s="24">
        <v>0</v>
      </c>
      <c r="AH27" s="28"/>
      <c r="AI27" s="28"/>
      <c r="AJ27" s="28"/>
      <c r="AK27" s="24">
        <v>0</v>
      </c>
      <c r="AL27" s="24">
        <v>0</v>
      </c>
    </row>
    <row r="28" spans="1:38" x14ac:dyDescent="0.2">
      <c r="A28" s="14">
        <v>901108368</v>
      </c>
      <c r="B28" s="14" t="s">
        <v>6</v>
      </c>
      <c r="C28" s="14" t="s">
        <v>7</v>
      </c>
      <c r="D28" s="14">
        <v>42245</v>
      </c>
      <c r="E28" s="21" t="s">
        <v>82</v>
      </c>
      <c r="F28" s="21" t="s">
        <v>83</v>
      </c>
      <c r="G28" s="15">
        <v>44944</v>
      </c>
      <c r="H28" s="17">
        <v>87702</v>
      </c>
      <c r="I28" s="22" t="s">
        <v>202</v>
      </c>
      <c r="J28" s="16" t="s">
        <v>200</v>
      </c>
      <c r="K28" s="24">
        <v>0</v>
      </c>
      <c r="L28" s="16"/>
      <c r="M28" s="16" t="s">
        <v>208</v>
      </c>
      <c r="N28" s="16"/>
      <c r="O28" s="24">
        <v>85948</v>
      </c>
      <c r="P28" s="24">
        <v>0</v>
      </c>
      <c r="Q28" s="28">
        <f>+VLOOKUP($E:$E,[3]Hoja1!$A:$E,2,0)</f>
        <v>4800062479</v>
      </c>
      <c r="R28" s="26">
        <v>45321</v>
      </c>
      <c r="S28" s="24">
        <v>1193548</v>
      </c>
      <c r="T28" s="16" t="s">
        <v>196</v>
      </c>
      <c r="U28" s="27">
        <v>44944</v>
      </c>
      <c r="V28" s="27">
        <v>44975</v>
      </c>
      <c r="W28" s="27"/>
      <c r="X28" s="24">
        <v>87702</v>
      </c>
      <c r="Y28" s="24">
        <v>87702</v>
      </c>
      <c r="Z28" s="24">
        <v>87702</v>
      </c>
      <c r="AA28" s="24">
        <v>0</v>
      </c>
      <c r="AB28" s="24">
        <v>0</v>
      </c>
      <c r="AC28" s="24">
        <v>0</v>
      </c>
      <c r="AD28" s="24">
        <v>0</v>
      </c>
      <c r="AE28" s="24">
        <v>0</v>
      </c>
      <c r="AF28" s="24">
        <v>0</v>
      </c>
      <c r="AG28" s="24">
        <v>0</v>
      </c>
      <c r="AH28" s="28"/>
      <c r="AI28" s="28"/>
      <c r="AJ28" s="28"/>
      <c r="AK28" s="24">
        <v>0</v>
      </c>
      <c r="AL28" s="24">
        <v>87702</v>
      </c>
    </row>
    <row r="29" spans="1:38" x14ac:dyDescent="0.2">
      <c r="A29" s="14">
        <v>901108368</v>
      </c>
      <c r="B29" s="14" t="s">
        <v>6</v>
      </c>
      <c r="C29" s="14" t="s">
        <v>7</v>
      </c>
      <c r="D29" s="14">
        <v>42938</v>
      </c>
      <c r="E29" s="21" t="s">
        <v>84</v>
      </c>
      <c r="F29" s="21" t="s">
        <v>85</v>
      </c>
      <c r="G29" s="15">
        <v>44952</v>
      </c>
      <c r="H29" s="17">
        <v>80832</v>
      </c>
      <c r="I29" s="22" t="s">
        <v>202</v>
      </c>
      <c r="J29" s="16" t="s">
        <v>200</v>
      </c>
      <c r="K29" s="24">
        <v>0</v>
      </c>
      <c r="L29" s="16"/>
      <c r="M29" s="16" t="s">
        <v>208</v>
      </c>
      <c r="N29" s="16"/>
      <c r="O29" s="24">
        <v>79215</v>
      </c>
      <c r="P29" s="24">
        <v>0</v>
      </c>
      <c r="Q29" s="28">
        <f>+VLOOKUP($E:$E,[3]Hoja1!$A:$E,2,0)</f>
        <v>4800062479</v>
      </c>
      <c r="R29" s="26">
        <v>45321</v>
      </c>
      <c r="S29" s="24">
        <v>1193548</v>
      </c>
      <c r="T29" s="16" t="s">
        <v>196</v>
      </c>
      <c r="U29" s="27">
        <v>44952</v>
      </c>
      <c r="V29" s="27">
        <v>44975</v>
      </c>
      <c r="W29" s="27"/>
      <c r="X29" s="24">
        <v>80832</v>
      </c>
      <c r="Y29" s="24">
        <v>80832</v>
      </c>
      <c r="Z29" s="24">
        <v>80832</v>
      </c>
      <c r="AA29" s="24">
        <v>0</v>
      </c>
      <c r="AB29" s="24">
        <v>0</v>
      </c>
      <c r="AC29" s="24">
        <v>0</v>
      </c>
      <c r="AD29" s="24">
        <v>0</v>
      </c>
      <c r="AE29" s="24">
        <v>0</v>
      </c>
      <c r="AF29" s="24">
        <v>0</v>
      </c>
      <c r="AG29" s="24">
        <v>0</v>
      </c>
      <c r="AH29" s="28"/>
      <c r="AI29" s="28"/>
      <c r="AJ29" s="28"/>
      <c r="AK29" s="24">
        <v>0</v>
      </c>
      <c r="AL29" s="24">
        <v>80832</v>
      </c>
    </row>
    <row r="30" spans="1:38" x14ac:dyDescent="0.2">
      <c r="A30" s="14">
        <v>901108368</v>
      </c>
      <c r="B30" s="14" t="s">
        <v>6</v>
      </c>
      <c r="C30" s="14" t="s">
        <v>7</v>
      </c>
      <c r="D30" s="14">
        <v>45880</v>
      </c>
      <c r="E30" s="21" t="s">
        <v>86</v>
      </c>
      <c r="F30" s="21" t="s">
        <v>87</v>
      </c>
      <c r="G30" s="15">
        <v>45005</v>
      </c>
      <c r="H30" s="17">
        <v>216994</v>
      </c>
      <c r="I30" s="22" t="s">
        <v>202</v>
      </c>
      <c r="J30" s="16" t="s">
        <v>200</v>
      </c>
      <c r="K30" s="24">
        <v>0</v>
      </c>
      <c r="L30" s="16"/>
      <c r="M30" s="16" t="s">
        <v>208</v>
      </c>
      <c r="N30" s="16"/>
      <c r="O30" s="24">
        <v>212654</v>
      </c>
      <c r="P30" s="24">
        <v>0</v>
      </c>
      <c r="Q30" s="28">
        <f>+VLOOKUP($E:$E,[3]Hoja1!$A:$E,2,0)</f>
        <v>4800062479</v>
      </c>
      <c r="R30" s="26">
        <v>45321</v>
      </c>
      <c r="S30" s="24">
        <v>1193548</v>
      </c>
      <c r="T30" s="16" t="s">
        <v>196</v>
      </c>
      <c r="U30" s="27">
        <v>45005</v>
      </c>
      <c r="V30" s="27">
        <v>45034</v>
      </c>
      <c r="W30" s="27"/>
      <c r="X30" s="24">
        <v>216994</v>
      </c>
      <c r="Y30" s="24">
        <v>216994</v>
      </c>
      <c r="Z30" s="24">
        <v>216994</v>
      </c>
      <c r="AA30" s="24">
        <v>0</v>
      </c>
      <c r="AB30" s="24">
        <v>0</v>
      </c>
      <c r="AC30" s="24">
        <v>0</v>
      </c>
      <c r="AD30" s="24">
        <v>0</v>
      </c>
      <c r="AE30" s="24">
        <v>0</v>
      </c>
      <c r="AF30" s="24">
        <v>0</v>
      </c>
      <c r="AG30" s="24">
        <v>0</v>
      </c>
      <c r="AH30" s="28"/>
      <c r="AI30" s="28"/>
      <c r="AJ30" s="28"/>
      <c r="AK30" s="24">
        <v>0</v>
      </c>
      <c r="AL30" s="24">
        <v>216994</v>
      </c>
    </row>
    <row r="31" spans="1:38" x14ac:dyDescent="0.2">
      <c r="A31" s="14">
        <v>901108368</v>
      </c>
      <c r="B31" s="14" t="s">
        <v>6</v>
      </c>
      <c r="C31" s="14" t="s">
        <v>7</v>
      </c>
      <c r="D31" s="14">
        <v>45881</v>
      </c>
      <c r="E31" s="21" t="s">
        <v>88</v>
      </c>
      <c r="F31" s="21" t="s">
        <v>89</v>
      </c>
      <c r="G31" s="15">
        <v>45005</v>
      </c>
      <c r="H31" s="17">
        <v>216994</v>
      </c>
      <c r="I31" s="22" t="s">
        <v>202</v>
      </c>
      <c r="J31" s="16" t="s">
        <v>200</v>
      </c>
      <c r="K31" s="24">
        <v>0</v>
      </c>
      <c r="L31" s="16"/>
      <c r="M31" s="16" t="s">
        <v>208</v>
      </c>
      <c r="N31" s="16"/>
      <c r="O31" s="24">
        <v>212654</v>
      </c>
      <c r="P31" s="24">
        <v>0</v>
      </c>
      <c r="Q31" s="28">
        <f>+VLOOKUP($E:$E,[3]Hoja1!$A:$E,2,0)</f>
        <v>4800062479</v>
      </c>
      <c r="R31" s="26">
        <v>45321</v>
      </c>
      <c r="S31" s="24">
        <v>1193548</v>
      </c>
      <c r="T31" s="16" t="s">
        <v>196</v>
      </c>
      <c r="U31" s="27">
        <v>45005</v>
      </c>
      <c r="V31" s="27">
        <v>45034</v>
      </c>
      <c r="W31" s="27"/>
      <c r="X31" s="24">
        <v>216994</v>
      </c>
      <c r="Y31" s="24">
        <v>216994</v>
      </c>
      <c r="Z31" s="24">
        <v>216994</v>
      </c>
      <c r="AA31" s="24">
        <v>0</v>
      </c>
      <c r="AB31" s="24">
        <v>0</v>
      </c>
      <c r="AC31" s="24">
        <v>0</v>
      </c>
      <c r="AD31" s="24">
        <v>0</v>
      </c>
      <c r="AE31" s="24">
        <v>0</v>
      </c>
      <c r="AF31" s="24">
        <v>0</v>
      </c>
      <c r="AG31" s="24">
        <v>0</v>
      </c>
      <c r="AH31" s="28"/>
      <c r="AI31" s="28"/>
      <c r="AJ31" s="28"/>
      <c r="AK31" s="24">
        <v>0</v>
      </c>
      <c r="AL31" s="24">
        <v>216994</v>
      </c>
    </row>
    <row r="32" spans="1:38" x14ac:dyDescent="0.2">
      <c r="A32" s="14">
        <v>901108368</v>
      </c>
      <c r="B32" s="14" t="s">
        <v>6</v>
      </c>
      <c r="C32" s="14" t="s">
        <v>7</v>
      </c>
      <c r="D32" s="14">
        <v>34580</v>
      </c>
      <c r="E32" s="21" t="s">
        <v>64</v>
      </c>
      <c r="F32" s="21" t="s">
        <v>65</v>
      </c>
      <c r="G32" s="15">
        <v>44834</v>
      </c>
      <c r="H32" s="17">
        <v>87702</v>
      </c>
      <c r="I32" s="22" t="s">
        <v>202</v>
      </c>
      <c r="J32" s="22" t="s">
        <v>202</v>
      </c>
      <c r="K32" s="24">
        <v>85948</v>
      </c>
      <c r="L32" s="16">
        <v>1222222842</v>
      </c>
      <c r="M32" s="16" t="s">
        <v>208</v>
      </c>
      <c r="N32" s="16"/>
      <c r="O32" s="24">
        <v>0</v>
      </c>
      <c r="P32" s="24">
        <v>0</v>
      </c>
      <c r="Q32" s="28"/>
      <c r="R32" s="26"/>
      <c r="S32" s="24">
        <v>0</v>
      </c>
      <c r="T32" s="16" t="s">
        <v>196</v>
      </c>
      <c r="U32" s="27">
        <v>44834</v>
      </c>
      <c r="V32" s="27">
        <v>44938</v>
      </c>
      <c r="W32" s="27"/>
      <c r="X32" s="24">
        <v>87702</v>
      </c>
      <c r="Y32" s="24">
        <v>87702</v>
      </c>
      <c r="Z32" s="24">
        <v>87702</v>
      </c>
      <c r="AA32" s="24">
        <v>0</v>
      </c>
      <c r="AB32" s="24">
        <v>0</v>
      </c>
      <c r="AC32" s="24">
        <v>0</v>
      </c>
      <c r="AD32" s="24">
        <v>0</v>
      </c>
      <c r="AE32" s="24">
        <v>0</v>
      </c>
      <c r="AF32" s="24">
        <v>0</v>
      </c>
      <c r="AG32" s="24">
        <v>0</v>
      </c>
      <c r="AH32" s="28"/>
      <c r="AI32" s="28"/>
      <c r="AJ32" s="28"/>
      <c r="AK32" s="24">
        <v>0</v>
      </c>
      <c r="AL32" s="24">
        <v>87702</v>
      </c>
    </row>
    <row r="33" spans="1:38" x14ac:dyDescent="0.2">
      <c r="A33" s="14">
        <v>901108368</v>
      </c>
      <c r="B33" s="14" t="s">
        <v>6</v>
      </c>
      <c r="C33" s="14" t="s">
        <v>7</v>
      </c>
      <c r="D33" s="14">
        <v>36935</v>
      </c>
      <c r="E33" s="21" t="s">
        <v>70</v>
      </c>
      <c r="F33" s="21" t="s">
        <v>71</v>
      </c>
      <c r="G33" s="15">
        <v>44868</v>
      </c>
      <c r="H33" s="17">
        <v>80832</v>
      </c>
      <c r="I33" s="22" t="s">
        <v>202</v>
      </c>
      <c r="J33" s="22" t="s">
        <v>202</v>
      </c>
      <c r="K33" s="24">
        <v>79215</v>
      </c>
      <c r="L33" s="16">
        <v>1222222843</v>
      </c>
      <c r="M33" s="16" t="s">
        <v>208</v>
      </c>
      <c r="N33" s="16"/>
      <c r="O33" s="24">
        <v>0</v>
      </c>
      <c r="P33" s="24">
        <v>0</v>
      </c>
      <c r="Q33" s="28"/>
      <c r="R33" s="26"/>
      <c r="S33" s="24">
        <v>0</v>
      </c>
      <c r="T33" s="16" t="s">
        <v>196</v>
      </c>
      <c r="U33" s="27">
        <v>44868</v>
      </c>
      <c r="V33" s="27">
        <v>44938</v>
      </c>
      <c r="W33" s="27"/>
      <c r="X33" s="24">
        <v>80832</v>
      </c>
      <c r="Y33" s="24">
        <v>80832</v>
      </c>
      <c r="Z33" s="24">
        <v>80832</v>
      </c>
      <c r="AA33" s="24">
        <v>0</v>
      </c>
      <c r="AB33" s="24">
        <v>0</v>
      </c>
      <c r="AC33" s="24">
        <v>0</v>
      </c>
      <c r="AD33" s="24">
        <v>0</v>
      </c>
      <c r="AE33" s="24">
        <v>0</v>
      </c>
      <c r="AF33" s="24">
        <v>0</v>
      </c>
      <c r="AG33" s="24">
        <v>0</v>
      </c>
      <c r="AH33" s="28"/>
      <c r="AI33" s="28"/>
      <c r="AJ33" s="28"/>
      <c r="AK33" s="24">
        <v>0</v>
      </c>
      <c r="AL33" s="24">
        <v>80832</v>
      </c>
    </row>
    <row r="34" spans="1:38" x14ac:dyDescent="0.2">
      <c r="A34" s="14">
        <v>901108368</v>
      </c>
      <c r="B34" s="14" t="s">
        <v>6</v>
      </c>
      <c r="C34" s="14" t="s">
        <v>7</v>
      </c>
      <c r="D34" s="14">
        <v>41309</v>
      </c>
      <c r="E34" s="21" t="s">
        <v>78</v>
      </c>
      <c r="F34" s="21" t="s">
        <v>79</v>
      </c>
      <c r="G34" s="15">
        <v>44924</v>
      </c>
      <c r="H34" s="17">
        <v>87702</v>
      </c>
      <c r="I34" s="22" t="s">
        <v>202</v>
      </c>
      <c r="J34" s="22" t="s">
        <v>202</v>
      </c>
      <c r="K34" s="24">
        <v>87702</v>
      </c>
      <c r="L34" s="16">
        <v>1222358357</v>
      </c>
      <c r="M34" s="16" t="s">
        <v>208</v>
      </c>
      <c r="N34" s="16"/>
      <c r="O34" s="24">
        <v>0</v>
      </c>
      <c r="P34" s="24">
        <v>0</v>
      </c>
      <c r="Q34" s="28"/>
      <c r="R34" s="26"/>
      <c r="S34" s="24">
        <v>0</v>
      </c>
      <c r="T34" s="16" t="s">
        <v>196</v>
      </c>
      <c r="U34" s="27">
        <v>44924</v>
      </c>
      <c r="V34" s="27">
        <v>45170</v>
      </c>
      <c r="W34" s="27"/>
      <c r="X34" s="24">
        <v>87702</v>
      </c>
      <c r="Y34" s="24">
        <v>87702</v>
      </c>
      <c r="Z34" s="24">
        <v>87702</v>
      </c>
      <c r="AA34" s="24">
        <v>0</v>
      </c>
      <c r="AB34" s="24">
        <v>0</v>
      </c>
      <c r="AC34" s="24">
        <v>0</v>
      </c>
      <c r="AD34" s="24">
        <v>0</v>
      </c>
      <c r="AE34" s="24">
        <v>0</v>
      </c>
      <c r="AF34" s="24">
        <v>0</v>
      </c>
      <c r="AG34" s="24">
        <v>0</v>
      </c>
      <c r="AH34" s="28"/>
      <c r="AI34" s="28"/>
      <c r="AJ34" s="28"/>
      <c r="AK34" s="24">
        <v>0</v>
      </c>
      <c r="AL34" s="24">
        <v>87702</v>
      </c>
    </row>
    <row r="35" spans="1:38" x14ac:dyDescent="0.2">
      <c r="A35" s="14">
        <v>901108368</v>
      </c>
      <c r="B35" s="14" t="s">
        <v>6</v>
      </c>
      <c r="C35" s="14" t="s">
        <v>7</v>
      </c>
      <c r="D35" s="14">
        <v>51716</v>
      </c>
      <c r="E35" s="21" t="s">
        <v>106</v>
      </c>
      <c r="F35" s="21" t="s">
        <v>107</v>
      </c>
      <c r="G35" s="15">
        <v>45118</v>
      </c>
      <c r="H35" s="17">
        <v>80832</v>
      </c>
      <c r="I35" s="22" t="s">
        <v>202</v>
      </c>
      <c r="J35" s="22" t="s">
        <v>202</v>
      </c>
      <c r="K35" s="24">
        <v>0</v>
      </c>
      <c r="L35" s="16"/>
      <c r="M35" s="16" t="s">
        <v>208</v>
      </c>
      <c r="N35" s="16"/>
      <c r="O35" s="24">
        <v>0</v>
      </c>
      <c r="P35" s="24">
        <v>0</v>
      </c>
      <c r="Q35" s="28"/>
      <c r="R35" s="26"/>
      <c r="S35" s="24">
        <v>0</v>
      </c>
      <c r="T35" s="16" t="s">
        <v>196</v>
      </c>
      <c r="U35" s="27">
        <v>45118</v>
      </c>
      <c r="V35" s="27">
        <v>45148</v>
      </c>
      <c r="W35" s="27"/>
      <c r="X35" s="24">
        <v>80832</v>
      </c>
      <c r="Y35" s="24">
        <v>80832</v>
      </c>
      <c r="Z35" s="24">
        <v>80832</v>
      </c>
      <c r="AA35" s="24">
        <v>0</v>
      </c>
      <c r="AB35" s="24">
        <v>0</v>
      </c>
      <c r="AC35" s="24">
        <v>0</v>
      </c>
      <c r="AD35" s="24">
        <v>0</v>
      </c>
      <c r="AE35" s="24">
        <v>0</v>
      </c>
      <c r="AF35" s="24">
        <v>0</v>
      </c>
      <c r="AG35" s="24">
        <v>0</v>
      </c>
      <c r="AH35" s="28"/>
      <c r="AI35" s="28"/>
      <c r="AJ35" s="28"/>
      <c r="AK35" s="24">
        <v>0</v>
      </c>
      <c r="AL35" s="24">
        <v>80832</v>
      </c>
    </row>
    <row r="36" spans="1:38" x14ac:dyDescent="0.2">
      <c r="A36" s="14">
        <v>901108368</v>
      </c>
      <c r="B36" s="14" t="s">
        <v>6</v>
      </c>
      <c r="C36" s="14" t="s">
        <v>7</v>
      </c>
      <c r="D36" s="14">
        <v>52097</v>
      </c>
      <c r="E36" s="21" t="s">
        <v>110</v>
      </c>
      <c r="F36" s="21" t="s">
        <v>111</v>
      </c>
      <c r="G36" s="15">
        <v>45124</v>
      </c>
      <c r="H36" s="17">
        <v>80832</v>
      </c>
      <c r="I36" s="22" t="s">
        <v>202</v>
      </c>
      <c r="J36" s="22" t="s">
        <v>202</v>
      </c>
      <c r="K36" s="24">
        <v>80832</v>
      </c>
      <c r="L36" s="16">
        <v>1222334852</v>
      </c>
      <c r="M36" s="16" t="s">
        <v>208</v>
      </c>
      <c r="N36" s="16"/>
      <c r="O36" s="24">
        <v>0</v>
      </c>
      <c r="P36" s="24">
        <v>0</v>
      </c>
      <c r="Q36" s="28"/>
      <c r="R36" s="26"/>
      <c r="S36" s="24">
        <v>0</v>
      </c>
      <c r="T36" s="16" t="s">
        <v>196</v>
      </c>
      <c r="U36" s="27">
        <v>45124</v>
      </c>
      <c r="V36" s="27">
        <v>45148</v>
      </c>
      <c r="W36" s="27"/>
      <c r="X36" s="24">
        <v>80832</v>
      </c>
      <c r="Y36" s="24">
        <v>80832</v>
      </c>
      <c r="Z36" s="24">
        <v>80832</v>
      </c>
      <c r="AA36" s="24">
        <v>0</v>
      </c>
      <c r="AB36" s="24">
        <v>0</v>
      </c>
      <c r="AC36" s="24">
        <v>0</v>
      </c>
      <c r="AD36" s="24">
        <v>0</v>
      </c>
      <c r="AE36" s="24">
        <v>0</v>
      </c>
      <c r="AF36" s="24">
        <v>0</v>
      </c>
      <c r="AG36" s="24">
        <v>0</v>
      </c>
      <c r="AH36" s="28"/>
      <c r="AI36" s="28"/>
      <c r="AJ36" s="28"/>
      <c r="AK36" s="24">
        <v>0</v>
      </c>
      <c r="AL36" s="24">
        <v>80832</v>
      </c>
    </row>
    <row r="37" spans="1:38" x14ac:dyDescent="0.2">
      <c r="A37" s="14">
        <v>901108368</v>
      </c>
      <c r="B37" s="14" t="s">
        <v>6</v>
      </c>
      <c r="C37" s="14" t="s">
        <v>7</v>
      </c>
      <c r="D37" s="14">
        <v>53231</v>
      </c>
      <c r="E37" s="21" t="s">
        <v>120</v>
      </c>
      <c r="F37" s="21" t="s">
        <v>121</v>
      </c>
      <c r="G37" s="15">
        <v>45141</v>
      </c>
      <c r="H37" s="17">
        <v>80832</v>
      </c>
      <c r="I37" s="22" t="s">
        <v>205</v>
      </c>
      <c r="J37" s="22" t="s">
        <v>202</v>
      </c>
      <c r="K37" s="24">
        <v>80832</v>
      </c>
      <c r="L37" s="16">
        <v>1222397682</v>
      </c>
      <c r="M37" s="16" t="s">
        <v>208</v>
      </c>
      <c r="N37" s="16"/>
      <c r="O37" s="24">
        <v>0</v>
      </c>
      <c r="P37" s="24">
        <v>0</v>
      </c>
      <c r="Q37" s="28"/>
      <c r="R37" s="26"/>
      <c r="S37" s="24">
        <v>0</v>
      </c>
      <c r="T37" s="16" t="s">
        <v>196</v>
      </c>
      <c r="U37" s="27">
        <v>45141</v>
      </c>
      <c r="V37" s="27">
        <v>45323</v>
      </c>
      <c r="W37" s="27"/>
      <c r="X37" s="24">
        <v>80832</v>
      </c>
      <c r="Y37" s="24">
        <v>80832</v>
      </c>
      <c r="Z37" s="24">
        <v>80832</v>
      </c>
      <c r="AA37" s="24">
        <v>0</v>
      </c>
      <c r="AB37" s="24">
        <v>0</v>
      </c>
      <c r="AC37" s="24">
        <v>0</v>
      </c>
      <c r="AD37" s="24">
        <v>0</v>
      </c>
      <c r="AE37" s="24">
        <v>0</v>
      </c>
      <c r="AF37" s="24">
        <v>0</v>
      </c>
      <c r="AG37" s="24">
        <v>0</v>
      </c>
      <c r="AH37" s="28"/>
      <c r="AI37" s="28"/>
      <c r="AJ37" s="28"/>
      <c r="AK37" s="24">
        <v>0</v>
      </c>
      <c r="AL37" s="24">
        <v>80832</v>
      </c>
    </row>
    <row r="38" spans="1:38" x14ac:dyDescent="0.2">
      <c r="A38" s="14">
        <v>901108368</v>
      </c>
      <c r="B38" s="14" t="s">
        <v>6</v>
      </c>
      <c r="C38" s="14" t="s">
        <v>7</v>
      </c>
      <c r="D38" s="14">
        <v>53326</v>
      </c>
      <c r="E38" s="21" t="s">
        <v>124</v>
      </c>
      <c r="F38" s="21" t="s">
        <v>125</v>
      </c>
      <c r="G38" s="15">
        <v>45142</v>
      </c>
      <c r="H38" s="17">
        <v>80832</v>
      </c>
      <c r="I38" s="22" t="s">
        <v>202</v>
      </c>
      <c r="J38" s="22" t="s">
        <v>202</v>
      </c>
      <c r="K38" s="24">
        <v>80832</v>
      </c>
      <c r="L38" s="16">
        <v>1222358358</v>
      </c>
      <c r="M38" s="16" t="s">
        <v>208</v>
      </c>
      <c r="N38" s="16"/>
      <c r="O38" s="24">
        <v>0</v>
      </c>
      <c r="P38" s="24">
        <v>0</v>
      </c>
      <c r="Q38" s="28"/>
      <c r="R38" s="26"/>
      <c r="S38" s="24">
        <v>0</v>
      </c>
      <c r="T38" s="16" t="s">
        <v>196</v>
      </c>
      <c r="U38" s="27">
        <v>45142</v>
      </c>
      <c r="V38" s="27">
        <v>45170</v>
      </c>
      <c r="W38" s="27"/>
      <c r="X38" s="24">
        <v>80832</v>
      </c>
      <c r="Y38" s="24">
        <v>80832</v>
      </c>
      <c r="Z38" s="24">
        <v>80832</v>
      </c>
      <c r="AA38" s="24">
        <v>0</v>
      </c>
      <c r="AB38" s="24">
        <v>0</v>
      </c>
      <c r="AC38" s="24">
        <v>0</v>
      </c>
      <c r="AD38" s="24">
        <v>0</v>
      </c>
      <c r="AE38" s="24">
        <v>0</v>
      </c>
      <c r="AF38" s="24">
        <v>0</v>
      </c>
      <c r="AG38" s="24">
        <v>0</v>
      </c>
      <c r="AH38" s="28"/>
      <c r="AI38" s="28"/>
      <c r="AJ38" s="28"/>
      <c r="AK38" s="24">
        <v>0</v>
      </c>
      <c r="AL38" s="24">
        <v>80832</v>
      </c>
    </row>
    <row r="39" spans="1:38" x14ac:dyDescent="0.2">
      <c r="A39" s="14">
        <v>901108368</v>
      </c>
      <c r="B39" s="14" t="s">
        <v>6</v>
      </c>
      <c r="C39" s="14" t="s">
        <v>7</v>
      </c>
      <c r="D39" s="14">
        <v>1966</v>
      </c>
      <c r="E39" s="21" t="s">
        <v>36</v>
      </c>
      <c r="F39" s="21" t="s">
        <v>37</v>
      </c>
      <c r="G39" s="15">
        <v>44196</v>
      </c>
      <c r="H39" s="17">
        <v>74171</v>
      </c>
      <c r="I39" s="22" t="s">
        <v>200</v>
      </c>
      <c r="J39" s="16" t="s">
        <v>200</v>
      </c>
      <c r="K39" s="24">
        <v>0</v>
      </c>
      <c r="L39" s="16"/>
      <c r="M39" s="16"/>
      <c r="N39" s="16"/>
      <c r="O39" s="24">
        <v>72688</v>
      </c>
      <c r="P39" s="24">
        <v>0</v>
      </c>
      <c r="Q39" s="28">
        <v>4800060065</v>
      </c>
      <c r="R39" s="26">
        <v>45077</v>
      </c>
      <c r="S39" s="24">
        <v>93716666</v>
      </c>
      <c r="T39" s="16" t="s">
        <v>196</v>
      </c>
      <c r="U39" s="27">
        <v>44185</v>
      </c>
      <c r="V39" s="27">
        <v>44978</v>
      </c>
      <c r="W39" s="27"/>
      <c r="X39" s="24">
        <v>74171</v>
      </c>
      <c r="Y39" s="24">
        <v>74171</v>
      </c>
      <c r="Z39" s="24">
        <v>74171</v>
      </c>
      <c r="AA39" s="24">
        <v>0</v>
      </c>
      <c r="AB39" s="24">
        <v>198864</v>
      </c>
      <c r="AC39" s="24">
        <v>0</v>
      </c>
      <c r="AD39" s="24">
        <v>0</v>
      </c>
      <c r="AE39" s="24">
        <v>0</v>
      </c>
      <c r="AF39" s="24">
        <v>0</v>
      </c>
      <c r="AG39" s="24">
        <v>0</v>
      </c>
      <c r="AH39" s="28"/>
      <c r="AI39" s="28"/>
      <c r="AJ39" s="28"/>
      <c r="AK39" s="24">
        <v>0</v>
      </c>
      <c r="AL39" s="24">
        <v>74171</v>
      </c>
    </row>
    <row r="40" spans="1:38" x14ac:dyDescent="0.2">
      <c r="A40" s="14">
        <v>901108368</v>
      </c>
      <c r="B40" s="14" t="s">
        <v>6</v>
      </c>
      <c r="C40" s="14" t="s">
        <v>7</v>
      </c>
      <c r="D40" s="14">
        <v>6763</v>
      </c>
      <c r="E40" s="21" t="s">
        <v>42</v>
      </c>
      <c r="F40" s="21" t="s">
        <v>43</v>
      </c>
      <c r="G40" s="15">
        <v>44316</v>
      </c>
      <c r="H40" s="17">
        <v>15617781</v>
      </c>
      <c r="I40" s="22" t="s">
        <v>201</v>
      </c>
      <c r="J40" s="16" t="s">
        <v>201</v>
      </c>
      <c r="K40" s="24">
        <v>15641410</v>
      </c>
      <c r="L40" s="16">
        <v>1222391615</v>
      </c>
      <c r="M40" s="16"/>
      <c r="N40" s="16"/>
      <c r="O40" s="24">
        <v>0</v>
      </c>
      <c r="P40" s="24">
        <v>0</v>
      </c>
      <c r="Q40" s="28"/>
      <c r="R40" s="26"/>
      <c r="S40" s="24">
        <v>0</v>
      </c>
      <c r="T40" s="16" t="s">
        <v>196</v>
      </c>
      <c r="U40" s="27">
        <v>44316</v>
      </c>
      <c r="V40" s="27">
        <v>45334</v>
      </c>
      <c r="W40" s="27"/>
      <c r="X40" s="24">
        <v>15960622</v>
      </c>
      <c r="Y40" s="24">
        <v>15960622</v>
      </c>
      <c r="Z40" s="24">
        <v>15960622</v>
      </c>
      <c r="AA40" s="24">
        <v>0</v>
      </c>
      <c r="AB40" s="24">
        <v>0</v>
      </c>
      <c r="AC40" s="24">
        <v>319212</v>
      </c>
      <c r="AD40" s="24">
        <v>0</v>
      </c>
      <c r="AE40" s="24">
        <v>0</v>
      </c>
      <c r="AF40" s="24">
        <v>0</v>
      </c>
      <c r="AG40" s="24">
        <v>0</v>
      </c>
      <c r="AH40" s="28"/>
      <c r="AI40" s="28"/>
      <c r="AJ40" s="28"/>
      <c r="AK40" s="24">
        <v>0</v>
      </c>
      <c r="AL40" s="24">
        <v>15960622</v>
      </c>
    </row>
    <row r="41" spans="1:38" x14ac:dyDescent="0.2">
      <c r="A41" s="14">
        <v>901108368</v>
      </c>
      <c r="B41" s="14" t="s">
        <v>6</v>
      </c>
      <c r="C41" s="14" t="s">
        <v>7</v>
      </c>
      <c r="D41" s="14">
        <v>40847</v>
      </c>
      <c r="E41" s="21" t="s">
        <v>74</v>
      </c>
      <c r="F41" s="21" t="s">
        <v>75</v>
      </c>
      <c r="G41" s="15">
        <v>44915</v>
      </c>
      <c r="H41" s="17">
        <v>3222957</v>
      </c>
      <c r="I41" s="22" t="s">
        <v>201</v>
      </c>
      <c r="J41" s="16" t="s">
        <v>201</v>
      </c>
      <c r="K41" s="24">
        <v>3248968</v>
      </c>
      <c r="L41" s="16">
        <v>1222391611</v>
      </c>
      <c r="M41" s="16"/>
      <c r="N41" s="16"/>
      <c r="O41" s="24">
        <v>0</v>
      </c>
      <c r="P41" s="24">
        <v>0</v>
      </c>
      <c r="Q41" s="28"/>
      <c r="R41" s="26"/>
      <c r="S41" s="24">
        <v>0</v>
      </c>
      <c r="T41" s="16" t="s">
        <v>196</v>
      </c>
      <c r="U41" s="27">
        <v>44915</v>
      </c>
      <c r="V41" s="27">
        <v>45334</v>
      </c>
      <c r="W41" s="27"/>
      <c r="X41" s="24">
        <v>3315273</v>
      </c>
      <c r="Y41" s="24">
        <v>3315273</v>
      </c>
      <c r="Z41" s="24">
        <v>3315273</v>
      </c>
      <c r="AA41" s="24">
        <v>0</v>
      </c>
      <c r="AB41" s="24">
        <v>0</v>
      </c>
      <c r="AC41" s="24">
        <v>66305</v>
      </c>
      <c r="AD41" s="24">
        <v>0</v>
      </c>
      <c r="AE41" s="24">
        <v>0</v>
      </c>
      <c r="AF41" s="24">
        <v>0</v>
      </c>
      <c r="AG41" s="24">
        <v>0</v>
      </c>
      <c r="AH41" s="28"/>
      <c r="AI41" s="28"/>
      <c r="AJ41" s="28"/>
      <c r="AK41" s="24">
        <v>0</v>
      </c>
      <c r="AL41" s="24">
        <v>3315273</v>
      </c>
    </row>
    <row r="42" spans="1:38" x14ac:dyDescent="0.2">
      <c r="A42" s="14">
        <v>901108368</v>
      </c>
      <c r="B42" s="14" t="s">
        <v>6</v>
      </c>
      <c r="C42" s="14" t="s">
        <v>7</v>
      </c>
      <c r="D42" s="14">
        <v>6226</v>
      </c>
      <c r="E42" s="21" t="s">
        <v>40</v>
      </c>
      <c r="F42" s="21" t="s">
        <v>41</v>
      </c>
      <c r="G42" s="15">
        <v>44301</v>
      </c>
      <c r="H42" s="17">
        <v>1496654</v>
      </c>
      <c r="I42" s="22" t="s">
        <v>201</v>
      </c>
      <c r="J42" s="16" t="s">
        <v>201</v>
      </c>
      <c r="K42" s="24">
        <v>1466721</v>
      </c>
      <c r="L42" s="16">
        <v>1222391614</v>
      </c>
      <c r="M42" s="16"/>
      <c r="N42" s="16"/>
      <c r="O42" s="24">
        <v>0</v>
      </c>
      <c r="P42" s="24">
        <v>0</v>
      </c>
      <c r="Q42" s="28"/>
      <c r="R42" s="26"/>
      <c r="S42" s="24">
        <v>0</v>
      </c>
      <c r="T42" s="16" t="s">
        <v>196</v>
      </c>
      <c r="U42" s="27">
        <v>44301</v>
      </c>
      <c r="V42" s="27">
        <v>45334</v>
      </c>
      <c r="W42" s="27"/>
      <c r="X42" s="24">
        <v>1496654</v>
      </c>
      <c r="Y42" s="24">
        <v>1496654</v>
      </c>
      <c r="Z42" s="24">
        <v>1496654</v>
      </c>
      <c r="AA42" s="24">
        <v>0</v>
      </c>
      <c r="AB42" s="24">
        <v>0</v>
      </c>
      <c r="AC42" s="24">
        <v>29933</v>
      </c>
      <c r="AD42" s="24">
        <v>0</v>
      </c>
      <c r="AE42" s="24">
        <v>0</v>
      </c>
      <c r="AF42" s="24">
        <v>0</v>
      </c>
      <c r="AG42" s="24">
        <v>0</v>
      </c>
      <c r="AH42" s="28"/>
      <c r="AI42" s="28"/>
      <c r="AJ42" s="28"/>
      <c r="AK42" s="24">
        <v>0</v>
      </c>
      <c r="AL42" s="24">
        <v>1496654</v>
      </c>
    </row>
    <row r="43" spans="1:38" x14ac:dyDescent="0.2">
      <c r="A43" s="14">
        <v>901108368</v>
      </c>
      <c r="B43" s="14" t="s">
        <v>6</v>
      </c>
      <c r="C43" s="14" t="s">
        <v>7</v>
      </c>
      <c r="D43" s="14">
        <v>26064</v>
      </c>
      <c r="E43" s="21" t="s">
        <v>54</v>
      </c>
      <c r="F43" s="21" t="s">
        <v>55</v>
      </c>
      <c r="G43" s="15">
        <v>44720</v>
      </c>
      <c r="H43" s="17">
        <v>407446</v>
      </c>
      <c r="I43" s="22" t="s">
        <v>201</v>
      </c>
      <c r="J43" s="16" t="s">
        <v>201</v>
      </c>
      <c r="K43" s="24">
        <v>399297</v>
      </c>
      <c r="L43" s="16">
        <v>1222391609</v>
      </c>
      <c r="M43" s="16"/>
      <c r="N43" s="16"/>
      <c r="O43" s="24">
        <v>0</v>
      </c>
      <c r="P43" s="24">
        <v>0</v>
      </c>
      <c r="Q43" s="28"/>
      <c r="R43" s="26"/>
      <c r="S43" s="24">
        <v>0</v>
      </c>
      <c r="T43" s="16" t="s">
        <v>196</v>
      </c>
      <c r="U43" s="27">
        <v>44720</v>
      </c>
      <c r="V43" s="27">
        <v>45334</v>
      </c>
      <c r="W43" s="27"/>
      <c r="X43" s="24">
        <v>407446</v>
      </c>
      <c r="Y43" s="24">
        <v>407446</v>
      </c>
      <c r="Z43" s="24">
        <v>407446</v>
      </c>
      <c r="AA43" s="24">
        <v>0</v>
      </c>
      <c r="AB43" s="24">
        <v>0</v>
      </c>
      <c r="AC43" s="24">
        <v>8149</v>
      </c>
      <c r="AD43" s="24">
        <v>0</v>
      </c>
      <c r="AE43" s="24">
        <v>0</v>
      </c>
      <c r="AF43" s="24">
        <v>0</v>
      </c>
      <c r="AG43" s="24">
        <v>0</v>
      </c>
      <c r="AH43" s="28"/>
      <c r="AI43" s="28"/>
      <c r="AJ43" s="28"/>
      <c r="AK43" s="24">
        <v>0</v>
      </c>
      <c r="AL43" s="24">
        <v>407446</v>
      </c>
    </row>
    <row r="44" spans="1:38" x14ac:dyDescent="0.2">
      <c r="A44" s="14">
        <v>901108368</v>
      </c>
      <c r="B44" s="14" t="s">
        <v>6</v>
      </c>
      <c r="C44" s="14" t="s">
        <v>7</v>
      </c>
      <c r="D44" s="14">
        <v>59326</v>
      </c>
      <c r="E44" s="21" t="s">
        <v>174</v>
      </c>
      <c r="F44" s="21" t="s">
        <v>175</v>
      </c>
      <c r="G44" s="15">
        <v>45250</v>
      </c>
      <c r="H44" s="17">
        <v>323542</v>
      </c>
      <c r="I44" s="22" t="s">
        <v>201</v>
      </c>
      <c r="J44" s="16" t="s">
        <v>201</v>
      </c>
      <c r="K44" s="24">
        <v>317071</v>
      </c>
      <c r="L44" s="16">
        <v>1222358464</v>
      </c>
      <c r="M44" s="16"/>
      <c r="N44" s="16"/>
      <c r="O44" s="24">
        <v>0</v>
      </c>
      <c r="P44" s="24">
        <v>0</v>
      </c>
      <c r="Q44" s="28"/>
      <c r="R44" s="26"/>
      <c r="S44" s="24">
        <v>0</v>
      </c>
      <c r="T44" s="16" t="s">
        <v>196</v>
      </c>
      <c r="U44" s="27">
        <v>45250</v>
      </c>
      <c r="V44" s="27">
        <v>45261</v>
      </c>
      <c r="W44" s="27"/>
      <c r="X44" s="24">
        <v>323542</v>
      </c>
      <c r="Y44" s="24">
        <v>323542</v>
      </c>
      <c r="Z44" s="24">
        <v>323542</v>
      </c>
      <c r="AA44" s="24">
        <v>0</v>
      </c>
      <c r="AB44" s="24">
        <v>332278</v>
      </c>
      <c r="AC44" s="24">
        <v>6471</v>
      </c>
      <c r="AD44" s="24">
        <v>0</v>
      </c>
      <c r="AE44" s="24">
        <v>0</v>
      </c>
      <c r="AF44" s="24">
        <v>0</v>
      </c>
      <c r="AG44" s="24">
        <v>0</v>
      </c>
      <c r="AH44" s="28"/>
      <c r="AI44" s="28"/>
      <c r="AJ44" s="28"/>
      <c r="AK44" s="24">
        <v>0</v>
      </c>
      <c r="AL44" s="24">
        <v>323542</v>
      </c>
    </row>
    <row r="45" spans="1:38" x14ac:dyDescent="0.2">
      <c r="A45" s="14">
        <v>901108368</v>
      </c>
      <c r="B45" s="14" t="s">
        <v>6</v>
      </c>
      <c r="C45" s="14" t="s">
        <v>7</v>
      </c>
      <c r="D45" s="14">
        <v>59324</v>
      </c>
      <c r="E45" s="21" t="s">
        <v>172</v>
      </c>
      <c r="F45" s="21" t="s">
        <v>173</v>
      </c>
      <c r="G45" s="15">
        <v>45250</v>
      </c>
      <c r="H45" s="17">
        <v>307274</v>
      </c>
      <c r="I45" s="22" t="s">
        <v>206</v>
      </c>
      <c r="J45" s="16" t="s">
        <v>201</v>
      </c>
      <c r="K45" s="24">
        <v>301129</v>
      </c>
      <c r="L45" s="16">
        <v>1222358614</v>
      </c>
      <c r="M45" s="16"/>
      <c r="N45" s="16"/>
      <c r="O45" s="24">
        <v>0</v>
      </c>
      <c r="P45" s="24">
        <v>0</v>
      </c>
      <c r="Q45" s="28"/>
      <c r="R45" s="26"/>
      <c r="S45" s="24">
        <v>0</v>
      </c>
      <c r="T45" s="16" t="s">
        <v>196</v>
      </c>
      <c r="U45" s="27">
        <v>45250</v>
      </c>
      <c r="V45" s="27">
        <v>45261</v>
      </c>
      <c r="W45" s="27"/>
      <c r="X45" s="24">
        <v>307274</v>
      </c>
      <c r="Y45" s="24">
        <v>307274</v>
      </c>
      <c r="Z45" s="24">
        <v>307274</v>
      </c>
      <c r="AA45" s="24">
        <v>0</v>
      </c>
      <c r="AB45" s="24">
        <v>326183</v>
      </c>
      <c r="AC45" s="24">
        <v>6145</v>
      </c>
      <c r="AD45" s="24">
        <v>0</v>
      </c>
      <c r="AE45" s="24">
        <v>0</v>
      </c>
      <c r="AF45" s="24">
        <v>0</v>
      </c>
      <c r="AG45" s="24">
        <v>0</v>
      </c>
      <c r="AH45" s="28"/>
      <c r="AI45" s="28"/>
      <c r="AJ45" s="28"/>
      <c r="AK45" s="24">
        <v>0</v>
      </c>
      <c r="AL45" s="24">
        <v>307274</v>
      </c>
    </row>
    <row r="46" spans="1:38" x14ac:dyDescent="0.2">
      <c r="A46" s="14">
        <v>901108368</v>
      </c>
      <c r="B46" s="14" t="s">
        <v>6</v>
      </c>
      <c r="C46" s="14" t="s">
        <v>7</v>
      </c>
      <c r="D46" s="14">
        <v>57381</v>
      </c>
      <c r="E46" s="21" t="s">
        <v>156</v>
      </c>
      <c r="F46" s="21" t="s">
        <v>157</v>
      </c>
      <c r="G46" s="15">
        <v>45219</v>
      </c>
      <c r="H46" s="17">
        <v>249190</v>
      </c>
      <c r="I46" s="22" t="s">
        <v>201</v>
      </c>
      <c r="J46" s="16" t="s">
        <v>201</v>
      </c>
      <c r="K46" s="24">
        <v>244206</v>
      </c>
      <c r="L46" s="16">
        <v>1222356185</v>
      </c>
      <c r="M46" s="16"/>
      <c r="N46" s="16"/>
      <c r="O46" s="24">
        <v>0</v>
      </c>
      <c r="P46" s="24">
        <v>0</v>
      </c>
      <c r="Q46" s="28"/>
      <c r="R46" s="26"/>
      <c r="S46" s="24">
        <v>0</v>
      </c>
      <c r="T46" s="16" t="s">
        <v>196</v>
      </c>
      <c r="U46" s="27">
        <v>45219</v>
      </c>
      <c r="V46" s="27">
        <v>45237</v>
      </c>
      <c r="W46" s="27"/>
      <c r="X46" s="24">
        <v>249190</v>
      </c>
      <c r="Y46" s="24">
        <v>249190</v>
      </c>
      <c r="Z46" s="24">
        <v>249190</v>
      </c>
      <c r="AA46" s="24">
        <v>0</v>
      </c>
      <c r="AB46" s="24">
        <v>200000</v>
      </c>
      <c r="AC46" s="24">
        <v>4984</v>
      </c>
      <c r="AD46" s="24">
        <v>0</v>
      </c>
      <c r="AE46" s="24">
        <v>0</v>
      </c>
      <c r="AF46" s="24">
        <v>0</v>
      </c>
      <c r="AG46" s="24">
        <v>0</v>
      </c>
      <c r="AH46" s="28"/>
      <c r="AI46" s="28"/>
      <c r="AJ46" s="28"/>
      <c r="AK46" s="24">
        <v>0</v>
      </c>
      <c r="AL46" s="24">
        <v>249190</v>
      </c>
    </row>
    <row r="47" spans="1:38" x14ac:dyDescent="0.2">
      <c r="A47" s="14">
        <v>901108368</v>
      </c>
      <c r="B47" s="14" t="s">
        <v>6</v>
      </c>
      <c r="C47" s="14" t="s">
        <v>7</v>
      </c>
      <c r="D47" s="14">
        <v>54254</v>
      </c>
      <c r="E47" s="21" t="s">
        <v>144</v>
      </c>
      <c r="F47" s="21" t="s">
        <v>145</v>
      </c>
      <c r="G47" s="15">
        <v>45170</v>
      </c>
      <c r="H47" s="17">
        <v>212184</v>
      </c>
      <c r="I47" s="22" t="s">
        <v>201</v>
      </c>
      <c r="J47" s="16" t="s">
        <v>201</v>
      </c>
      <c r="K47" s="24">
        <v>207940</v>
      </c>
      <c r="L47" s="16">
        <v>1222358436</v>
      </c>
      <c r="M47" s="16"/>
      <c r="N47" s="16"/>
      <c r="O47" s="24">
        <v>0</v>
      </c>
      <c r="P47" s="24">
        <v>0</v>
      </c>
      <c r="Q47" s="28"/>
      <c r="R47" s="26"/>
      <c r="S47" s="24">
        <v>0</v>
      </c>
      <c r="T47" s="16" t="s">
        <v>196</v>
      </c>
      <c r="U47" s="27">
        <v>45170</v>
      </c>
      <c r="V47" s="27">
        <v>45231</v>
      </c>
      <c r="W47" s="27"/>
      <c r="X47" s="24">
        <v>212184</v>
      </c>
      <c r="Y47" s="24">
        <v>212184</v>
      </c>
      <c r="Z47" s="24">
        <v>212184</v>
      </c>
      <c r="AA47" s="24">
        <v>0</v>
      </c>
      <c r="AB47" s="24">
        <v>332048</v>
      </c>
      <c r="AC47" s="24">
        <v>4244</v>
      </c>
      <c r="AD47" s="24">
        <v>0</v>
      </c>
      <c r="AE47" s="24">
        <v>0</v>
      </c>
      <c r="AF47" s="24">
        <v>0</v>
      </c>
      <c r="AG47" s="24">
        <v>0</v>
      </c>
      <c r="AH47" s="28"/>
      <c r="AI47" s="28"/>
      <c r="AJ47" s="28"/>
      <c r="AK47" s="24">
        <v>0</v>
      </c>
      <c r="AL47" s="24">
        <v>212184</v>
      </c>
    </row>
    <row r="48" spans="1:38" x14ac:dyDescent="0.2">
      <c r="A48" s="14">
        <v>901108368</v>
      </c>
      <c r="B48" s="14" t="s">
        <v>6</v>
      </c>
      <c r="C48" s="14" t="s">
        <v>7</v>
      </c>
      <c r="D48" s="14">
        <v>57846</v>
      </c>
      <c r="E48" s="21" t="s">
        <v>160</v>
      </c>
      <c r="F48" s="21" t="s">
        <v>161</v>
      </c>
      <c r="G48" s="15">
        <v>45225</v>
      </c>
      <c r="H48" s="17">
        <v>206620</v>
      </c>
      <c r="I48" s="22" t="s">
        <v>201</v>
      </c>
      <c r="J48" s="16" t="s">
        <v>201</v>
      </c>
      <c r="K48" s="24">
        <v>202488</v>
      </c>
      <c r="L48" s="16">
        <v>1222358456</v>
      </c>
      <c r="M48" s="16"/>
      <c r="N48" s="16"/>
      <c r="O48" s="24">
        <v>0</v>
      </c>
      <c r="P48" s="24">
        <v>0</v>
      </c>
      <c r="Q48" s="28"/>
      <c r="R48" s="26"/>
      <c r="S48" s="24">
        <v>0</v>
      </c>
      <c r="T48" s="16" t="s">
        <v>196</v>
      </c>
      <c r="U48" s="27">
        <v>45225</v>
      </c>
      <c r="V48" s="27">
        <v>45237</v>
      </c>
      <c r="W48" s="27"/>
      <c r="X48" s="24">
        <v>206620</v>
      </c>
      <c r="Y48" s="24">
        <v>206620</v>
      </c>
      <c r="Z48" s="24">
        <v>206620</v>
      </c>
      <c r="AA48" s="24">
        <v>0</v>
      </c>
      <c r="AB48" s="24">
        <v>340587</v>
      </c>
      <c r="AC48" s="24">
        <v>4132</v>
      </c>
      <c r="AD48" s="24">
        <v>0</v>
      </c>
      <c r="AE48" s="24">
        <v>0</v>
      </c>
      <c r="AF48" s="24">
        <v>0</v>
      </c>
      <c r="AG48" s="24">
        <v>0</v>
      </c>
      <c r="AH48" s="28"/>
      <c r="AI48" s="28"/>
      <c r="AJ48" s="28"/>
      <c r="AK48" s="24">
        <v>0</v>
      </c>
      <c r="AL48" s="24">
        <v>206620</v>
      </c>
    </row>
    <row r="49" spans="1:38" x14ac:dyDescent="0.2">
      <c r="A49" s="14">
        <v>901108368</v>
      </c>
      <c r="B49" s="14" t="s">
        <v>6</v>
      </c>
      <c r="C49" s="14" t="s">
        <v>7</v>
      </c>
      <c r="D49" s="14">
        <v>26045</v>
      </c>
      <c r="E49" s="21" t="s">
        <v>48</v>
      </c>
      <c r="F49" s="21" t="s">
        <v>49</v>
      </c>
      <c r="G49" s="15">
        <v>44720</v>
      </c>
      <c r="H49" s="17">
        <v>204461</v>
      </c>
      <c r="I49" s="22" t="s">
        <v>201</v>
      </c>
      <c r="J49" s="16" t="s">
        <v>201</v>
      </c>
      <c r="K49" s="24">
        <v>200372</v>
      </c>
      <c r="L49" s="16">
        <v>1222391604</v>
      </c>
      <c r="M49" s="16"/>
      <c r="N49" s="16"/>
      <c r="O49" s="24">
        <v>0</v>
      </c>
      <c r="P49" s="24">
        <v>0</v>
      </c>
      <c r="Q49" s="28"/>
      <c r="R49" s="26"/>
      <c r="S49" s="24">
        <v>0</v>
      </c>
      <c r="T49" s="16" t="s">
        <v>196</v>
      </c>
      <c r="U49" s="27">
        <v>44720</v>
      </c>
      <c r="V49" s="27">
        <v>45324</v>
      </c>
      <c r="W49" s="27"/>
      <c r="X49" s="24">
        <v>204461</v>
      </c>
      <c r="Y49" s="24">
        <v>204461</v>
      </c>
      <c r="Z49" s="24">
        <v>204461</v>
      </c>
      <c r="AA49" s="24">
        <v>0</v>
      </c>
      <c r="AB49" s="24">
        <v>0</v>
      </c>
      <c r="AC49" s="24">
        <v>4089</v>
      </c>
      <c r="AD49" s="24">
        <v>0</v>
      </c>
      <c r="AE49" s="24">
        <v>0</v>
      </c>
      <c r="AF49" s="24">
        <v>0</v>
      </c>
      <c r="AG49" s="24">
        <v>0</v>
      </c>
      <c r="AH49" s="28"/>
      <c r="AI49" s="28"/>
      <c r="AJ49" s="28"/>
      <c r="AK49" s="24">
        <v>0</v>
      </c>
      <c r="AL49" s="24">
        <v>204461</v>
      </c>
    </row>
    <row r="50" spans="1:38" x14ac:dyDescent="0.2">
      <c r="A50" s="14">
        <v>901108368</v>
      </c>
      <c r="B50" s="14" t="s">
        <v>6</v>
      </c>
      <c r="C50" s="14" t="s">
        <v>7</v>
      </c>
      <c r="D50" s="14">
        <v>59477</v>
      </c>
      <c r="E50" s="21" t="s">
        <v>180</v>
      </c>
      <c r="F50" s="21" t="s">
        <v>181</v>
      </c>
      <c r="G50" s="15">
        <v>45251</v>
      </c>
      <c r="H50" s="17">
        <v>184280</v>
      </c>
      <c r="I50" s="22" t="s">
        <v>201</v>
      </c>
      <c r="J50" s="16" t="s">
        <v>201</v>
      </c>
      <c r="K50" s="24">
        <v>180594</v>
      </c>
      <c r="L50" s="16">
        <v>1222358400</v>
      </c>
      <c r="M50" s="16"/>
      <c r="N50" s="16"/>
      <c r="O50" s="24">
        <v>0</v>
      </c>
      <c r="P50" s="24">
        <v>0</v>
      </c>
      <c r="Q50" s="28"/>
      <c r="R50" s="26"/>
      <c r="S50" s="24">
        <v>0</v>
      </c>
      <c r="T50" s="16" t="s">
        <v>196</v>
      </c>
      <c r="U50" s="27">
        <v>45251</v>
      </c>
      <c r="V50" s="27">
        <v>45271</v>
      </c>
      <c r="W50" s="27"/>
      <c r="X50" s="24">
        <v>184280</v>
      </c>
      <c r="Y50" s="24">
        <v>184280</v>
      </c>
      <c r="Z50" s="24">
        <v>184280</v>
      </c>
      <c r="AA50" s="24">
        <v>0</v>
      </c>
      <c r="AB50" s="24">
        <v>200000</v>
      </c>
      <c r="AC50" s="24">
        <v>3686</v>
      </c>
      <c r="AD50" s="24">
        <v>0</v>
      </c>
      <c r="AE50" s="24">
        <v>0</v>
      </c>
      <c r="AF50" s="24">
        <v>0</v>
      </c>
      <c r="AG50" s="24">
        <v>0</v>
      </c>
      <c r="AH50" s="28"/>
      <c r="AI50" s="28"/>
      <c r="AJ50" s="28"/>
      <c r="AK50" s="24">
        <v>0</v>
      </c>
      <c r="AL50" s="24">
        <v>184280</v>
      </c>
    </row>
    <row r="51" spans="1:38" x14ac:dyDescent="0.2">
      <c r="A51" s="14">
        <v>901108368</v>
      </c>
      <c r="B51" s="14" t="s">
        <v>6</v>
      </c>
      <c r="C51" s="14" t="s">
        <v>7</v>
      </c>
      <c r="D51" s="14">
        <v>26030</v>
      </c>
      <c r="E51" s="21" t="s">
        <v>46</v>
      </c>
      <c r="F51" s="21" t="s">
        <v>47</v>
      </c>
      <c r="G51" s="15">
        <v>44720</v>
      </c>
      <c r="H51" s="17">
        <v>174875</v>
      </c>
      <c r="I51" s="22" t="s">
        <v>201</v>
      </c>
      <c r="J51" s="16" t="s">
        <v>201</v>
      </c>
      <c r="K51" s="24">
        <v>171377</v>
      </c>
      <c r="L51" s="16">
        <v>1222391603</v>
      </c>
      <c r="M51" s="16"/>
      <c r="N51" s="16"/>
      <c r="O51" s="24">
        <v>0</v>
      </c>
      <c r="P51" s="24">
        <v>0</v>
      </c>
      <c r="Q51" s="28"/>
      <c r="R51" s="26"/>
      <c r="S51" s="24">
        <v>0</v>
      </c>
      <c r="T51" s="16" t="s">
        <v>196</v>
      </c>
      <c r="U51" s="27">
        <v>44720</v>
      </c>
      <c r="V51" s="27">
        <v>45323</v>
      </c>
      <c r="W51" s="27"/>
      <c r="X51" s="24">
        <v>174875</v>
      </c>
      <c r="Y51" s="24">
        <v>174875</v>
      </c>
      <c r="Z51" s="24">
        <v>174875</v>
      </c>
      <c r="AA51" s="24">
        <v>0</v>
      </c>
      <c r="AB51" s="24">
        <v>0</v>
      </c>
      <c r="AC51" s="24">
        <v>3498</v>
      </c>
      <c r="AD51" s="24">
        <v>0</v>
      </c>
      <c r="AE51" s="24">
        <v>0</v>
      </c>
      <c r="AF51" s="24">
        <v>0</v>
      </c>
      <c r="AG51" s="24">
        <v>0</v>
      </c>
      <c r="AH51" s="28"/>
      <c r="AI51" s="28"/>
      <c r="AJ51" s="28"/>
      <c r="AK51" s="24">
        <v>0</v>
      </c>
      <c r="AL51" s="24">
        <v>174875</v>
      </c>
    </row>
    <row r="52" spans="1:38" x14ac:dyDescent="0.2">
      <c r="A52" s="14">
        <v>901108368</v>
      </c>
      <c r="B52" s="14" t="s">
        <v>6</v>
      </c>
      <c r="C52" s="14" t="s">
        <v>7</v>
      </c>
      <c r="D52" s="14">
        <v>36295</v>
      </c>
      <c r="E52" s="21" t="s">
        <v>68</v>
      </c>
      <c r="F52" s="21" t="s">
        <v>69</v>
      </c>
      <c r="G52" s="15">
        <v>44855</v>
      </c>
      <c r="H52" s="17">
        <v>112399</v>
      </c>
      <c r="I52" s="22" t="s">
        <v>201</v>
      </c>
      <c r="J52" s="16" t="s">
        <v>201</v>
      </c>
      <c r="K52" s="24">
        <v>112399</v>
      </c>
      <c r="L52" s="16">
        <v>1222391612</v>
      </c>
      <c r="M52" s="16"/>
      <c r="N52" s="16"/>
      <c r="O52" s="24">
        <v>0</v>
      </c>
      <c r="P52" s="24">
        <v>0</v>
      </c>
      <c r="Q52" s="28"/>
      <c r="R52" s="26"/>
      <c r="S52" s="24">
        <v>0</v>
      </c>
      <c r="T52" s="16" t="s">
        <v>196</v>
      </c>
      <c r="U52" s="27">
        <v>44855</v>
      </c>
      <c r="V52" s="27">
        <v>45324</v>
      </c>
      <c r="W52" s="27"/>
      <c r="X52" s="24">
        <v>112399</v>
      </c>
      <c r="Y52" s="24">
        <v>112399</v>
      </c>
      <c r="Z52" s="24">
        <v>112399</v>
      </c>
      <c r="AA52" s="24">
        <v>0</v>
      </c>
      <c r="AB52" s="24">
        <v>0</v>
      </c>
      <c r="AC52" s="24">
        <v>0</v>
      </c>
      <c r="AD52" s="24">
        <v>0</v>
      </c>
      <c r="AE52" s="24">
        <v>0</v>
      </c>
      <c r="AF52" s="24">
        <v>0</v>
      </c>
      <c r="AG52" s="24">
        <v>0</v>
      </c>
      <c r="AH52" s="28"/>
      <c r="AI52" s="28"/>
      <c r="AJ52" s="28"/>
      <c r="AK52" s="24">
        <v>0</v>
      </c>
      <c r="AL52" s="24">
        <v>112399</v>
      </c>
    </row>
    <row r="53" spans="1:38" x14ac:dyDescent="0.2">
      <c r="A53" s="14">
        <v>901108368</v>
      </c>
      <c r="B53" s="14" t="s">
        <v>6</v>
      </c>
      <c r="C53" s="14" t="s">
        <v>7</v>
      </c>
      <c r="D53" s="14">
        <v>26099</v>
      </c>
      <c r="E53" s="21" t="s">
        <v>56</v>
      </c>
      <c r="F53" s="21" t="s">
        <v>57</v>
      </c>
      <c r="G53" s="15">
        <v>44720</v>
      </c>
      <c r="H53" s="17">
        <v>93332</v>
      </c>
      <c r="I53" s="22" t="s">
        <v>201</v>
      </c>
      <c r="J53" s="16" t="s">
        <v>201</v>
      </c>
      <c r="K53" s="24">
        <v>93332</v>
      </c>
      <c r="L53" s="16">
        <v>1222391610</v>
      </c>
      <c r="M53" s="16"/>
      <c r="N53" s="16"/>
      <c r="O53" s="24">
        <v>0</v>
      </c>
      <c r="P53" s="24">
        <v>0</v>
      </c>
      <c r="Q53" s="28"/>
      <c r="R53" s="26"/>
      <c r="S53" s="24">
        <v>0</v>
      </c>
      <c r="T53" s="16" t="s">
        <v>196</v>
      </c>
      <c r="U53" s="27">
        <v>44720</v>
      </c>
      <c r="V53" s="27">
        <v>45324</v>
      </c>
      <c r="W53" s="27"/>
      <c r="X53" s="24">
        <v>93332</v>
      </c>
      <c r="Y53" s="24">
        <v>93332</v>
      </c>
      <c r="Z53" s="24">
        <v>93332</v>
      </c>
      <c r="AA53" s="24">
        <v>0</v>
      </c>
      <c r="AB53" s="24">
        <v>0</v>
      </c>
      <c r="AC53" s="24">
        <v>0</v>
      </c>
      <c r="AD53" s="24">
        <v>0</v>
      </c>
      <c r="AE53" s="24">
        <v>0</v>
      </c>
      <c r="AF53" s="24">
        <v>0</v>
      </c>
      <c r="AG53" s="24">
        <v>0</v>
      </c>
      <c r="AH53" s="28"/>
      <c r="AI53" s="28"/>
      <c r="AJ53" s="28"/>
      <c r="AK53" s="24">
        <v>0</v>
      </c>
      <c r="AL53" s="24">
        <v>93332</v>
      </c>
    </row>
    <row r="54" spans="1:38" x14ac:dyDescent="0.2">
      <c r="A54" s="14">
        <v>901108368</v>
      </c>
      <c r="B54" s="14" t="s">
        <v>6</v>
      </c>
      <c r="C54" s="14" t="s">
        <v>7</v>
      </c>
      <c r="D54" s="14">
        <v>54592</v>
      </c>
      <c r="E54" s="21" t="s">
        <v>146</v>
      </c>
      <c r="F54" s="21" t="s">
        <v>147</v>
      </c>
      <c r="G54" s="15">
        <v>45178</v>
      </c>
      <c r="H54" s="17">
        <v>85705</v>
      </c>
      <c r="I54" s="22" t="s">
        <v>201</v>
      </c>
      <c r="J54" s="16" t="s">
        <v>201</v>
      </c>
      <c r="K54" s="24">
        <v>85705</v>
      </c>
      <c r="L54" s="16">
        <v>1222358424</v>
      </c>
      <c r="M54" s="16"/>
      <c r="N54" s="16"/>
      <c r="O54" s="24">
        <v>0</v>
      </c>
      <c r="P54" s="24">
        <v>0</v>
      </c>
      <c r="Q54" s="28"/>
      <c r="R54" s="26"/>
      <c r="S54" s="24">
        <v>0</v>
      </c>
      <c r="T54" s="16" t="s">
        <v>196</v>
      </c>
      <c r="U54" s="27">
        <v>45178</v>
      </c>
      <c r="V54" s="27">
        <v>45231</v>
      </c>
      <c r="W54" s="27"/>
      <c r="X54" s="24">
        <v>85705</v>
      </c>
      <c r="Y54" s="24">
        <v>85705</v>
      </c>
      <c r="Z54" s="24">
        <v>85705</v>
      </c>
      <c r="AA54" s="24">
        <v>0</v>
      </c>
      <c r="AB54" s="24">
        <v>200000</v>
      </c>
      <c r="AC54" s="24">
        <v>0</v>
      </c>
      <c r="AD54" s="24">
        <v>0</v>
      </c>
      <c r="AE54" s="24">
        <v>0</v>
      </c>
      <c r="AF54" s="24">
        <v>0</v>
      </c>
      <c r="AG54" s="24">
        <v>0</v>
      </c>
      <c r="AH54" s="28"/>
      <c r="AI54" s="28"/>
      <c r="AJ54" s="28"/>
      <c r="AK54" s="24">
        <v>0</v>
      </c>
      <c r="AL54" s="24">
        <v>85705</v>
      </c>
    </row>
    <row r="55" spans="1:38" x14ac:dyDescent="0.2">
      <c r="A55" s="14">
        <v>901108368</v>
      </c>
      <c r="B55" s="14" t="s">
        <v>6</v>
      </c>
      <c r="C55" s="14" t="s">
        <v>7</v>
      </c>
      <c r="D55" s="14">
        <v>58493</v>
      </c>
      <c r="E55" s="21" t="s">
        <v>164</v>
      </c>
      <c r="F55" s="21" t="s">
        <v>165</v>
      </c>
      <c r="G55" s="15">
        <v>45232</v>
      </c>
      <c r="H55" s="17">
        <v>51026</v>
      </c>
      <c r="I55" s="22" t="s">
        <v>201</v>
      </c>
      <c r="J55" s="16" t="s">
        <v>201</v>
      </c>
      <c r="K55" s="24">
        <v>51026</v>
      </c>
      <c r="L55" s="16">
        <v>1222358427</v>
      </c>
      <c r="M55" s="16"/>
      <c r="N55" s="16"/>
      <c r="O55" s="24">
        <v>0</v>
      </c>
      <c r="P55" s="24">
        <v>0</v>
      </c>
      <c r="Q55" s="28"/>
      <c r="R55" s="26"/>
      <c r="S55" s="24">
        <v>0</v>
      </c>
      <c r="T55" s="16" t="s">
        <v>196</v>
      </c>
      <c r="U55" s="27">
        <v>45232</v>
      </c>
      <c r="V55" s="27">
        <v>45245</v>
      </c>
      <c r="W55" s="27"/>
      <c r="X55" s="24">
        <v>51026</v>
      </c>
      <c r="Y55" s="24">
        <v>51026</v>
      </c>
      <c r="Z55" s="24">
        <v>51026</v>
      </c>
      <c r="AA55" s="24">
        <v>0</v>
      </c>
      <c r="AB55" s="24">
        <v>200000</v>
      </c>
      <c r="AC55" s="24">
        <v>0</v>
      </c>
      <c r="AD55" s="24">
        <v>0</v>
      </c>
      <c r="AE55" s="24">
        <v>0</v>
      </c>
      <c r="AF55" s="24">
        <v>0</v>
      </c>
      <c r="AG55" s="24">
        <v>0</v>
      </c>
      <c r="AH55" s="28"/>
      <c r="AI55" s="28"/>
      <c r="AJ55" s="28"/>
      <c r="AK55" s="24">
        <v>0</v>
      </c>
      <c r="AL55" s="24">
        <v>51026</v>
      </c>
    </row>
    <row r="56" spans="1:38" x14ac:dyDescent="0.2">
      <c r="A56" s="14">
        <v>901108368</v>
      </c>
      <c r="B56" s="14" t="s">
        <v>6</v>
      </c>
      <c r="C56" s="14" t="s">
        <v>7</v>
      </c>
      <c r="D56" s="14">
        <v>54192</v>
      </c>
      <c r="E56" s="21" t="s">
        <v>140</v>
      </c>
      <c r="F56" s="21" t="s">
        <v>141</v>
      </c>
      <c r="G56" s="15">
        <v>45168</v>
      </c>
      <c r="H56" s="17">
        <v>47184</v>
      </c>
      <c r="I56" s="22" t="s">
        <v>201</v>
      </c>
      <c r="J56" s="16" t="s">
        <v>201</v>
      </c>
      <c r="K56" s="24">
        <v>47184</v>
      </c>
      <c r="L56" s="16">
        <v>1222356065</v>
      </c>
      <c r="M56" s="16"/>
      <c r="N56" s="16"/>
      <c r="O56" s="24">
        <v>0</v>
      </c>
      <c r="P56" s="24">
        <v>0</v>
      </c>
      <c r="Q56" s="28"/>
      <c r="R56" s="26"/>
      <c r="S56" s="24">
        <v>0</v>
      </c>
      <c r="T56" s="16" t="s">
        <v>196</v>
      </c>
      <c r="U56" s="27">
        <v>45168</v>
      </c>
      <c r="V56" s="27">
        <v>45231</v>
      </c>
      <c r="W56" s="27"/>
      <c r="X56" s="24">
        <v>47184</v>
      </c>
      <c r="Y56" s="24">
        <v>47184</v>
      </c>
      <c r="Z56" s="24">
        <v>47184</v>
      </c>
      <c r="AA56" s="24">
        <v>0</v>
      </c>
      <c r="AB56" s="24">
        <v>200000</v>
      </c>
      <c r="AC56" s="24">
        <v>0</v>
      </c>
      <c r="AD56" s="24">
        <v>0</v>
      </c>
      <c r="AE56" s="24">
        <v>0</v>
      </c>
      <c r="AF56" s="24">
        <v>0</v>
      </c>
      <c r="AG56" s="24">
        <v>0</v>
      </c>
      <c r="AH56" s="28"/>
      <c r="AI56" s="28"/>
      <c r="AJ56" s="28"/>
      <c r="AK56" s="24">
        <v>0</v>
      </c>
      <c r="AL56" s="24">
        <v>47184</v>
      </c>
    </row>
    <row r="57" spans="1:38" x14ac:dyDescent="0.2">
      <c r="A57" s="14">
        <v>901108368</v>
      </c>
      <c r="B57" s="14" t="s">
        <v>6</v>
      </c>
      <c r="C57" s="14" t="s">
        <v>7</v>
      </c>
      <c r="D57" s="14">
        <v>62339</v>
      </c>
      <c r="E57" s="21" t="s">
        <v>188</v>
      </c>
      <c r="F57" s="21" t="s">
        <v>189</v>
      </c>
      <c r="G57" s="15">
        <v>45315</v>
      </c>
      <c r="H57" s="17">
        <v>28194</v>
      </c>
      <c r="I57" s="22" t="e">
        <v>#N/A</v>
      </c>
      <c r="J57" s="16" t="s">
        <v>201</v>
      </c>
      <c r="K57" s="24">
        <v>28194</v>
      </c>
      <c r="L57" s="16">
        <v>1222393757</v>
      </c>
      <c r="M57" s="16"/>
      <c r="N57" s="16"/>
      <c r="O57" s="24">
        <v>0</v>
      </c>
      <c r="P57" s="24">
        <v>0</v>
      </c>
      <c r="Q57" s="28"/>
      <c r="R57" s="26"/>
      <c r="S57" s="24">
        <v>0</v>
      </c>
      <c r="T57" s="16" t="s">
        <v>196</v>
      </c>
      <c r="U57" s="27">
        <v>45315</v>
      </c>
      <c r="V57" s="27">
        <v>45323</v>
      </c>
      <c r="W57" s="27"/>
      <c r="X57" s="24">
        <v>28194</v>
      </c>
      <c r="Y57" s="24">
        <v>28194</v>
      </c>
      <c r="Z57" s="24">
        <v>28194</v>
      </c>
      <c r="AA57" s="24">
        <v>0</v>
      </c>
      <c r="AB57" s="24">
        <v>240000</v>
      </c>
      <c r="AC57" s="24">
        <v>0</v>
      </c>
      <c r="AD57" s="24">
        <v>0</v>
      </c>
      <c r="AE57" s="24">
        <v>0</v>
      </c>
      <c r="AF57" s="24">
        <v>0</v>
      </c>
      <c r="AG57" s="24">
        <v>0</v>
      </c>
      <c r="AH57" s="28"/>
      <c r="AI57" s="28"/>
      <c r="AJ57" s="28"/>
      <c r="AK57" s="24">
        <v>0</v>
      </c>
      <c r="AL57" s="24">
        <v>28194</v>
      </c>
    </row>
    <row r="58" spans="1:38" x14ac:dyDescent="0.2">
      <c r="A58" s="14">
        <v>901108368</v>
      </c>
      <c r="B58" s="14" t="s">
        <v>6</v>
      </c>
      <c r="C58" s="14" t="s">
        <v>7</v>
      </c>
      <c r="D58" s="14">
        <v>55456</v>
      </c>
      <c r="E58" s="21" t="s">
        <v>150</v>
      </c>
      <c r="F58" s="21" t="s">
        <v>151</v>
      </c>
      <c r="G58" s="15">
        <v>45194</v>
      </c>
      <c r="H58" s="17">
        <v>25520</v>
      </c>
      <c r="I58" s="22" t="s">
        <v>201</v>
      </c>
      <c r="J58" s="16" t="s">
        <v>201</v>
      </c>
      <c r="K58" s="24">
        <v>25520</v>
      </c>
      <c r="L58" s="16">
        <v>1222333788</v>
      </c>
      <c r="M58" s="16"/>
      <c r="N58" s="16"/>
      <c r="O58" s="24">
        <v>0</v>
      </c>
      <c r="P58" s="24">
        <v>0</v>
      </c>
      <c r="Q58" s="28"/>
      <c r="R58" s="26"/>
      <c r="S58" s="24">
        <v>0</v>
      </c>
      <c r="T58" s="16" t="s">
        <v>196</v>
      </c>
      <c r="U58" s="27">
        <v>45194</v>
      </c>
      <c r="V58" s="27">
        <v>45212</v>
      </c>
      <c r="W58" s="27"/>
      <c r="X58" s="24">
        <v>25520</v>
      </c>
      <c r="Y58" s="24">
        <v>25520</v>
      </c>
      <c r="Z58" s="24">
        <v>25520</v>
      </c>
      <c r="AA58" s="24">
        <v>0</v>
      </c>
      <c r="AB58" s="24">
        <v>0</v>
      </c>
      <c r="AC58" s="24">
        <v>0</v>
      </c>
      <c r="AD58" s="24">
        <v>0</v>
      </c>
      <c r="AE58" s="24">
        <v>0</v>
      </c>
      <c r="AF58" s="24">
        <v>0</v>
      </c>
      <c r="AG58" s="24">
        <v>0</v>
      </c>
      <c r="AH58" s="28"/>
      <c r="AI58" s="28"/>
      <c r="AJ58" s="28"/>
      <c r="AK58" s="24">
        <v>0</v>
      </c>
      <c r="AL58" s="24">
        <v>25520</v>
      </c>
    </row>
    <row r="59" spans="1:38" x14ac:dyDescent="0.2">
      <c r="A59" s="14">
        <v>901108368</v>
      </c>
      <c r="B59" s="14" t="s">
        <v>6</v>
      </c>
      <c r="C59" s="14" t="s">
        <v>7</v>
      </c>
      <c r="D59" s="14">
        <v>57686</v>
      </c>
      <c r="E59" s="21" t="s">
        <v>158</v>
      </c>
      <c r="F59" s="21" t="s">
        <v>159</v>
      </c>
      <c r="G59" s="15">
        <v>45224</v>
      </c>
      <c r="H59" s="17">
        <v>22132</v>
      </c>
      <c r="I59" s="22" t="s">
        <v>201</v>
      </c>
      <c r="J59" s="16" t="s">
        <v>201</v>
      </c>
      <c r="K59" s="24">
        <v>22132</v>
      </c>
      <c r="L59" s="16">
        <v>1222358426</v>
      </c>
      <c r="M59" s="16"/>
      <c r="N59" s="16"/>
      <c r="O59" s="24">
        <v>0</v>
      </c>
      <c r="P59" s="24">
        <v>0</v>
      </c>
      <c r="Q59" s="28"/>
      <c r="R59" s="26"/>
      <c r="S59" s="24">
        <v>0</v>
      </c>
      <c r="T59" s="16" t="s">
        <v>196</v>
      </c>
      <c r="U59" s="27">
        <v>45224</v>
      </c>
      <c r="V59" s="27">
        <v>45237</v>
      </c>
      <c r="W59" s="27"/>
      <c r="X59" s="24">
        <v>22132</v>
      </c>
      <c r="Y59" s="24">
        <v>22132</v>
      </c>
      <c r="Z59" s="24">
        <v>22132</v>
      </c>
      <c r="AA59" s="24">
        <v>0</v>
      </c>
      <c r="AB59" s="24">
        <v>200000</v>
      </c>
      <c r="AC59" s="24">
        <v>0</v>
      </c>
      <c r="AD59" s="24">
        <v>0</v>
      </c>
      <c r="AE59" s="24">
        <v>0</v>
      </c>
      <c r="AF59" s="24">
        <v>0</v>
      </c>
      <c r="AG59" s="24">
        <v>0</v>
      </c>
      <c r="AH59" s="28"/>
      <c r="AI59" s="28"/>
      <c r="AJ59" s="28"/>
      <c r="AK59" s="24">
        <v>0</v>
      </c>
      <c r="AL59" s="24">
        <v>22132</v>
      </c>
    </row>
    <row r="60" spans="1:38" x14ac:dyDescent="0.2">
      <c r="A60" s="14">
        <v>901108368</v>
      </c>
      <c r="B60" s="14" t="s">
        <v>6</v>
      </c>
      <c r="C60" s="14" t="s">
        <v>7</v>
      </c>
      <c r="D60" s="14">
        <v>2412</v>
      </c>
      <c r="E60" s="21" t="s">
        <v>38</v>
      </c>
      <c r="F60" s="21" t="s">
        <v>39</v>
      </c>
      <c r="G60" s="15">
        <v>44202</v>
      </c>
      <c r="H60" s="17">
        <v>1767727</v>
      </c>
      <c r="I60" s="22" t="s">
        <v>201</v>
      </c>
      <c r="J60" s="22" t="s">
        <v>201</v>
      </c>
      <c r="K60" s="24">
        <v>0</v>
      </c>
      <c r="L60" s="16"/>
      <c r="M60" s="16"/>
      <c r="N60" s="16"/>
      <c r="O60" s="24">
        <v>419174</v>
      </c>
      <c r="P60" s="24">
        <v>0</v>
      </c>
      <c r="Q60" s="28">
        <v>2201120600</v>
      </c>
      <c r="R60" s="26">
        <v>44480</v>
      </c>
      <c r="S60" s="24">
        <v>49762223</v>
      </c>
      <c r="T60" s="16" t="s">
        <v>196</v>
      </c>
      <c r="U60" s="27">
        <v>44202</v>
      </c>
      <c r="V60" s="27">
        <v>44256</v>
      </c>
      <c r="W60" s="27"/>
      <c r="X60" s="24">
        <v>419174</v>
      </c>
      <c r="Y60" s="24">
        <v>419174</v>
      </c>
      <c r="Z60" s="24">
        <v>419174</v>
      </c>
      <c r="AA60" s="24">
        <v>0</v>
      </c>
      <c r="AB60" s="24">
        <v>0</v>
      </c>
      <c r="AC60" s="24">
        <v>0</v>
      </c>
      <c r="AD60" s="24">
        <v>0</v>
      </c>
      <c r="AE60" s="24">
        <v>0</v>
      </c>
      <c r="AF60" s="24">
        <v>0</v>
      </c>
      <c r="AG60" s="24">
        <v>0</v>
      </c>
      <c r="AH60" s="28"/>
      <c r="AI60" s="28"/>
      <c r="AJ60" s="28"/>
      <c r="AK60" s="24">
        <v>0</v>
      </c>
      <c r="AL60" s="24">
        <v>419174</v>
      </c>
    </row>
    <row r="61" spans="1:38" x14ac:dyDescent="0.2">
      <c r="A61" s="14">
        <v>901108368</v>
      </c>
      <c r="B61" s="14" t="s">
        <v>6</v>
      </c>
      <c r="C61" s="14" t="s">
        <v>7</v>
      </c>
      <c r="D61" s="14">
        <v>26025</v>
      </c>
      <c r="E61" s="21" t="s">
        <v>44</v>
      </c>
      <c r="F61" s="21" t="s">
        <v>45</v>
      </c>
      <c r="G61" s="15">
        <v>44720</v>
      </c>
      <c r="H61" s="17">
        <v>16419731</v>
      </c>
      <c r="I61" s="22" t="s">
        <v>201</v>
      </c>
      <c r="J61" s="22" t="s">
        <v>201</v>
      </c>
      <c r="K61" s="24">
        <v>0</v>
      </c>
      <c r="L61" s="16"/>
      <c r="M61" s="16"/>
      <c r="N61" s="16"/>
      <c r="O61" s="24">
        <v>0</v>
      </c>
      <c r="P61" s="24">
        <v>0</v>
      </c>
      <c r="Q61" s="28"/>
      <c r="R61" s="26"/>
      <c r="S61" s="24">
        <v>0</v>
      </c>
      <c r="T61" s="16" t="s">
        <v>196</v>
      </c>
      <c r="U61" s="27">
        <v>44720</v>
      </c>
      <c r="V61" s="27">
        <v>45293</v>
      </c>
      <c r="W61" s="27"/>
      <c r="X61" s="24">
        <v>16499608</v>
      </c>
      <c r="Y61" s="24">
        <v>16499608</v>
      </c>
      <c r="Z61" s="24">
        <v>16499608</v>
      </c>
      <c r="AA61" s="24">
        <v>0</v>
      </c>
      <c r="AB61" s="24">
        <v>23047887</v>
      </c>
      <c r="AC61" s="24">
        <v>0</v>
      </c>
      <c r="AD61" s="24">
        <v>0</v>
      </c>
      <c r="AE61" s="24">
        <v>0</v>
      </c>
      <c r="AF61" s="24">
        <v>0</v>
      </c>
      <c r="AG61" s="24">
        <v>0</v>
      </c>
      <c r="AH61" s="28"/>
      <c r="AI61" s="28"/>
      <c r="AJ61" s="28"/>
      <c r="AK61" s="24">
        <v>79877</v>
      </c>
      <c r="AL61" s="24">
        <v>16419731</v>
      </c>
    </row>
    <row r="62" spans="1:38" x14ac:dyDescent="0.2">
      <c r="A62" s="14">
        <v>901108368</v>
      </c>
      <c r="B62" s="14" t="s">
        <v>6</v>
      </c>
      <c r="C62" s="14" t="s">
        <v>7</v>
      </c>
      <c r="D62" s="14">
        <v>26049</v>
      </c>
      <c r="E62" s="21" t="s">
        <v>50</v>
      </c>
      <c r="F62" s="21" t="s">
        <v>51</v>
      </c>
      <c r="G62" s="15">
        <v>44720</v>
      </c>
      <c r="H62" s="17">
        <v>339942</v>
      </c>
      <c r="I62" s="22" t="s">
        <v>201</v>
      </c>
      <c r="J62" s="22" t="s">
        <v>201</v>
      </c>
      <c r="K62" s="24">
        <v>0</v>
      </c>
      <c r="L62" s="16"/>
      <c r="M62" s="16"/>
      <c r="N62" s="16"/>
      <c r="O62" s="24">
        <v>0</v>
      </c>
      <c r="P62" s="24">
        <v>0</v>
      </c>
      <c r="Q62" s="28"/>
      <c r="R62" s="26"/>
      <c r="S62" s="24">
        <v>0</v>
      </c>
      <c r="T62" s="16" t="s">
        <v>196</v>
      </c>
      <c r="U62" s="27">
        <v>44720</v>
      </c>
      <c r="V62" s="27">
        <v>45293</v>
      </c>
      <c r="W62" s="27"/>
      <c r="X62" s="24">
        <v>339942</v>
      </c>
      <c r="Y62" s="24">
        <v>339942</v>
      </c>
      <c r="Z62" s="24">
        <v>339942</v>
      </c>
      <c r="AA62" s="24">
        <v>0</v>
      </c>
      <c r="AB62" s="24">
        <v>61729</v>
      </c>
      <c r="AC62" s="24">
        <v>6798</v>
      </c>
      <c r="AD62" s="24">
        <v>0</v>
      </c>
      <c r="AE62" s="24">
        <v>0</v>
      </c>
      <c r="AF62" s="24">
        <v>0</v>
      </c>
      <c r="AG62" s="24">
        <v>0</v>
      </c>
      <c r="AH62" s="28"/>
      <c r="AI62" s="28"/>
      <c r="AJ62" s="28"/>
      <c r="AK62" s="24">
        <v>0</v>
      </c>
      <c r="AL62" s="24">
        <v>339942</v>
      </c>
    </row>
    <row r="63" spans="1:38" x14ac:dyDescent="0.2">
      <c r="A63" s="14">
        <v>901108368</v>
      </c>
      <c r="B63" s="14" t="s">
        <v>6</v>
      </c>
      <c r="C63" s="14" t="s">
        <v>7</v>
      </c>
      <c r="D63" s="14">
        <v>26057</v>
      </c>
      <c r="E63" s="21" t="s">
        <v>52</v>
      </c>
      <c r="F63" s="21" t="s">
        <v>53</v>
      </c>
      <c r="G63" s="15">
        <v>44720</v>
      </c>
      <c r="H63" s="17">
        <v>2223272</v>
      </c>
      <c r="I63" s="22" t="s">
        <v>201</v>
      </c>
      <c r="J63" s="22" t="s">
        <v>201</v>
      </c>
      <c r="K63" s="24">
        <v>0</v>
      </c>
      <c r="L63" s="16"/>
      <c r="M63" s="16"/>
      <c r="N63" s="16"/>
      <c r="O63" s="24">
        <v>0</v>
      </c>
      <c r="P63" s="24">
        <v>0</v>
      </c>
      <c r="Q63" s="28"/>
      <c r="R63" s="26"/>
      <c r="S63" s="24">
        <v>0</v>
      </c>
      <c r="T63" s="16" t="s">
        <v>196</v>
      </c>
      <c r="U63" s="27">
        <v>44720</v>
      </c>
      <c r="V63" s="27">
        <v>45293</v>
      </c>
      <c r="W63" s="27"/>
      <c r="X63" s="24">
        <v>2223272</v>
      </c>
      <c r="Y63" s="24">
        <v>2223272</v>
      </c>
      <c r="Z63" s="24">
        <v>2223272</v>
      </c>
      <c r="AA63" s="24">
        <v>0</v>
      </c>
      <c r="AB63" s="24">
        <v>65315</v>
      </c>
      <c r="AC63" s="24">
        <v>44466</v>
      </c>
      <c r="AD63" s="24">
        <v>0</v>
      </c>
      <c r="AE63" s="24">
        <v>0</v>
      </c>
      <c r="AF63" s="24">
        <v>0</v>
      </c>
      <c r="AG63" s="24">
        <v>0</v>
      </c>
      <c r="AH63" s="28"/>
      <c r="AI63" s="28"/>
      <c r="AJ63" s="28"/>
      <c r="AK63" s="24">
        <v>0</v>
      </c>
      <c r="AL63" s="24">
        <v>2223272</v>
      </c>
    </row>
    <row r="64" spans="1:38" x14ac:dyDescent="0.2">
      <c r="A64" s="14">
        <v>901108368</v>
      </c>
      <c r="B64" s="14" t="s">
        <v>6</v>
      </c>
      <c r="C64" s="14" t="s">
        <v>7</v>
      </c>
      <c r="D64" s="14">
        <v>26548</v>
      </c>
      <c r="E64" s="21" t="s">
        <v>58</v>
      </c>
      <c r="F64" s="21" t="s">
        <v>59</v>
      </c>
      <c r="G64" s="15">
        <v>44725</v>
      </c>
      <c r="H64" s="17">
        <v>1598293</v>
      </c>
      <c r="I64" s="22" t="s">
        <v>201</v>
      </c>
      <c r="J64" s="22" t="s">
        <v>201</v>
      </c>
      <c r="K64" s="24">
        <v>0</v>
      </c>
      <c r="L64" s="16"/>
      <c r="M64" s="16"/>
      <c r="N64" s="16"/>
      <c r="O64" s="24">
        <v>0</v>
      </c>
      <c r="P64" s="24">
        <v>0</v>
      </c>
      <c r="Q64" s="28"/>
      <c r="R64" s="26"/>
      <c r="S64" s="24">
        <v>0</v>
      </c>
      <c r="T64" s="16" t="s">
        <v>196</v>
      </c>
      <c r="U64" s="27">
        <v>44725</v>
      </c>
      <c r="V64" s="27">
        <v>45293</v>
      </c>
      <c r="W64" s="27"/>
      <c r="X64" s="24">
        <v>1598293</v>
      </c>
      <c r="Y64" s="24">
        <v>1598293</v>
      </c>
      <c r="Z64" s="24">
        <v>1598293</v>
      </c>
      <c r="AA64" s="24">
        <v>0</v>
      </c>
      <c r="AB64" s="24">
        <v>39229</v>
      </c>
      <c r="AC64" s="24">
        <v>31966</v>
      </c>
      <c r="AD64" s="24">
        <v>0</v>
      </c>
      <c r="AE64" s="24">
        <v>0</v>
      </c>
      <c r="AF64" s="24">
        <v>0</v>
      </c>
      <c r="AG64" s="24">
        <v>0</v>
      </c>
      <c r="AH64" s="28"/>
      <c r="AI64" s="28"/>
      <c r="AJ64" s="28"/>
      <c r="AK64" s="24">
        <v>0</v>
      </c>
      <c r="AL64" s="24">
        <v>1598293</v>
      </c>
    </row>
    <row r="65" spans="1:38" x14ac:dyDescent="0.2">
      <c r="A65" s="14">
        <v>901108368</v>
      </c>
      <c r="B65" s="14" t="s">
        <v>6</v>
      </c>
      <c r="C65" s="14" t="s">
        <v>7</v>
      </c>
      <c r="D65" s="14">
        <v>48672</v>
      </c>
      <c r="E65" s="21" t="s">
        <v>94</v>
      </c>
      <c r="F65" s="21" t="s">
        <v>95</v>
      </c>
      <c r="G65" s="15">
        <v>45062</v>
      </c>
      <c r="H65" s="17">
        <v>160803</v>
      </c>
      <c r="I65" s="22" t="s">
        <v>201</v>
      </c>
      <c r="J65" s="22" t="s">
        <v>201</v>
      </c>
      <c r="K65" s="24">
        <v>0</v>
      </c>
      <c r="L65" s="16"/>
      <c r="M65" s="16"/>
      <c r="N65" s="16"/>
      <c r="O65" s="24">
        <v>0</v>
      </c>
      <c r="P65" s="24">
        <v>0</v>
      </c>
      <c r="Q65" s="28"/>
      <c r="R65" s="26"/>
      <c r="S65" s="24">
        <v>0</v>
      </c>
      <c r="T65" s="16" t="s">
        <v>196</v>
      </c>
      <c r="U65" s="27">
        <v>45062</v>
      </c>
      <c r="V65" s="27">
        <v>45124</v>
      </c>
      <c r="W65" s="27"/>
      <c r="X65" s="24">
        <v>160803</v>
      </c>
      <c r="Y65" s="24">
        <v>160803</v>
      </c>
      <c r="Z65" s="24">
        <v>160803</v>
      </c>
      <c r="AA65" s="24">
        <v>0</v>
      </c>
      <c r="AB65" s="24">
        <v>0</v>
      </c>
      <c r="AC65" s="24">
        <v>3216</v>
      </c>
      <c r="AD65" s="24">
        <v>0</v>
      </c>
      <c r="AE65" s="24">
        <v>0</v>
      </c>
      <c r="AF65" s="24">
        <v>0</v>
      </c>
      <c r="AG65" s="24">
        <v>0</v>
      </c>
      <c r="AH65" s="28"/>
      <c r="AI65" s="28"/>
      <c r="AJ65" s="28"/>
      <c r="AK65" s="24">
        <v>0</v>
      </c>
      <c r="AL65" s="24">
        <v>160803</v>
      </c>
    </row>
    <row r="66" spans="1:38" x14ac:dyDescent="0.2">
      <c r="A66" s="14">
        <v>901108368</v>
      </c>
      <c r="B66" s="14" t="s">
        <v>6</v>
      </c>
      <c r="C66" s="14" t="s">
        <v>7</v>
      </c>
      <c r="D66" s="14">
        <v>49207</v>
      </c>
      <c r="E66" s="21" t="s">
        <v>96</v>
      </c>
      <c r="F66" s="21" t="s">
        <v>97</v>
      </c>
      <c r="G66" s="15">
        <v>45074</v>
      </c>
      <c r="H66" s="17">
        <v>190697</v>
      </c>
      <c r="I66" s="22" t="s">
        <v>201</v>
      </c>
      <c r="J66" s="22" t="s">
        <v>201</v>
      </c>
      <c r="K66" s="24">
        <v>0</v>
      </c>
      <c r="L66" s="16"/>
      <c r="M66" s="16"/>
      <c r="N66" s="16"/>
      <c r="O66" s="24">
        <v>0</v>
      </c>
      <c r="P66" s="24">
        <v>0</v>
      </c>
      <c r="Q66" s="28"/>
      <c r="R66" s="26"/>
      <c r="S66" s="24">
        <v>0</v>
      </c>
      <c r="T66" s="16" t="s">
        <v>196</v>
      </c>
      <c r="U66" s="27">
        <v>45074</v>
      </c>
      <c r="V66" s="27">
        <v>45121</v>
      </c>
      <c r="W66" s="27"/>
      <c r="X66" s="24">
        <v>190697</v>
      </c>
      <c r="Y66" s="24">
        <v>190697</v>
      </c>
      <c r="Z66" s="24">
        <v>190697</v>
      </c>
      <c r="AA66" s="24">
        <v>0</v>
      </c>
      <c r="AB66" s="24">
        <v>280839</v>
      </c>
      <c r="AC66" s="24">
        <v>3814</v>
      </c>
      <c r="AD66" s="24">
        <v>0</v>
      </c>
      <c r="AE66" s="24">
        <v>0</v>
      </c>
      <c r="AF66" s="24">
        <v>0</v>
      </c>
      <c r="AG66" s="24">
        <v>0</v>
      </c>
      <c r="AH66" s="28"/>
      <c r="AI66" s="28"/>
      <c r="AJ66" s="28"/>
      <c r="AK66" s="24">
        <v>0</v>
      </c>
      <c r="AL66" s="24">
        <v>190697</v>
      </c>
    </row>
    <row r="67" spans="1:38" x14ac:dyDescent="0.2">
      <c r="A67" s="14">
        <v>901108368</v>
      </c>
      <c r="B67" s="14" t="s">
        <v>6</v>
      </c>
      <c r="C67" s="14" t="s">
        <v>7</v>
      </c>
      <c r="D67" s="14">
        <v>49644</v>
      </c>
      <c r="E67" s="21" t="s">
        <v>100</v>
      </c>
      <c r="F67" s="21" t="s">
        <v>101</v>
      </c>
      <c r="G67" s="15">
        <v>45084</v>
      </c>
      <c r="H67" s="17">
        <v>311737</v>
      </c>
      <c r="I67" s="22" t="s">
        <v>201</v>
      </c>
      <c r="J67" s="22" t="s">
        <v>201</v>
      </c>
      <c r="K67" s="24">
        <v>0</v>
      </c>
      <c r="L67" s="16"/>
      <c r="M67" s="16"/>
      <c r="N67" s="16"/>
      <c r="O67" s="24">
        <v>0</v>
      </c>
      <c r="P67" s="24">
        <v>0</v>
      </c>
      <c r="Q67" s="28"/>
      <c r="R67" s="26"/>
      <c r="S67" s="24">
        <v>0</v>
      </c>
      <c r="T67" s="16" t="s">
        <v>196</v>
      </c>
      <c r="U67" s="27">
        <v>45084</v>
      </c>
      <c r="V67" s="27">
        <v>45121</v>
      </c>
      <c r="W67" s="27"/>
      <c r="X67" s="24">
        <v>311737</v>
      </c>
      <c r="Y67" s="24">
        <v>311737</v>
      </c>
      <c r="Z67" s="24">
        <v>311737</v>
      </c>
      <c r="AA67" s="24">
        <v>0</v>
      </c>
      <c r="AB67" s="24">
        <v>285403</v>
      </c>
      <c r="AC67" s="24">
        <v>6235</v>
      </c>
      <c r="AD67" s="24">
        <v>0</v>
      </c>
      <c r="AE67" s="24">
        <v>0</v>
      </c>
      <c r="AF67" s="24">
        <v>0</v>
      </c>
      <c r="AG67" s="24">
        <v>0</v>
      </c>
      <c r="AH67" s="28"/>
      <c r="AI67" s="28"/>
      <c r="AJ67" s="28"/>
      <c r="AK67" s="24">
        <v>0</v>
      </c>
      <c r="AL67" s="24">
        <v>311737</v>
      </c>
    </row>
    <row r="68" spans="1:38" x14ac:dyDescent="0.2">
      <c r="A68" s="14">
        <v>901108368</v>
      </c>
      <c r="B68" s="14" t="s">
        <v>6</v>
      </c>
      <c r="C68" s="14" t="s">
        <v>7</v>
      </c>
      <c r="D68" s="14">
        <v>49648</v>
      </c>
      <c r="E68" s="21" t="s">
        <v>102</v>
      </c>
      <c r="F68" s="21" t="s">
        <v>103</v>
      </c>
      <c r="G68" s="15">
        <v>45084</v>
      </c>
      <c r="H68" s="17">
        <v>122959</v>
      </c>
      <c r="I68" s="22" t="s">
        <v>201</v>
      </c>
      <c r="J68" s="22" t="s">
        <v>201</v>
      </c>
      <c r="K68" s="24">
        <v>0</v>
      </c>
      <c r="L68" s="16"/>
      <c r="M68" s="16"/>
      <c r="N68" s="16"/>
      <c r="O68" s="24">
        <v>0</v>
      </c>
      <c r="P68" s="24">
        <v>0</v>
      </c>
      <c r="Q68" s="28"/>
      <c r="R68" s="26"/>
      <c r="S68" s="24">
        <v>0</v>
      </c>
      <c r="T68" s="16" t="s">
        <v>196</v>
      </c>
      <c r="U68" s="27">
        <v>45084</v>
      </c>
      <c r="V68" s="27">
        <v>45121</v>
      </c>
      <c r="W68" s="27"/>
      <c r="X68" s="24">
        <v>122959</v>
      </c>
      <c r="Y68" s="24">
        <v>122959</v>
      </c>
      <c r="Z68" s="24">
        <v>122959</v>
      </c>
      <c r="AA68" s="24">
        <v>0</v>
      </c>
      <c r="AB68" s="24">
        <v>285403</v>
      </c>
      <c r="AC68" s="24">
        <v>2459</v>
      </c>
      <c r="AD68" s="24">
        <v>0</v>
      </c>
      <c r="AE68" s="24">
        <v>0</v>
      </c>
      <c r="AF68" s="24">
        <v>0</v>
      </c>
      <c r="AG68" s="24">
        <v>0</v>
      </c>
      <c r="AH68" s="28"/>
      <c r="AI68" s="28"/>
      <c r="AJ68" s="28"/>
      <c r="AK68" s="24">
        <v>0</v>
      </c>
      <c r="AL68" s="24">
        <v>122959</v>
      </c>
    </row>
    <row r="69" spans="1:38" x14ac:dyDescent="0.2">
      <c r="A69" s="14">
        <v>901108368</v>
      </c>
      <c r="B69" s="14" t="s">
        <v>6</v>
      </c>
      <c r="C69" s="14" t="s">
        <v>7</v>
      </c>
      <c r="D69" s="14">
        <v>51572</v>
      </c>
      <c r="E69" s="21" t="s">
        <v>104</v>
      </c>
      <c r="F69" s="21" t="s">
        <v>105</v>
      </c>
      <c r="G69" s="15">
        <v>45115</v>
      </c>
      <c r="H69" s="17">
        <v>276606</v>
      </c>
      <c r="I69" s="22" t="s">
        <v>201</v>
      </c>
      <c r="J69" s="22" t="s">
        <v>201</v>
      </c>
      <c r="K69" s="24">
        <v>0</v>
      </c>
      <c r="L69" s="16"/>
      <c r="M69" s="16"/>
      <c r="N69" s="16"/>
      <c r="O69" s="24">
        <v>0</v>
      </c>
      <c r="P69" s="24">
        <v>0</v>
      </c>
      <c r="Q69" s="28"/>
      <c r="R69" s="26"/>
      <c r="S69" s="24">
        <v>0</v>
      </c>
      <c r="T69" s="16" t="s">
        <v>196</v>
      </c>
      <c r="U69" s="27">
        <v>45115</v>
      </c>
      <c r="V69" s="27">
        <v>45119</v>
      </c>
      <c r="W69" s="27"/>
      <c r="X69" s="24">
        <v>276606</v>
      </c>
      <c r="Y69" s="24">
        <v>276606</v>
      </c>
      <c r="Z69" s="24">
        <v>276606</v>
      </c>
      <c r="AA69" s="24">
        <v>0</v>
      </c>
      <c r="AB69" s="24">
        <v>285786</v>
      </c>
      <c r="AC69" s="24">
        <v>5532</v>
      </c>
      <c r="AD69" s="24">
        <v>0</v>
      </c>
      <c r="AE69" s="24">
        <v>0</v>
      </c>
      <c r="AF69" s="24">
        <v>0</v>
      </c>
      <c r="AG69" s="24">
        <v>0</v>
      </c>
      <c r="AH69" s="28"/>
      <c r="AI69" s="28"/>
      <c r="AJ69" s="28"/>
      <c r="AK69" s="24">
        <v>0</v>
      </c>
      <c r="AL69" s="24">
        <v>276606</v>
      </c>
    </row>
    <row r="70" spans="1:38" x14ac:dyDescent="0.2">
      <c r="A70" s="14">
        <v>901108368</v>
      </c>
      <c r="B70" s="14" t="s">
        <v>6</v>
      </c>
      <c r="C70" s="14" t="s">
        <v>7</v>
      </c>
      <c r="D70" s="14">
        <v>62882</v>
      </c>
      <c r="E70" s="21" t="s">
        <v>190</v>
      </c>
      <c r="F70" s="21" t="s">
        <v>191</v>
      </c>
      <c r="G70" s="15">
        <v>45334</v>
      </c>
      <c r="H70" s="17">
        <v>451066</v>
      </c>
      <c r="I70" s="22" t="e">
        <v>#N/A</v>
      </c>
      <c r="J70" s="22" t="s">
        <v>201</v>
      </c>
      <c r="K70" s="24">
        <v>0</v>
      </c>
      <c r="L70" s="16"/>
      <c r="M70" s="16"/>
      <c r="N70" s="16"/>
      <c r="O70" s="24">
        <v>0</v>
      </c>
      <c r="P70" s="24">
        <v>0</v>
      </c>
      <c r="Q70" s="28"/>
      <c r="R70" s="26"/>
      <c r="S70" s="24">
        <v>0</v>
      </c>
      <c r="T70" s="16" t="s">
        <v>196</v>
      </c>
      <c r="U70" s="27">
        <v>45334</v>
      </c>
      <c r="V70" s="27">
        <v>45352</v>
      </c>
      <c r="W70" s="27"/>
      <c r="X70" s="24">
        <v>454766</v>
      </c>
      <c r="Y70" s="24">
        <v>451066</v>
      </c>
      <c r="Z70" s="24">
        <v>454766</v>
      </c>
      <c r="AA70" s="24">
        <v>3700</v>
      </c>
      <c r="AB70" s="24">
        <v>284065</v>
      </c>
      <c r="AC70" s="24">
        <v>9095</v>
      </c>
      <c r="AD70" s="24">
        <v>0</v>
      </c>
      <c r="AE70" s="24">
        <v>0</v>
      </c>
      <c r="AF70" s="24">
        <v>0</v>
      </c>
      <c r="AG70" s="24">
        <v>0</v>
      </c>
      <c r="AH70" s="28"/>
      <c r="AI70" s="28"/>
      <c r="AJ70" s="28"/>
      <c r="AK70" s="24">
        <v>0</v>
      </c>
      <c r="AL70" s="24">
        <v>451066</v>
      </c>
    </row>
    <row r="71" spans="1:38" x14ac:dyDescent="0.2">
      <c r="A71" s="14">
        <v>901108368</v>
      </c>
      <c r="B71" s="14" t="s">
        <v>6</v>
      </c>
      <c r="C71" s="14" t="s">
        <v>7</v>
      </c>
      <c r="D71" s="14">
        <v>63417</v>
      </c>
      <c r="E71" s="21" t="s">
        <v>192</v>
      </c>
      <c r="F71" s="21" t="s">
        <v>193</v>
      </c>
      <c r="G71" s="15">
        <v>45346</v>
      </c>
      <c r="H71" s="17">
        <v>379886</v>
      </c>
      <c r="I71" s="22" t="e">
        <v>#N/A</v>
      </c>
      <c r="J71" s="22" t="s">
        <v>201</v>
      </c>
      <c r="K71" s="24">
        <v>0</v>
      </c>
      <c r="L71" s="16"/>
      <c r="M71" s="16"/>
      <c r="N71" s="16"/>
      <c r="O71" s="24">
        <v>0</v>
      </c>
      <c r="P71" s="24">
        <v>0</v>
      </c>
      <c r="Q71" s="28"/>
      <c r="R71" s="26"/>
      <c r="S71" s="24">
        <v>0</v>
      </c>
      <c r="T71" s="16" t="s">
        <v>196</v>
      </c>
      <c r="U71" s="27">
        <v>45346</v>
      </c>
      <c r="V71" s="27">
        <v>45355</v>
      </c>
      <c r="W71" s="27"/>
      <c r="X71" s="24">
        <v>379886</v>
      </c>
      <c r="Y71" s="24">
        <v>379886</v>
      </c>
      <c r="Z71" s="24">
        <v>379886</v>
      </c>
      <c r="AA71" s="24">
        <v>0</v>
      </c>
      <c r="AB71" s="24">
        <v>240000</v>
      </c>
      <c r="AC71" s="24">
        <v>7598</v>
      </c>
      <c r="AD71" s="24">
        <v>0</v>
      </c>
      <c r="AE71" s="24">
        <v>0</v>
      </c>
      <c r="AF71" s="24">
        <v>0</v>
      </c>
      <c r="AG71" s="24">
        <v>0</v>
      </c>
      <c r="AH71" s="28"/>
      <c r="AI71" s="28"/>
      <c r="AJ71" s="28"/>
      <c r="AK71" s="24">
        <v>0</v>
      </c>
      <c r="AL71" s="24">
        <v>379886</v>
      </c>
    </row>
    <row r="72" spans="1:38" x14ac:dyDescent="0.2">
      <c r="A72" s="14">
        <v>901108368</v>
      </c>
      <c r="B72" s="14" t="s">
        <v>6</v>
      </c>
      <c r="C72" s="14" t="s">
        <v>8</v>
      </c>
      <c r="D72" s="14">
        <v>337</v>
      </c>
      <c r="E72" s="21" t="s">
        <v>194</v>
      </c>
      <c r="F72" s="21" t="s">
        <v>195</v>
      </c>
      <c r="G72" s="15">
        <v>44196</v>
      </c>
      <c r="H72" s="17">
        <v>126006</v>
      </c>
      <c r="I72" s="22" t="s">
        <v>207</v>
      </c>
      <c r="J72" s="16" t="s">
        <v>207</v>
      </c>
      <c r="K72" s="24">
        <v>0</v>
      </c>
      <c r="L72" s="16"/>
      <c r="M72" s="16"/>
      <c r="N72" s="16"/>
      <c r="O72" s="24">
        <v>0</v>
      </c>
      <c r="P72" s="24">
        <v>0</v>
      </c>
      <c r="Q72" s="28"/>
      <c r="R72" s="26"/>
      <c r="S72" s="24">
        <v>0</v>
      </c>
      <c r="T72" s="16" t="s">
        <v>196</v>
      </c>
      <c r="U72" s="27">
        <v>44070</v>
      </c>
      <c r="V72" s="27">
        <v>45293</v>
      </c>
      <c r="W72" s="27"/>
      <c r="X72" s="24">
        <v>350000</v>
      </c>
      <c r="Y72" s="24">
        <v>350000</v>
      </c>
      <c r="Z72" s="24">
        <v>350000</v>
      </c>
      <c r="AA72" s="24">
        <v>0</v>
      </c>
      <c r="AB72" s="24">
        <v>0</v>
      </c>
      <c r="AC72" s="24">
        <v>0</v>
      </c>
      <c r="AD72" s="24">
        <v>0</v>
      </c>
      <c r="AE72" s="24">
        <v>0</v>
      </c>
      <c r="AF72" s="24">
        <v>0</v>
      </c>
      <c r="AG72" s="24">
        <v>0</v>
      </c>
      <c r="AH72" s="28"/>
      <c r="AI72" s="28"/>
      <c r="AJ72" s="28"/>
      <c r="AK72" s="24">
        <v>350000</v>
      </c>
      <c r="AL72" s="24">
        <v>0</v>
      </c>
    </row>
    <row r="73" spans="1:38" x14ac:dyDescent="0.2">
      <c r="A73" s="14">
        <v>901108368</v>
      </c>
      <c r="B73" s="14" t="s">
        <v>6</v>
      </c>
      <c r="C73" s="14" t="s">
        <v>7</v>
      </c>
      <c r="D73" s="14">
        <v>46101</v>
      </c>
      <c r="E73" s="21" t="s">
        <v>90</v>
      </c>
      <c r="F73" s="21" t="s">
        <v>91</v>
      </c>
      <c r="G73" s="15">
        <v>45009</v>
      </c>
      <c r="H73" s="17">
        <v>5799176</v>
      </c>
      <c r="I73" s="22" t="s">
        <v>203</v>
      </c>
      <c r="J73" s="22" t="s">
        <v>203</v>
      </c>
      <c r="K73" s="24">
        <v>0</v>
      </c>
      <c r="L73" s="16"/>
      <c r="M73" s="16"/>
      <c r="N73" s="16"/>
      <c r="O73" s="24">
        <v>0</v>
      </c>
      <c r="P73" s="24">
        <v>0</v>
      </c>
      <c r="Q73" s="28"/>
      <c r="R73" s="26"/>
      <c r="S73" s="24">
        <v>0</v>
      </c>
      <c r="T73" s="16" t="s">
        <v>197</v>
      </c>
      <c r="U73" s="27">
        <v>45009</v>
      </c>
      <c r="V73" s="27"/>
      <c r="W73" s="27"/>
      <c r="X73" s="24">
        <v>5799176</v>
      </c>
      <c r="Y73" s="24">
        <v>0</v>
      </c>
      <c r="Z73" s="24">
        <v>0</v>
      </c>
      <c r="AA73" s="24">
        <v>0</v>
      </c>
      <c r="AB73" s="24">
        <v>0</v>
      </c>
      <c r="AC73" s="24">
        <v>0</v>
      </c>
      <c r="AD73" s="24">
        <v>0</v>
      </c>
      <c r="AE73" s="24">
        <v>0</v>
      </c>
      <c r="AF73" s="24">
        <v>0</v>
      </c>
      <c r="AG73" s="24">
        <v>0</v>
      </c>
      <c r="AH73" s="28"/>
      <c r="AI73" s="28"/>
      <c r="AJ73" s="28"/>
      <c r="AK73" s="24">
        <v>0</v>
      </c>
      <c r="AL73" s="24">
        <v>0</v>
      </c>
    </row>
    <row r="74" spans="1:38" x14ac:dyDescent="0.2">
      <c r="A74" s="14">
        <v>901108368</v>
      </c>
      <c r="B74" s="14" t="s">
        <v>6</v>
      </c>
      <c r="C74" s="14" t="s">
        <v>7</v>
      </c>
      <c r="D74" s="14">
        <v>52619</v>
      </c>
      <c r="E74" s="21" t="s">
        <v>114</v>
      </c>
      <c r="F74" s="21" t="s">
        <v>115</v>
      </c>
      <c r="G74" s="15">
        <v>45132</v>
      </c>
      <c r="H74" s="17">
        <v>3108016</v>
      </c>
      <c r="I74" s="22" t="s">
        <v>203</v>
      </c>
      <c r="J74" s="22" t="s">
        <v>203</v>
      </c>
      <c r="K74" s="24">
        <v>0</v>
      </c>
      <c r="L74" s="16"/>
      <c r="M74" s="16"/>
      <c r="N74" s="16"/>
      <c r="O74" s="24">
        <v>0</v>
      </c>
      <c r="P74" s="24">
        <v>0</v>
      </c>
      <c r="Q74" s="28"/>
      <c r="R74" s="26"/>
      <c r="S74" s="24">
        <v>0</v>
      </c>
      <c r="T74" s="16" t="s">
        <v>197</v>
      </c>
      <c r="U74" s="27">
        <v>45132</v>
      </c>
      <c r="V74" s="27"/>
      <c r="W74" s="27"/>
      <c r="X74" s="24">
        <v>3108016</v>
      </c>
      <c r="Y74" s="24">
        <v>0</v>
      </c>
      <c r="Z74" s="24">
        <v>0</v>
      </c>
      <c r="AA74" s="24">
        <v>0</v>
      </c>
      <c r="AB74" s="24">
        <v>0</v>
      </c>
      <c r="AC74" s="24">
        <v>0</v>
      </c>
      <c r="AD74" s="24">
        <v>0</v>
      </c>
      <c r="AE74" s="24">
        <v>0</v>
      </c>
      <c r="AF74" s="24">
        <v>0</v>
      </c>
      <c r="AG74" s="24">
        <v>0</v>
      </c>
      <c r="AH74" s="28"/>
      <c r="AI74" s="28"/>
      <c r="AJ74" s="28"/>
      <c r="AK74" s="24">
        <v>0</v>
      </c>
      <c r="AL74" s="24">
        <v>0</v>
      </c>
    </row>
    <row r="75" spans="1:38" x14ac:dyDescent="0.2">
      <c r="A75" s="14">
        <v>901108368</v>
      </c>
      <c r="B75" s="14" t="s">
        <v>6</v>
      </c>
      <c r="C75" s="14" t="s">
        <v>7</v>
      </c>
      <c r="D75" s="14">
        <v>53328</v>
      </c>
      <c r="E75" s="21" t="s">
        <v>128</v>
      </c>
      <c r="F75" s="21" t="s">
        <v>129</v>
      </c>
      <c r="G75" s="15">
        <v>45142</v>
      </c>
      <c r="H75" s="17">
        <v>80832</v>
      </c>
      <c r="I75" s="22" t="s">
        <v>203</v>
      </c>
      <c r="J75" s="22" t="s">
        <v>203</v>
      </c>
      <c r="K75" s="24">
        <v>0</v>
      </c>
      <c r="L75" s="16"/>
      <c r="M75" s="16"/>
      <c r="N75" s="16"/>
      <c r="O75" s="24">
        <v>0</v>
      </c>
      <c r="P75" s="24">
        <v>0</v>
      </c>
      <c r="Q75" s="28"/>
      <c r="R75" s="26"/>
      <c r="S75" s="24">
        <v>0</v>
      </c>
      <c r="T75" s="16" t="s">
        <v>197</v>
      </c>
      <c r="U75" s="27">
        <v>45142</v>
      </c>
      <c r="V75" s="27"/>
      <c r="W75" s="27"/>
      <c r="X75" s="24">
        <v>80832</v>
      </c>
      <c r="Y75" s="24">
        <v>0</v>
      </c>
      <c r="Z75" s="24">
        <v>0</v>
      </c>
      <c r="AA75" s="24">
        <v>0</v>
      </c>
      <c r="AB75" s="24">
        <v>0</v>
      </c>
      <c r="AC75" s="24">
        <v>0</v>
      </c>
      <c r="AD75" s="24">
        <v>0</v>
      </c>
      <c r="AE75" s="24">
        <v>0</v>
      </c>
      <c r="AF75" s="24">
        <v>0</v>
      </c>
      <c r="AG75" s="24">
        <v>0</v>
      </c>
      <c r="AH75" s="28"/>
      <c r="AI75" s="28"/>
      <c r="AJ75" s="28"/>
      <c r="AK75" s="24">
        <v>0</v>
      </c>
      <c r="AL75" s="24">
        <v>0</v>
      </c>
    </row>
    <row r="76" spans="1:38" x14ac:dyDescent="0.2">
      <c r="A76" s="14">
        <v>901108368</v>
      </c>
      <c r="B76" s="14" t="s">
        <v>6</v>
      </c>
      <c r="C76" s="14" t="s">
        <v>7</v>
      </c>
      <c r="D76" s="14">
        <v>53436</v>
      </c>
      <c r="E76" s="21" t="s">
        <v>132</v>
      </c>
      <c r="F76" s="21" t="s">
        <v>133</v>
      </c>
      <c r="G76" s="15">
        <v>45146</v>
      </c>
      <c r="H76" s="17">
        <v>389617</v>
      </c>
      <c r="I76" s="22" t="s">
        <v>203</v>
      </c>
      <c r="J76" s="22" t="s">
        <v>203</v>
      </c>
      <c r="K76" s="24">
        <v>0</v>
      </c>
      <c r="L76" s="16"/>
      <c r="M76" s="16"/>
      <c r="N76" s="16"/>
      <c r="O76" s="24">
        <v>0</v>
      </c>
      <c r="P76" s="24">
        <v>0</v>
      </c>
      <c r="Q76" s="28"/>
      <c r="R76" s="26"/>
      <c r="S76" s="24">
        <v>0</v>
      </c>
      <c r="T76" s="16" t="s">
        <v>197</v>
      </c>
      <c r="U76" s="27">
        <v>45146</v>
      </c>
      <c r="V76" s="27"/>
      <c r="W76" s="27"/>
      <c r="X76" s="24">
        <v>389617</v>
      </c>
      <c r="Y76" s="24">
        <v>0</v>
      </c>
      <c r="Z76" s="24">
        <v>0</v>
      </c>
      <c r="AA76" s="24">
        <v>0</v>
      </c>
      <c r="AB76" s="24">
        <v>0</v>
      </c>
      <c r="AC76" s="24">
        <v>0</v>
      </c>
      <c r="AD76" s="24">
        <v>0</v>
      </c>
      <c r="AE76" s="24">
        <v>0</v>
      </c>
      <c r="AF76" s="24">
        <v>0</v>
      </c>
      <c r="AG76" s="24">
        <v>0</v>
      </c>
      <c r="AH76" s="28"/>
      <c r="AI76" s="28"/>
      <c r="AJ76" s="28"/>
      <c r="AK76" s="24">
        <v>0</v>
      </c>
      <c r="AL76" s="24">
        <v>0</v>
      </c>
    </row>
    <row r="77" spans="1:38" x14ac:dyDescent="0.2">
      <c r="A77" s="14">
        <v>901108368</v>
      </c>
      <c r="B77" s="14" t="s">
        <v>6</v>
      </c>
      <c r="C77" s="14" t="s">
        <v>7</v>
      </c>
      <c r="D77" s="14">
        <v>53246</v>
      </c>
      <c r="E77" s="21" t="s">
        <v>122</v>
      </c>
      <c r="F77" s="21" t="s">
        <v>123</v>
      </c>
      <c r="G77" s="15">
        <v>45141</v>
      </c>
      <c r="H77" s="17">
        <v>249455</v>
      </c>
      <c r="I77" s="22" t="s">
        <v>204</v>
      </c>
      <c r="J77" s="16" t="s">
        <v>243</v>
      </c>
      <c r="K77" s="24">
        <v>184030</v>
      </c>
      <c r="L77" s="16">
        <v>4800062479</v>
      </c>
      <c r="M77" s="16"/>
      <c r="N77" s="16"/>
      <c r="O77" s="24">
        <v>17140</v>
      </c>
      <c r="P77" s="24">
        <v>0</v>
      </c>
      <c r="Q77" s="28">
        <f>+VLOOKUP($E:$E,[3]Hoja1!$A:$E,2,0)</f>
        <v>4800062479</v>
      </c>
      <c r="R77" s="26">
        <v>45321</v>
      </c>
      <c r="S77" s="24">
        <v>1193548</v>
      </c>
      <c r="T77" s="16" t="s">
        <v>198</v>
      </c>
      <c r="U77" s="27">
        <v>45141</v>
      </c>
      <c r="V77" s="27">
        <v>45170</v>
      </c>
      <c r="W77" s="27"/>
      <c r="X77" s="24">
        <v>249455</v>
      </c>
      <c r="Y77" s="24">
        <v>249455</v>
      </c>
      <c r="Z77" s="24">
        <v>205276</v>
      </c>
      <c r="AA77" s="24">
        <v>0</v>
      </c>
      <c r="AB77" s="24">
        <v>340587</v>
      </c>
      <c r="AC77" s="24">
        <v>4106</v>
      </c>
      <c r="AD77" s="24">
        <v>0</v>
      </c>
      <c r="AE77" s="24">
        <v>44179</v>
      </c>
      <c r="AF77" s="24">
        <v>0</v>
      </c>
      <c r="AG77" s="24">
        <v>44179</v>
      </c>
      <c r="AH77" s="28" t="s">
        <v>218</v>
      </c>
      <c r="AI77" s="28" t="s">
        <v>224</v>
      </c>
      <c r="AJ77" s="28" t="s">
        <v>225</v>
      </c>
      <c r="AK77" s="24">
        <v>0</v>
      </c>
      <c r="AL77" s="24">
        <v>205276</v>
      </c>
    </row>
    <row r="78" spans="1:38" x14ac:dyDescent="0.2">
      <c r="A78" s="14">
        <v>901108368</v>
      </c>
      <c r="B78" s="14" t="s">
        <v>6</v>
      </c>
      <c r="C78" s="14" t="s">
        <v>7</v>
      </c>
      <c r="D78" s="14">
        <v>52013</v>
      </c>
      <c r="E78" s="21" t="s">
        <v>108</v>
      </c>
      <c r="F78" s="21" t="s">
        <v>109</v>
      </c>
      <c r="G78" s="15">
        <v>45122</v>
      </c>
      <c r="H78" s="17">
        <v>244638</v>
      </c>
      <c r="I78" s="22" t="s">
        <v>204</v>
      </c>
      <c r="J78" s="22" t="s">
        <v>204</v>
      </c>
      <c r="K78" s="24">
        <v>56518</v>
      </c>
      <c r="L78" s="16">
        <v>1222358355</v>
      </c>
      <c r="M78" s="16"/>
      <c r="N78" s="16"/>
      <c r="O78" s="24">
        <v>0</v>
      </c>
      <c r="P78" s="24">
        <v>0</v>
      </c>
      <c r="Q78" s="28"/>
      <c r="R78" s="26"/>
      <c r="S78" s="24">
        <v>0</v>
      </c>
      <c r="T78" s="16" t="s">
        <v>198</v>
      </c>
      <c r="U78" s="27">
        <v>45122</v>
      </c>
      <c r="V78" s="27">
        <v>45170</v>
      </c>
      <c r="W78" s="27"/>
      <c r="X78" s="24">
        <v>244638</v>
      </c>
      <c r="Y78" s="24">
        <v>244638</v>
      </c>
      <c r="Z78" s="24">
        <v>57671</v>
      </c>
      <c r="AA78" s="24">
        <v>0</v>
      </c>
      <c r="AB78" s="24">
        <v>285403</v>
      </c>
      <c r="AC78" s="24">
        <v>1153</v>
      </c>
      <c r="AD78" s="24">
        <v>0</v>
      </c>
      <c r="AE78" s="24">
        <v>186967</v>
      </c>
      <c r="AF78" s="24">
        <v>0</v>
      </c>
      <c r="AG78" s="24">
        <v>186967</v>
      </c>
      <c r="AH78" s="28" t="s">
        <v>218</v>
      </c>
      <c r="AI78" s="28" t="s">
        <v>219</v>
      </c>
      <c r="AJ78" s="28" t="s">
        <v>215</v>
      </c>
      <c r="AK78" s="24">
        <v>0</v>
      </c>
      <c r="AL78" s="24">
        <v>57671</v>
      </c>
    </row>
    <row r="79" spans="1:38" x14ac:dyDescent="0.2">
      <c r="A79" s="14">
        <v>901108368</v>
      </c>
      <c r="B79" s="14" t="s">
        <v>6</v>
      </c>
      <c r="C79" s="14" t="s">
        <v>7</v>
      </c>
      <c r="D79" s="14">
        <v>52376</v>
      </c>
      <c r="E79" s="21" t="s">
        <v>112</v>
      </c>
      <c r="F79" s="21" t="s">
        <v>113</v>
      </c>
      <c r="G79" s="15">
        <v>45128</v>
      </c>
      <c r="H79" s="17">
        <v>905887</v>
      </c>
      <c r="I79" s="22" t="s">
        <v>204</v>
      </c>
      <c r="J79" s="22" t="s">
        <v>204</v>
      </c>
      <c r="K79" s="24">
        <v>288961</v>
      </c>
      <c r="L79" s="16">
        <v>1222310883</v>
      </c>
      <c r="M79" s="16"/>
      <c r="N79" s="16"/>
      <c r="O79" s="24">
        <v>0</v>
      </c>
      <c r="P79" s="24">
        <v>0</v>
      </c>
      <c r="Q79" s="28"/>
      <c r="R79" s="26"/>
      <c r="S79" s="24">
        <v>0</v>
      </c>
      <c r="T79" s="16" t="s">
        <v>198</v>
      </c>
      <c r="U79" s="27">
        <v>45128</v>
      </c>
      <c r="V79" s="27">
        <v>45170</v>
      </c>
      <c r="W79" s="27"/>
      <c r="X79" s="24">
        <v>905887</v>
      </c>
      <c r="Y79" s="24">
        <v>905887</v>
      </c>
      <c r="Z79" s="24">
        <v>294858</v>
      </c>
      <c r="AA79" s="24">
        <v>0</v>
      </c>
      <c r="AB79" s="24">
        <v>280839</v>
      </c>
      <c r="AC79" s="24">
        <v>5897</v>
      </c>
      <c r="AD79" s="24">
        <v>0</v>
      </c>
      <c r="AE79" s="24">
        <v>611029</v>
      </c>
      <c r="AF79" s="24">
        <v>0</v>
      </c>
      <c r="AG79" s="24">
        <v>611029</v>
      </c>
      <c r="AH79" s="28" t="s">
        <v>218</v>
      </c>
      <c r="AI79" s="28" t="s">
        <v>220</v>
      </c>
      <c r="AJ79" s="28" t="s">
        <v>215</v>
      </c>
      <c r="AK79" s="24">
        <v>0</v>
      </c>
      <c r="AL79" s="24">
        <v>294858</v>
      </c>
    </row>
    <row r="80" spans="1:38" x14ac:dyDescent="0.2">
      <c r="A80" s="14">
        <v>901108368</v>
      </c>
      <c r="B80" s="14" t="s">
        <v>6</v>
      </c>
      <c r="C80" s="14" t="s">
        <v>7</v>
      </c>
      <c r="D80" s="14">
        <v>53782</v>
      </c>
      <c r="E80" s="21" t="s">
        <v>138</v>
      </c>
      <c r="F80" s="21" t="s">
        <v>139</v>
      </c>
      <c r="G80" s="15">
        <v>45155</v>
      </c>
      <c r="H80" s="17">
        <v>139193</v>
      </c>
      <c r="I80" s="22" t="s">
        <v>204</v>
      </c>
      <c r="J80" s="22" t="s">
        <v>204</v>
      </c>
      <c r="K80" s="24">
        <v>67650</v>
      </c>
      <c r="L80" s="16">
        <v>1222358354</v>
      </c>
      <c r="M80" s="16"/>
      <c r="N80" s="16"/>
      <c r="O80" s="24">
        <v>0</v>
      </c>
      <c r="P80" s="24">
        <v>0</v>
      </c>
      <c r="Q80" s="28"/>
      <c r="R80" s="26"/>
      <c r="S80" s="24">
        <v>0</v>
      </c>
      <c r="T80" s="16" t="s">
        <v>198</v>
      </c>
      <c r="U80" s="27">
        <v>45155</v>
      </c>
      <c r="V80" s="27">
        <v>45170</v>
      </c>
      <c r="W80" s="27"/>
      <c r="X80" s="24">
        <v>153893</v>
      </c>
      <c r="Y80" s="24">
        <v>139193</v>
      </c>
      <c r="Z80" s="24">
        <v>82350</v>
      </c>
      <c r="AA80" s="24">
        <v>14700</v>
      </c>
      <c r="AB80" s="24">
        <v>284065</v>
      </c>
      <c r="AC80" s="24">
        <v>0</v>
      </c>
      <c r="AD80" s="24">
        <v>0</v>
      </c>
      <c r="AE80" s="24">
        <v>71543</v>
      </c>
      <c r="AF80" s="24">
        <v>0</v>
      </c>
      <c r="AG80" s="24">
        <v>71543</v>
      </c>
      <c r="AH80" s="28" t="s">
        <v>218</v>
      </c>
      <c r="AI80" s="28" t="s">
        <v>229</v>
      </c>
      <c r="AJ80" s="28" t="s">
        <v>215</v>
      </c>
      <c r="AK80" s="24">
        <v>0</v>
      </c>
      <c r="AL80" s="24">
        <v>67650</v>
      </c>
    </row>
    <row r="81" spans="1:38" x14ac:dyDescent="0.2">
      <c r="A81" s="14">
        <v>901108368</v>
      </c>
      <c r="B81" s="14" t="s">
        <v>6</v>
      </c>
      <c r="C81" s="14" t="s">
        <v>7</v>
      </c>
      <c r="D81" s="14">
        <v>53442</v>
      </c>
      <c r="E81" s="21" t="s">
        <v>134</v>
      </c>
      <c r="F81" s="21" t="s">
        <v>135</v>
      </c>
      <c r="G81" s="15">
        <v>45146</v>
      </c>
      <c r="H81" s="17">
        <v>344520</v>
      </c>
      <c r="I81" s="22" t="s">
        <v>205</v>
      </c>
      <c r="J81" s="22" t="s">
        <v>205</v>
      </c>
      <c r="K81" s="24">
        <v>0</v>
      </c>
      <c r="L81" s="16"/>
      <c r="M81" s="16"/>
      <c r="N81" s="16"/>
      <c r="O81" s="24">
        <v>0</v>
      </c>
      <c r="P81" s="24">
        <v>0</v>
      </c>
      <c r="Q81" s="28"/>
      <c r="R81" s="26"/>
      <c r="S81" s="24">
        <v>0</v>
      </c>
      <c r="T81" s="16"/>
      <c r="U81" s="27"/>
      <c r="V81" s="27"/>
      <c r="W81" s="27"/>
      <c r="X81" s="24">
        <v>0</v>
      </c>
      <c r="Y81" s="24">
        <v>0</v>
      </c>
      <c r="Z81" s="24">
        <v>0</v>
      </c>
      <c r="AA81" s="24">
        <v>0</v>
      </c>
      <c r="AB81" s="24">
        <v>0</v>
      </c>
      <c r="AC81" s="24">
        <v>0</v>
      </c>
      <c r="AD81" s="24">
        <v>0</v>
      </c>
      <c r="AE81" s="24">
        <v>0</v>
      </c>
      <c r="AF81" s="24">
        <v>0</v>
      </c>
      <c r="AG81" s="24">
        <v>0</v>
      </c>
      <c r="AH81" s="28"/>
      <c r="AI81" s="28"/>
      <c r="AJ81" s="28"/>
      <c r="AK81" s="24">
        <v>0</v>
      </c>
      <c r="AL81" s="24">
        <v>0</v>
      </c>
    </row>
  </sheetData>
  <autoFilter ref="A1:AL81"/>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4" zoomScaleNormal="100" workbookViewId="0">
      <selection activeCell="C10" sqref="C10"/>
    </sheetView>
  </sheetViews>
  <sheetFormatPr baseColWidth="10" defaultRowHeight="12.5" x14ac:dyDescent="0.25"/>
  <cols>
    <col min="1" max="1" width="1.09765625" style="31" customWidth="1"/>
    <col min="2" max="2" width="11.19921875" style="31"/>
    <col min="3" max="3" width="19.296875" style="31" customWidth="1"/>
    <col min="4" max="4" width="12.69921875" style="31" customWidth="1"/>
    <col min="5" max="8" width="11.19921875" style="31"/>
    <col min="9" max="9" width="24.796875" style="31" customWidth="1"/>
    <col min="10" max="10" width="15.3984375" style="31" customWidth="1"/>
    <col min="11" max="11" width="1.8984375" style="31" customWidth="1"/>
    <col min="12" max="12" width="11.19921875" style="31"/>
    <col min="13" max="13" width="6.09765625" style="31" bestFit="1" customWidth="1"/>
    <col min="14" max="225" width="11.19921875" style="31"/>
    <col min="226" max="226" width="4.8984375" style="31" customWidth="1"/>
    <col min="227" max="227" width="11.19921875" style="31"/>
    <col min="228" max="228" width="19.296875" style="31" customWidth="1"/>
    <col min="229" max="229" width="12.69921875" style="31" customWidth="1"/>
    <col min="230" max="233" width="11.19921875" style="31"/>
    <col min="234" max="234" width="24.796875" style="31" customWidth="1"/>
    <col min="235" max="235" width="15.3984375" style="31" customWidth="1"/>
    <col min="236" max="236" width="1.8984375" style="31" customWidth="1"/>
    <col min="237" max="481" width="11.19921875" style="31"/>
    <col min="482" max="482" width="4.8984375" style="31" customWidth="1"/>
    <col min="483" max="483" width="11.19921875" style="31"/>
    <col min="484" max="484" width="19.296875" style="31" customWidth="1"/>
    <col min="485" max="485" width="12.69921875" style="31" customWidth="1"/>
    <col min="486" max="489" width="11.19921875" style="31"/>
    <col min="490" max="490" width="24.796875" style="31" customWidth="1"/>
    <col min="491" max="491" width="15.3984375" style="31" customWidth="1"/>
    <col min="492" max="492" width="1.8984375" style="31" customWidth="1"/>
    <col min="493" max="737" width="11.19921875" style="31"/>
    <col min="738" max="738" width="4.8984375" style="31" customWidth="1"/>
    <col min="739" max="739" width="11.19921875" style="31"/>
    <col min="740" max="740" width="19.296875" style="31" customWidth="1"/>
    <col min="741" max="741" width="12.69921875" style="31" customWidth="1"/>
    <col min="742" max="745" width="11.19921875" style="31"/>
    <col min="746" max="746" width="24.796875" style="31" customWidth="1"/>
    <col min="747" max="747" width="15.3984375" style="31" customWidth="1"/>
    <col min="748" max="748" width="1.8984375" style="31" customWidth="1"/>
    <col min="749" max="993" width="11.19921875" style="31"/>
    <col min="994" max="994" width="4.8984375" style="31" customWidth="1"/>
    <col min="995" max="995" width="11.19921875" style="31"/>
    <col min="996" max="996" width="19.296875" style="31" customWidth="1"/>
    <col min="997" max="997" width="12.69921875" style="31" customWidth="1"/>
    <col min="998" max="1001" width="11.19921875" style="31"/>
    <col min="1002" max="1002" width="24.796875" style="31" customWidth="1"/>
    <col min="1003" max="1003" width="15.3984375" style="31" customWidth="1"/>
    <col min="1004" max="1004" width="1.8984375" style="31" customWidth="1"/>
    <col min="1005" max="1249" width="11.19921875" style="31"/>
    <col min="1250" max="1250" width="4.8984375" style="31" customWidth="1"/>
    <col min="1251" max="1251" width="11.19921875" style="31"/>
    <col min="1252" max="1252" width="19.296875" style="31" customWidth="1"/>
    <col min="1253" max="1253" width="12.69921875" style="31" customWidth="1"/>
    <col min="1254" max="1257" width="11.19921875" style="31"/>
    <col min="1258" max="1258" width="24.796875" style="31" customWidth="1"/>
    <col min="1259" max="1259" width="15.3984375" style="31" customWidth="1"/>
    <col min="1260" max="1260" width="1.8984375" style="31" customWidth="1"/>
    <col min="1261" max="1505" width="11.19921875" style="31"/>
    <col min="1506" max="1506" width="4.8984375" style="31" customWidth="1"/>
    <col min="1507" max="1507" width="11.19921875" style="31"/>
    <col min="1508" max="1508" width="19.296875" style="31" customWidth="1"/>
    <col min="1509" max="1509" width="12.69921875" style="31" customWidth="1"/>
    <col min="1510" max="1513" width="11.19921875" style="31"/>
    <col min="1514" max="1514" width="24.796875" style="31" customWidth="1"/>
    <col min="1515" max="1515" width="15.3984375" style="31" customWidth="1"/>
    <col min="1516" max="1516" width="1.8984375" style="31" customWidth="1"/>
    <col min="1517" max="1761" width="11.19921875" style="31"/>
    <col min="1762" max="1762" width="4.8984375" style="31" customWidth="1"/>
    <col min="1763" max="1763" width="11.19921875" style="31"/>
    <col min="1764" max="1764" width="19.296875" style="31" customWidth="1"/>
    <col min="1765" max="1765" width="12.69921875" style="31" customWidth="1"/>
    <col min="1766" max="1769" width="11.19921875" style="31"/>
    <col min="1770" max="1770" width="24.796875" style="31" customWidth="1"/>
    <col min="1771" max="1771" width="15.3984375" style="31" customWidth="1"/>
    <col min="1772" max="1772" width="1.8984375" style="31" customWidth="1"/>
    <col min="1773" max="2017" width="11.19921875" style="31"/>
    <col min="2018" max="2018" width="4.8984375" style="31" customWidth="1"/>
    <col min="2019" max="2019" width="11.19921875" style="31"/>
    <col min="2020" max="2020" width="19.296875" style="31" customWidth="1"/>
    <col min="2021" max="2021" width="12.69921875" style="31" customWidth="1"/>
    <col min="2022" max="2025" width="11.19921875" style="31"/>
    <col min="2026" max="2026" width="24.796875" style="31" customWidth="1"/>
    <col min="2027" max="2027" width="15.3984375" style="31" customWidth="1"/>
    <col min="2028" max="2028" width="1.8984375" style="31" customWidth="1"/>
    <col min="2029" max="2273" width="11.19921875" style="31"/>
    <col min="2274" max="2274" width="4.8984375" style="31" customWidth="1"/>
    <col min="2275" max="2275" width="11.19921875" style="31"/>
    <col min="2276" max="2276" width="19.296875" style="31" customWidth="1"/>
    <col min="2277" max="2277" width="12.69921875" style="31" customWidth="1"/>
    <col min="2278" max="2281" width="11.19921875" style="31"/>
    <col min="2282" max="2282" width="24.796875" style="31" customWidth="1"/>
    <col min="2283" max="2283" width="15.3984375" style="31" customWidth="1"/>
    <col min="2284" max="2284" width="1.8984375" style="31" customWidth="1"/>
    <col min="2285" max="2529" width="11.19921875" style="31"/>
    <col min="2530" max="2530" width="4.8984375" style="31" customWidth="1"/>
    <col min="2531" max="2531" width="11.19921875" style="31"/>
    <col min="2532" max="2532" width="19.296875" style="31" customWidth="1"/>
    <col min="2533" max="2533" width="12.69921875" style="31" customWidth="1"/>
    <col min="2534" max="2537" width="11.19921875" style="31"/>
    <col min="2538" max="2538" width="24.796875" style="31" customWidth="1"/>
    <col min="2539" max="2539" width="15.3984375" style="31" customWidth="1"/>
    <col min="2540" max="2540" width="1.8984375" style="31" customWidth="1"/>
    <col min="2541" max="2785" width="11.19921875" style="31"/>
    <col min="2786" max="2786" width="4.8984375" style="31" customWidth="1"/>
    <col min="2787" max="2787" width="11.19921875" style="31"/>
    <col min="2788" max="2788" width="19.296875" style="31" customWidth="1"/>
    <col min="2789" max="2789" width="12.69921875" style="31" customWidth="1"/>
    <col min="2790" max="2793" width="11.19921875" style="31"/>
    <col min="2794" max="2794" width="24.796875" style="31" customWidth="1"/>
    <col min="2795" max="2795" width="15.3984375" style="31" customWidth="1"/>
    <col min="2796" max="2796" width="1.8984375" style="31" customWidth="1"/>
    <col min="2797" max="3041" width="11.19921875" style="31"/>
    <col min="3042" max="3042" width="4.8984375" style="31" customWidth="1"/>
    <col min="3043" max="3043" width="11.19921875" style="31"/>
    <col min="3044" max="3044" width="19.296875" style="31" customWidth="1"/>
    <col min="3045" max="3045" width="12.69921875" style="31" customWidth="1"/>
    <col min="3046" max="3049" width="11.19921875" style="31"/>
    <col min="3050" max="3050" width="24.796875" style="31" customWidth="1"/>
    <col min="3051" max="3051" width="15.3984375" style="31" customWidth="1"/>
    <col min="3052" max="3052" width="1.8984375" style="31" customWidth="1"/>
    <col min="3053" max="3297" width="11.19921875" style="31"/>
    <col min="3298" max="3298" width="4.8984375" style="31" customWidth="1"/>
    <col min="3299" max="3299" width="11.19921875" style="31"/>
    <col min="3300" max="3300" width="19.296875" style="31" customWidth="1"/>
    <col min="3301" max="3301" width="12.69921875" style="31" customWidth="1"/>
    <col min="3302" max="3305" width="11.19921875" style="31"/>
    <col min="3306" max="3306" width="24.796875" style="31" customWidth="1"/>
    <col min="3307" max="3307" width="15.3984375" style="31" customWidth="1"/>
    <col min="3308" max="3308" width="1.8984375" style="31" customWidth="1"/>
    <col min="3309" max="3553" width="11.19921875" style="31"/>
    <col min="3554" max="3554" width="4.8984375" style="31" customWidth="1"/>
    <col min="3555" max="3555" width="11.19921875" style="31"/>
    <col min="3556" max="3556" width="19.296875" style="31" customWidth="1"/>
    <col min="3557" max="3557" width="12.69921875" style="31" customWidth="1"/>
    <col min="3558" max="3561" width="11.19921875" style="31"/>
    <col min="3562" max="3562" width="24.796875" style="31" customWidth="1"/>
    <col min="3563" max="3563" width="15.3984375" style="31" customWidth="1"/>
    <col min="3564" max="3564" width="1.8984375" style="31" customWidth="1"/>
    <col min="3565" max="3809" width="11.19921875" style="31"/>
    <col min="3810" max="3810" width="4.8984375" style="31" customWidth="1"/>
    <col min="3811" max="3811" width="11.19921875" style="31"/>
    <col min="3812" max="3812" width="19.296875" style="31" customWidth="1"/>
    <col min="3813" max="3813" width="12.69921875" style="31" customWidth="1"/>
    <col min="3814" max="3817" width="11.19921875" style="31"/>
    <col min="3818" max="3818" width="24.796875" style="31" customWidth="1"/>
    <col min="3819" max="3819" width="15.3984375" style="31" customWidth="1"/>
    <col min="3820" max="3820" width="1.8984375" style="31" customWidth="1"/>
    <col min="3821" max="4065" width="11.19921875" style="31"/>
    <col min="4066" max="4066" width="4.8984375" style="31" customWidth="1"/>
    <col min="4067" max="4067" width="11.19921875" style="31"/>
    <col min="4068" max="4068" width="19.296875" style="31" customWidth="1"/>
    <col min="4069" max="4069" width="12.69921875" style="31" customWidth="1"/>
    <col min="4070" max="4073" width="11.19921875" style="31"/>
    <col min="4074" max="4074" width="24.796875" style="31" customWidth="1"/>
    <col min="4075" max="4075" width="15.3984375" style="31" customWidth="1"/>
    <col min="4076" max="4076" width="1.8984375" style="31" customWidth="1"/>
    <col min="4077" max="4321" width="11.19921875" style="31"/>
    <col min="4322" max="4322" width="4.8984375" style="31" customWidth="1"/>
    <col min="4323" max="4323" width="11.19921875" style="31"/>
    <col min="4324" max="4324" width="19.296875" style="31" customWidth="1"/>
    <col min="4325" max="4325" width="12.69921875" style="31" customWidth="1"/>
    <col min="4326" max="4329" width="11.19921875" style="31"/>
    <col min="4330" max="4330" width="24.796875" style="31" customWidth="1"/>
    <col min="4331" max="4331" width="15.3984375" style="31" customWidth="1"/>
    <col min="4332" max="4332" width="1.8984375" style="31" customWidth="1"/>
    <col min="4333" max="4577" width="11.19921875" style="31"/>
    <col min="4578" max="4578" width="4.8984375" style="31" customWidth="1"/>
    <col min="4579" max="4579" width="11.19921875" style="31"/>
    <col min="4580" max="4580" width="19.296875" style="31" customWidth="1"/>
    <col min="4581" max="4581" width="12.69921875" style="31" customWidth="1"/>
    <col min="4582" max="4585" width="11.19921875" style="31"/>
    <col min="4586" max="4586" width="24.796875" style="31" customWidth="1"/>
    <col min="4587" max="4587" width="15.3984375" style="31" customWidth="1"/>
    <col min="4588" max="4588" width="1.8984375" style="31" customWidth="1"/>
    <col min="4589" max="4833" width="11.19921875" style="31"/>
    <col min="4834" max="4834" width="4.8984375" style="31" customWidth="1"/>
    <col min="4835" max="4835" width="11.19921875" style="31"/>
    <col min="4836" max="4836" width="19.296875" style="31" customWidth="1"/>
    <col min="4837" max="4837" width="12.69921875" style="31" customWidth="1"/>
    <col min="4838" max="4841" width="11.19921875" style="31"/>
    <col min="4842" max="4842" width="24.796875" style="31" customWidth="1"/>
    <col min="4843" max="4843" width="15.3984375" style="31" customWidth="1"/>
    <col min="4844" max="4844" width="1.8984375" style="31" customWidth="1"/>
    <col min="4845" max="5089" width="11.19921875" style="31"/>
    <col min="5090" max="5090" width="4.8984375" style="31" customWidth="1"/>
    <col min="5091" max="5091" width="11.19921875" style="31"/>
    <col min="5092" max="5092" width="19.296875" style="31" customWidth="1"/>
    <col min="5093" max="5093" width="12.69921875" style="31" customWidth="1"/>
    <col min="5094" max="5097" width="11.19921875" style="31"/>
    <col min="5098" max="5098" width="24.796875" style="31" customWidth="1"/>
    <col min="5099" max="5099" width="15.3984375" style="31" customWidth="1"/>
    <col min="5100" max="5100" width="1.8984375" style="31" customWidth="1"/>
    <col min="5101" max="5345" width="11.19921875" style="31"/>
    <col min="5346" max="5346" width="4.8984375" style="31" customWidth="1"/>
    <col min="5347" max="5347" width="11.19921875" style="31"/>
    <col min="5348" max="5348" width="19.296875" style="31" customWidth="1"/>
    <col min="5349" max="5349" width="12.69921875" style="31" customWidth="1"/>
    <col min="5350" max="5353" width="11.19921875" style="31"/>
    <col min="5354" max="5354" width="24.796875" style="31" customWidth="1"/>
    <col min="5355" max="5355" width="15.3984375" style="31" customWidth="1"/>
    <col min="5356" max="5356" width="1.8984375" style="31" customWidth="1"/>
    <col min="5357" max="5601" width="11.19921875" style="31"/>
    <col min="5602" max="5602" width="4.8984375" style="31" customWidth="1"/>
    <col min="5603" max="5603" width="11.19921875" style="31"/>
    <col min="5604" max="5604" width="19.296875" style="31" customWidth="1"/>
    <col min="5605" max="5605" width="12.69921875" style="31" customWidth="1"/>
    <col min="5606" max="5609" width="11.19921875" style="31"/>
    <col min="5610" max="5610" width="24.796875" style="31" customWidth="1"/>
    <col min="5611" max="5611" width="15.3984375" style="31" customWidth="1"/>
    <col min="5612" max="5612" width="1.8984375" style="31" customWidth="1"/>
    <col min="5613" max="5857" width="11.19921875" style="31"/>
    <col min="5858" max="5858" width="4.8984375" style="31" customWidth="1"/>
    <col min="5859" max="5859" width="11.19921875" style="31"/>
    <col min="5860" max="5860" width="19.296875" style="31" customWidth="1"/>
    <col min="5861" max="5861" width="12.69921875" style="31" customWidth="1"/>
    <col min="5862" max="5865" width="11.19921875" style="31"/>
    <col min="5866" max="5866" width="24.796875" style="31" customWidth="1"/>
    <col min="5867" max="5867" width="15.3984375" style="31" customWidth="1"/>
    <col min="5868" max="5868" width="1.8984375" style="31" customWidth="1"/>
    <col min="5869" max="6113" width="11.19921875" style="31"/>
    <col min="6114" max="6114" width="4.8984375" style="31" customWidth="1"/>
    <col min="6115" max="6115" width="11.19921875" style="31"/>
    <col min="6116" max="6116" width="19.296875" style="31" customWidth="1"/>
    <col min="6117" max="6117" width="12.69921875" style="31" customWidth="1"/>
    <col min="6118" max="6121" width="11.19921875" style="31"/>
    <col min="6122" max="6122" width="24.796875" style="31" customWidth="1"/>
    <col min="6123" max="6123" width="15.3984375" style="31" customWidth="1"/>
    <col min="6124" max="6124" width="1.8984375" style="31" customWidth="1"/>
    <col min="6125" max="6369" width="11.19921875" style="31"/>
    <col min="6370" max="6370" width="4.8984375" style="31" customWidth="1"/>
    <col min="6371" max="6371" width="11.19921875" style="31"/>
    <col min="6372" max="6372" width="19.296875" style="31" customWidth="1"/>
    <col min="6373" max="6373" width="12.69921875" style="31" customWidth="1"/>
    <col min="6374" max="6377" width="11.19921875" style="31"/>
    <col min="6378" max="6378" width="24.796875" style="31" customWidth="1"/>
    <col min="6379" max="6379" width="15.3984375" style="31" customWidth="1"/>
    <col min="6380" max="6380" width="1.8984375" style="31" customWidth="1"/>
    <col min="6381" max="6625" width="11.19921875" style="31"/>
    <col min="6626" max="6626" width="4.8984375" style="31" customWidth="1"/>
    <col min="6627" max="6627" width="11.19921875" style="31"/>
    <col min="6628" max="6628" width="19.296875" style="31" customWidth="1"/>
    <col min="6629" max="6629" width="12.69921875" style="31" customWidth="1"/>
    <col min="6630" max="6633" width="11.19921875" style="31"/>
    <col min="6634" max="6634" width="24.796875" style="31" customWidth="1"/>
    <col min="6635" max="6635" width="15.3984375" style="31" customWidth="1"/>
    <col min="6636" max="6636" width="1.8984375" style="31" customWidth="1"/>
    <col min="6637" max="6881" width="11.19921875" style="31"/>
    <col min="6882" max="6882" width="4.8984375" style="31" customWidth="1"/>
    <col min="6883" max="6883" width="11.19921875" style="31"/>
    <col min="6884" max="6884" width="19.296875" style="31" customWidth="1"/>
    <col min="6885" max="6885" width="12.69921875" style="31" customWidth="1"/>
    <col min="6886" max="6889" width="11.19921875" style="31"/>
    <col min="6890" max="6890" width="24.796875" style="31" customWidth="1"/>
    <col min="6891" max="6891" width="15.3984375" style="31" customWidth="1"/>
    <col min="6892" max="6892" width="1.8984375" style="31" customWidth="1"/>
    <col min="6893" max="7137" width="11.19921875" style="31"/>
    <col min="7138" max="7138" width="4.8984375" style="31" customWidth="1"/>
    <col min="7139" max="7139" width="11.19921875" style="31"/>
    <col min="7140" max="7140" width="19.296875" style="31" customWidth="1"/>
    <col min="7141" max="7141" width="12.69921875" style="31" customWidth="1"/>
    <col min="7142" max="7145" width="11.19921875" style="31"/>
    <col min="7146" max="7146" width="24.796875" style="31" customWidth="1"/>
    <col min="7147" max="7147" width="15.3984375" style="31" customWidth="1"/>
    <col min="7148" max="7148" width="1.8984375" style="31" customWidth="1"/>
    <col min="7149" max="7393" width="11.19921875" style="31"/>
    <col min="7394" max="7394" width="4.8984375" style="31" customWidth="1"/>
    <col min="7395" max="7395" width="11.19921875" style="31"/>
    <col min="7396" max="7396" width="19.296875" style="31" customWidth="1"/>
    <col min="7397" max="7397" width="12.69921875" style="31" customWidth="1"/>
    <col min="7398" max="7401" width="11.19921875" style="31"/>
    <col min="7402" max="7402" width="24.796875" style="31" customWidth="1"/>
    <col min="7403" max="7403" width="15.3984375" style="31" customWidth="1"/>
    <col min="7404" max="7404" width="1.8984375" style="31" customWidth="1"/>
    <col min="7405" max="7649" width="11.19921875" style="31"/>
    <col min="7650" max="7650" width="4.8984375" style="31" customWidth="1"/>
    <col min="7651" max="7651" width="11.19921875" style="31"/>
    <col min="7652" max="7652" width="19.296875" style="31" customWidth="1"/>
    <col min="7653" max="7653" width="12.69921875" style="31" customWidth="1"/>
    <col min="7654" max="7657" width="11.19921875" style="31"/>
    <col min="7658" max="7658" width="24.796875" style="31" customWidth="1"/>
    <col min="7659" max="7659" width="15.3984375" style="31" customWidth="1"/>
    <col min="7660" max="7660" width="1.8984375" style="31" customWidth="1"/>
    <col min="7661" max="7905" width="11.19921875" style="31"/>
    <col min="7906" max="7906" width="4.8984375" style="31" customWidth="1"/>
    <col min="7907" max="7907" width="11.19921875" style="31"/>
    <col min="7908" max="7908" width="19.296875" style="31" customWidth="1"/>
    <col min="7909" max="7909" width="12.69921875" style="31" customWidth="1"/>
    <col min="7910" max="7913" width="11.19921875" style="31"/>
    <col min="7914" max="7914" width="24.796875" style="31" customWidth="1"/>
    <col min="7915" max="7915" width="15.3984375" style="31" customWidth="1"/>
    <col min="7916" max="7916" width="1.8984375" style="31" customWidth="1"/>
    <col min="7917" max="8161" width="11.19921875" style="31"/>
    <col min="8162" max="8162" width="4.8984375" style="31" customWidth="1"/>
    <col min="8163" max="8163" width="11.19921875" style="31"/>
    <col min="8164" max="8164" width="19.296875" style="31" customWidth="1"/>
    <col min="8165" max="8165" width="12.69921875" style="31" customWidth="1"/>
    <col min="8166" max="8169" width="11.19921875" style="31"/>
    <col min="8170" max="8170" width="24.796875" style="31" customWidth="1"/>
    <col min="8171" max="8171" width="15.3984375" style="31" customWidth="1"/>
    <col min="8172" max="8172" width="1.8984375" style="31" customWidth="1"/>
    <col min="8173" max="8417" width="11.19921875" style="31"/>
    <col min="8418" max="8418" width="4.8984375" style="31" customWidth="1"/>
    <col min="8419" max="8419" width="11.19921875" style="31"/>
    <col min="8420" max="8420" width="19.296875" style="31" customWidth="1"/>
    <col min="8421" max="8421" width="12.69921875" style="31" customWidth="1"/>
    <col min="8422" max="8425" width="11.19921875" style="31"/>
    <col min="8426" max="8426" width="24.796875" style="31" customWidth="1"/>
    <col min="8427" max="8427" width="15.3984375" style="31" customWidth="1"/>
    <col min="8428" max="8428" width="1.8984375" style="31" customWidth="1"/>
    <col min="8429" max="8673" width="11.19921875" style="31"/>
    <col min="8674" max="8674" width="4.8984375" style="31" customWidth="1"/>
    <col min="8675" max="8675" width="11.19921875" style="31"/>
    <col min="8676" max="8676" width="19.296875" style="31" customWidth="1"/>
    <col min="8677" max="8677" width="12.69921875" style="31" customWidth="1"/>
    <col min="8678" max="8681" width="11.19921875" style="31"/>
    <col min="8682" max="8682" width="24.796875" style="31" customWidth="1"/>
    <col min="8683" max="8683" width="15.3984375" style="31" customWidth="1"/>
    <col min="8684" max="8684" width="1.8984375" style="31" customWidth="1"/>
    <col min="8685" max="8929" width="11.19921875" style="31"/>
    <col min="8930" max="8930" width="4.8984375" style="31" customWidth="1"/>
    <col min="8931" max="8931" width="11.19921875" style="31"/>
    <col min="8932" max="8932" width="19.296875" style="31" customWidth="1"/>
    <col min="8933" max="8933" width="12.69921875" style="31" customWidth="1"/>
    <col min="8934" max="8937" width="11.19921875" style="31"/>
    <col min="8938" max="8938" width="24.796875" style="31" customWidth="1"/>
    <col min="8939" max="8939" width="15.3984375" style="31" customWidth="1"/>
    <col min="8940" max="8940" width="1.8984375" style="31" customWidth="1"/>
    <col min="8941" max="9185" width="11.19921875" style="31"/>
    <col min="9186" max="9186" width="4.8984375" style="31" customWidth="1"/>
    <col min="9187" max="9187" width="11.19921875" style="31"/>
    <col min="9188" max="9188" width="19.296875" style="31" customWidth="1"/>
    <col min="9189" max="9189" width="12.69921875" style="31" customWidth="1"/>
    <col min="9190" max="9193" width="11.19921875" style="31"/>
    <col min="9194" max="9194" width="24.796875" style="31" customWidth="1"/>
    <col min="9195" max="9195" width="15.3984375" style="31" customWidth="1"/>
    <col min="9196" max="9196" width="1.8984375" style="31" customWidth="1"/>
    <col min="9197" max="9441" width="11.19921875" style="31"/>
    <col min="9442" max="9442" width="4.8984375" style="31" customWidth="1"/>
    <col min="9443" max="9443" width="11.19921875" style="31"/>
    <col min="9444" max="9444" width="19.296875" style="31" customWidth="1"/>
    <col min="9445" max="9445" width="12.69921875" style="31" customWidth="1"/>
    <col min="9446" max="9449" width="11.19921875" style="31"/>
    <col min="9450" max="9450" width="24.796875" style="31" customWidth="1"/>
    <col min="9451" max="9451" width="15.3984375" style="31" customWidth="1"/>
    <col min="9452" max="9452" width="1.8984375" style="31" customWidth="1"/>
    <col min="9453" max="9697" width="11.19921875" style="31"/>
    <col min="9698" max="9698" width="4.8984375" style="31" customWidth="1"/>
    <col min="9699" max="9699" width="11.19921875" style="31"/>
    <col min="9700" max="9700" width="19.296875" style="31" customWidth="1"/>
    <col min="9701" max="9701" width="12.69921875" style="31" customWidth="1"/>
    <col min="9702" max="9705" width="11.19921875" style="31"/>
    <col min="9706" max="9706" width="24.796875" style="31" customWidth="1"/>
    <col min="9707" max="9707" width="15.3984375" style="31" customWidth="1"/>
    <col min="9708" max="9708" width="1.8984375" style="31" customWidth="1"/>
    <col min="9709" max="9953" width="11.19921875" style="31"/>
    <col min="9954" max="9954" width="4.8984375" style="31" customWidth="1"/>
    <col min="9955" max="9955" width="11.19921875" style="31"/>
    <col min="9956" max="9956" width="19.296875" style="31" customWidth="1"/>
    <col min="9957" max="9957" width="12.69921875" style="31" customWidth="1"/>
    <col min="9958" max="9961" width="11.19921875" style="31"/>
    <col min="9962" max="9962" width="24.796875" style="31" customWidth="1"/>
    <col min="9963" max="9963" width="15.3984375" style="31" customWidth="1"/>
    <col min="9964" max="9964" width="1.8984375" style="31" customWidth="1"/>
    <col min="9965" max="10209" width="11.19921875" style="31"/>
    <col min="10210" max="10210" width="4.8984375" style="31" customWidth="1"/>
    <col min="10211" max="10211" width="11.19921875" style="31"/>
    <col min="10212" max="10212" width="19.296875" style="31" customWidth="1"/>
    <col min="10213" max="10213" width="12.69921875" style="31" customWidth="1"/>
    <col min="10214" max="10217" width="11.19921875" style="31"/>
    <col min="10218" max="10218" width="24.796875" style="31" customWidth="1"/>
    <col min="10219" max="10219" width="15.3984375" style="31" customWidth="1"/>
    <col min="10220" max="10220" width="1.8984375" style="31" customWidth="1"/>
    <col min="10221" max="10465" width="11.19921875" style="31"/>
    <col min="10466" max="10466" width="4.8984375" style="31" customWidth="1"/>
    <col min="10467" max="10467" width="11.19921875" style="31"/>
    <col min="10468" max="10468" width="19.296875" style="31" customWidth="1"/>
    <col min="10469" max="10469" width="12.69921875" style="31" customWidth="1"/>
    <col min="10470" max="10473" width="11.19921875" style="31"/>
    <col min="10474" max="10474" width="24.796875" style="31" customWidth="1"/>
    <col min="10475" max="10475" width="15.3984375" style="31" customWidth="1"/>
    <col min="10476" max="10476" width="1.8984375" style="31" customWidth="1"/>
    <col min="10477" max="10721" width="11.19921875" style="31"/>
    <col min="10722" max="10722" width="4.8984375" style="31" customWidth="1"/>
    <col min="10723" max="10723" width="11.19921875" style="31"/>
    <col min="10724" max="10724" width="19.296875" style="31" customWidth="1"/>
    <col min="10725" max="10725" width="12.69921875" style="31" customWidth="1"/>
    <col min="10726" max="10729" width="11.19921875" style="31"/>
    <col min="10730" max="10730" width="24.796875" style="31" customWidth="1"/>
    <col min="10731" max="10731" width="15.3984375" style="31" customWidth="1"/>
    <col min="10732" max="10732" width="1.8984375" style="31" customWidth="1"/>
    <col min="10733" max="10977" width="11.19921875" style="31"/>
    <col min="10978" max="10978" width="4.8984375" style="31" customWidth="1"/>
    <col min="10979" max="10979" width="11.19921875" style="31"/>
    <col min="10980" max="10980" width="19.296875" style="31" customWidth="1"/>
    <col min="10981" max="10981" width="12.69921875" style="31" customWidth="1"/>
    <col min="10982" max="10985" width="11.19921875" style="31"/>
    <col min="10986" max="10986" width="24.796875" style="31" customWidth="1"/>
    <col min="10987" max="10987" width="15.3984375" style="31" customWidth="1"/>
    <col min="10988" max="10988" width="1.8984375" style="31" customWidth="1"/>
    <col min="10989" max="11233" width="11.19921875" style="31"/>
    <col min="11234" max="11234" width="4.8984375" style="31" customWidth="1"/>
    <col min="11235" max="11235" width="11.19921875" style="31"/>
    <col min="11236" max="11236" width="19.296875" style="31" customWidth="1"/>
    <col min="11237" max="11237" width="12.69921875" style="31" customWidth="1"/>
    <col min="11238" max="11241" width="11.19921875" style="31"/>
    <col min="11242" max="11242" width="24.796875" style="31" customWidth="1"/>
    <col min="11243" max="11243" width="15.3984375" style="31" customWidth="1"/>
    <col min="11244" max="11244" width="1.8984375" style="31" customWidth="1"/>
    <col min="11245" max="11489" width="11.19921875" style="31"/>
    <col min="11490" max="11490" width="4.8984375" style="31" customWidth="1"/>
    <col min="11491" max="11491" width="11.19921875" style="31"/>
    <col min="11492" max="11492" width="19.296875" style="31" customWidth="1"/>
    <col min="11493" max="11493" width="12.69921875" style="31" customWidth="1"/>
    <col min="11494" max="11497" width="11.19921875" style="31"/>
    <col min="11498" max="11498" width="24.796875" style="31" customWidth="1"/>
    <col min="11499" max="11499" width="15.3984375" style="31" customWidth="1"/>
    <col min="11500" max="11500" width="1.8984375" style="31" customWidth="1"/>
    <col min="11501" max="11745" width="11.19921875" style="31"/>
    <col min="11746" max="11746" width="4.8984375" style="31" customWidth="1"/>
    <col min="11747" max="11747" width="11.19921875" style="31"/>
    <col min="11748" max="11748" width="19.296875" style="31" customWidth="1"/>
    <col min="11749" max="11749" width="12.69921875" style="31" customWidth="1"/>
    <col min="11750" max="11753" width="11.19921875" style="31"/>
    <col min="11754" max="11754" width="24.796875" style="31" customWidth="1"/>
    <col min="11755" max="11755" width="15.3984375" style="31" customWidth="1"/>
    <col min="11756" max="11756" width="1.8984375" style="31" customWidth="1"/>
    <col min="11757" max="12001" width="11.19921875" style="31"/>
    <col min="12002" max="12002" width="4.8984375" style="31" customWidth="1"/>
    <col min="12003" max="12003" width="11.19921875" style="31"/>
    <col min="12004" max="12004" width="19.296875" style="31" customWidth="1"/>
    <col min="12005" max="12005" width="12.69921875" style="31" customWidth="1"/>
    <col min="12006" max="12009" width="11.19921875" style="31"/>
    <col min="12010" max="12010" width="24.796875" style="31" customWidth="1"/>
    <col min="12011" max="12011" width="15.3984375" style="31" customWidth="1"/>
    <col min="12012" max="12012" width="1.8984375" style="31" customWidth="1"/>
    <col min="12013" max="12257" width="11.19921875" style="31"/>
    <col min="12258" max="12258" width="4.8984375" style="31" customWidth="1"/>
    <col min="12259" max="12259" width="11.19921875" style="31"/>
    <col min="12260" max="12260" width="19.296875" style="31" customWidth="1"/>
    <col min="12261" max="12261" width="12.69921875" style="31" customWidth="1"/>
    <col min="12262" max="12265" width="11.19921875" style="31"/>
    <col min="12266" max="12266" width="24.796875" style="31" customWidth="1"/>
    <col min="12267" max="12267" width="15.3984375" style="31" customWidth="1"/>
    <col min="12268" max="12268" width="1.8984375" style="31" customWidth="1"/>
    <col min="12269" max="12513" width="11.19921875" style="31"/>
    <col min="12514" max="12514" width="4.8984375" style="31" customWidth="1"/>
    <col min="12515" max="12515" width="11.19921875" style="31"/>
    <col min="12516" max="12516" width="19.296875" style="31" customWidth="1"/>
    <col min="12517" max="12517" width="12.69921875" style="31" customWidth="1"/>
    <col min="12518" max="12521" width="11.19921875" style="31"/>
    <col min="12522" max="12522" width="24.796875" style="31" customWidth="1"/>
    <col min="12523" max="12523" width="15.3984375" style="31" customWidth="1"/>
    <col min="12524" max="12524" width="1.8984375" style="31" customWidth="1"/>
    <col min="12525" max="12769" width="11.19921875" style="31"/>
    <col min="12770" max="12770" width="4.8984375" style="31" customWidth="1"/>
    <col min="12771" max="12771" width="11.19921875" style="31"/>
    <col min="12772" max="12772" width="19.296875" style="31" customWidth="1"/>
    <col min="12773" max="12773" width="12.69921875" style="31" customWidth="1"/>
    <col min="12774" max="12777" width="11.19921875" style="31"/>
    <col min="12778" max="12778" width="24.796875" style="31" customWidth="1"/>
    <col min="12779" max="12779" width="15.3984375" style="31" customWidth="1"/>
    <col min="12780" max="12780" width="1.8984375" style="31" customWidth="1"/>
    <col min="12781" max="13025" width="11.19921875" style="31"/>
    <col min="13026" max="13026" width="4.8984375" style="31" customWidth="1"/>
    <col min="13027" max="13027" width="11.19921875" style="31"/>
    <col min="13028" max="13028" width="19.296875" style="31" customWidth="1"/>
    <col min="13029" max="13029" width="12.69921875" style="31" customWidth="1"/>
    <col min="13030" max="13033" width="11.19921875" style="31"/>
    <col min="13034" max="13034" width="24.796875" style="31" customWidth="1"/>
    <col min="13035" max="13035" width="15.3984375" style="31" customWidth="1"/>
    <col min="13036" max="13036" width="1.8984375" style="31" customWidth="1"/>
    <col min="13037" max="13281" width="11.19921875" style="31"/>
    <col min="13282" max="13282" width="4.8984375" style="31" customWidth="1"/>
    <col min="13283" max="13283" width="11.19921875" style="31"/>
    <col min="13284" max="13284" width="19.296875" style="31" customWidth="1"/>
    <col min="13285" max="13285" width="12.69921875" style="31" customWidth="1"/>
    <col min="13286" max="13289" width="11.19921875" style="31"/>
    <col min="13290" max="13290" width="24.796875" style="31" customWidth="1"/>
    <col min="13291" max="13291" width="15.3984375" style="31" customWidth="1"/>
    <col min="13292" max="13292" width="1.8984375" style="31" customWidth="1"/>
    <col min="13293" max="13537" width="11.19921875" style="31"/>
    <col min="13538" max="13538" width="4.8984375" style="31" customWidth="1"/>
    <col min="13539" max="13539" width="11.19921875" style="31"/>
    <col min="13540" max="13540" width="19.296875" style="31" customWidth="1"/>
    <col min="13541" max="13541" width="12.69921875" style="31" customWidth="1"/>
    <col min="13542" max="13545" width="11.19921875" style="31"/>
    <col min="13546" max="13546" width="24.796875" style="31" customWidth="1"/>
    <col min="13547" max="13547" width="15.3984375" style="31" customWidth="1"/>
    <col min="13548" max="13548" width="1.8984375" style="31" customWidth="1"/>
    <col min="13549" max="13793" width="11.19921875" style="31"/>
    <col min="13794" max="13794" width="4.8984375" style="31" customWidth="1"/>
    <col min="13795" max="13795" width="11.19921875" style="31"/>
    <col min="13796" max="13796" width="19.296875" style="31" customWidth="1"/>
    <col min="13797" max="13797" width="12.69921875" style="31" customWidth="1"/>
    <col min="13798" max="13801" width="11.19921875" style="31"/>
    <col min="13802" max="13802" width="24.796875" style="31" customWidth="1"/>
    <col min="13803" max="13803" width="15.3984375" style="31" customWidth="1"/>
    <col min="13804" max="13804" width="1.8984375" style="31" customWidth="1"/>
    <col min="13805" max="14049" width="11.19921875" style="31"/>
    <col min="14050" max="14050" width="4.8984375" style="31" customWidth="1"/>
    <col min="14051" max="14051" width="11.19921875" style="31"/>
    <col min="14052" max="14052" width="19.296875" style="31" customWidth="1"/>
    <col min="14053" max="14053" width="12.69921875" style="31" customWidth="1"/>
    <col min="14054" max="14057" width="11.19921875" style="31"/>
    <col min="14058" max="14058" width="24.796875" style="31" customWidth="1"/>
    <col min="14059" max="14059" width="15.3984375" style="31" customWidth="1"/>
    <col min="14060" max="14060" width="1.8984375" style="31" customWidth="1"/>
    <col min="14061" max="14305" width="11.19921875" style="31"/>
    <col min="14306" max="14306" width="4.8984375" style="31" customWidth="1"/>
    <col min="14307" max="14307" width="11.19921875" style="31"/>
    <col min="14308" max="14308" width="19.296875" style="31" customWidth="1"/>
    <col min="14309" max="14309" width="12.69921875" style="31" customWidth="1"/>
    <col min="14310" max="14313" width="11.19921875" style="31"/>
    <col min="14314" max="14314" width="24.796875" style="31" customWidth="1"/>
    <col min="14315" max="14315" width="15.3984375" style="31" customWidth="1"/>
    <col min="14316" max="14316" width="1.8984375" style="31" customWidth="1"/>
    <col min="14317" max="14561" width="11.19921875" style="31"/>
    <col min="14562" max="14562" width="4.8984375" style="31" customWidth="1"/>
    <col min="14563" max="14563" width="11.19921875" style="31"/>
    <col min="14564" max="14564" width="19.296875" style="31" customWidth="1"/>
    <col min="14565" max="14565" width="12.69921875" style="31" customWidth="1"/>
    <col min="14566" max="14569" width="11.19921875" style="31"/>
    <col min="14570" max="14570" width="24.796875" style="31" customWidth="1"/>
    <col min="14571" max="14571" width="15.3984375" style="31" customWidth="1"/>
    <col min="14572" max="14572" width="1.8984375" style="31" customWidth="1"/>
    <col min="14573" max="14817" width="11.19921875" style="31"/>
    <col min="14818" max="14818" width="4.8984375" style="31" customWidth="1"/>
    <col min="14819" max="14819" width="11.19921875" style="31"/>
    <col min="14820" max="14820" width="19.296875" style="31" customWidth="1"/>
    <col min="14821" max="14821" width="12.69921875" style="31" customWidth="1"/>
    <col min="14822" max="14825" width="11.19921875" style="31"/>
    <col min="14826" max="14826" width="24.796875" style="31" customWidth="1"/>
    <col min="14827" max="14827" width="15.3984375" style="31" customWidth="1"/>
    <col min="14828" max="14828" width="1.8984375" style="31" customWidth="1"/>
    <col min="14829" max="15073" width="11.19921875" style="31"/>
    <col min="15074" max="15074" width="4.8984375" style="31" customWidth="1"/>
    <col min="15075" max="15075" width="11.19921875" style="31"/>
    <col min="15076" max="15076" width="19.296875" style="31" customWidth="1"/>
    <col min="15077" max="15077" width="12.69921875" style="31" customWidth="1"/>
    <col min="15078" max="15081" width="11.19921875" style="31"/>
    <col min="15082" max="15082" width="24.796875" style="31" customWidth="1"/>
    <col min="15083" max="15083" width="15.3984375" style="31" customWidth="1"/>
    <col min="15084" max="15084" width="1.8984375" style="31" customWidth="1"/>
    <col min="15085" max="15329" width="11.19921875" style="31"/>
    <col min="15330" max="15330" width="4.8984375" style="31" customWidth="1"/>
    <col min="15331" max="15331" width="11.19921875" style="31"/>
    <col min="15332" max="15332" width="19.296875" style="31" customWidth="1"/>
    <col min="15333" max="15333" width="12.69921875" style="31" customWidth="1"/>
    <col min="15334" max="15337" width="11.19921875" style="31"/>
    <col min="15338" max="15338" width="24.796875" style="31" customWidth="1"/>
    <col min="15339" max="15339" width="15.3984375" style="31" customWidth="1"/>
    <col min="15340" max="15340" width="1.8984375" style="31" customWidth="1"/>
    <col min="15341" max="15585" width="11.19921875" style="31"/>
    <col min="15586" max="15586" width="4.8984375" style="31" customWidth="1"/>
    <col min="15587" max="15587" width="11.19921875" style="31"/>
    <col min="15588" max="15588" width="19.296875" style="31" customWidth="1"/>
    <col min="15589" max="15589" width="12.69921875" style="31" customWidth="1"/>
    <col min="15590" max="15593" width="11.19921875" style="31"/>
    <col min="15594" max="15594" width="24.796875" style="31" customWidth="1"/>
    <col min="15595" max="15595" width="15.3984375" style="31" customWidth="1"/>
    <col min="15596" max="15596" width="1.8984375" style="31" customWidth="1"/>
    <col min="15597" max="15841" width="11.19921875" style="31"/>
    <col min="15842" max="15842" width="4.8984375" style="31" customWidth="1"/>
    <col min="15843" max="15843" width="11.19921875" style="31"/>
    <col min="15844" max="15844" width="19.296875" style="31" customWidth="1"/>
    <col min="15845" max="15845" width="12.69921875" style="31" customWidth="1"/>
    <col min="15846" max="15849" width="11.19921875" style="31"/>
    <col min="15850" max="15850" width="24.796875" style="31" customWidth="1"/>
    <col min="15851" max="15851" width="15.3984375" style="31" customWidth="1"/>
    <col min="15852" max="15852" width="1.8984375" style="31" customWidth="1"/>
    <col min="15853" max="16097" width="11.19921875" style="31"/>
    <col min="16098" max="16098" width="4.8984375" style="31" customWidth="1"/>
    <col min="16099" max="16099" width="11.19921875" style="31"/>
    <col min="16100" max="16100" width="19.296875" style="31" customWidth="1"/>
    <col min="16101" max="16101" width="12.69921875" style="31" customWidth="1"/>
    <col min="16102" max="16105" width="11.19921875" style="31"/>
    <col min="16106" max="16106" width="24.796875" style="31" customWidth="1"/>
    <col min="16107" max="16107" width="15.3984375" style="31" customWidth="1"/>
    <col min="16108" max="16108" width="1.8984375" style="31" customWidth="1"/>
    <col min="16109" max="16384" width="11.19921875" style="31"/>
  </cols>
  <sheetData>
    <row r="1" spans="2:13" ht="6" customHeight="1" thickBot="1" x14ac:dyDescent="0.3"/>
    <row r="2" spans="2:13" ht="19.5" customHeight="1" x14ac:dyDescent="0.25">
      <c r="B2" s="32"/>
      <c r="C2" s="33"/>
      <c r="D2" s="80" t="s">
        <v>244</v>
      </c>
      <c r="E2" s="81"/>
      <c r="F2" s="81"/>
      <c r="G2" s="81"/>
      <c r="H2" s="81"/>
      <c r="I2" s="82"/>
      <c r="J2" s="86" t="s">
        <v>245</v>
      </c>
    </row>
    <row r="3" spans="2:13" ht="15.75" customHeight="1" thickBot="1" x14ac:dyDescent="0.3">
      <c r="B3" s="34"/>
      <c r="C3" s="35"/>
      <c r="D3" s="83"/>
      <c r="E3" s="84"/>
      <c r="F3" s="84"/>
      <c r="G3" s="84"/>
      <c r="H3" s="84"/>
      <c r="I3" s="85"/>
      <c r="J3" s="87"/>
    </row>
    <row r="4" spans="2:13" ht="13" x14ac:dyDescent="0.25">
      <c r="B4" s="34"/>
      <c r="C4" s="35"/>
      <c r="D4" s="36"/>
      <c r="E4" s="37"/>
      <c r="F4" s="37"/>
      <c r="G4" s="37"/>
      <c r="H4" s="37"/>
      <c r="I4" s="38"/>
      <c r="J4" s="39"/>
    </row>
    <row r="5" spans="2:13" ht="13" x14ac:dyDescent="0.25">
      <c r="B5" s="34"/>
      <c r="C5" s="35"/>
      <c r="D5" s="40" t="s">
        <v>246</v>
      </c>
      <c r="E5" s="41"/>
      <c r="F5" s="41"/>
      <c r="G5" s="41"/>
      <c r="H5" s="41"/>
      <c r="I5" s="42"/>
      <c r="J5" s="42" t="s">
        <v>247</v>
      </c>
    </row>
    <row r="6" spans="2:13" ht="13.5" thickBot="1" x14ac:dyDescent="0.3">
      <c r="B6" s="43"/>
      <c r="C6" s="44"/>
      <c r="D6" s="45"/>
      <c r="E6" s="46"/>
      <c r="F6" s="46"/>
      <c r="G6" s="46"/>
      <c r="H6" s="46"/>
      <c r="I6" s="47"/>
      <c r="J6" s="48"/>
    </row>
    <row r="7" spans="2:13" x14ac:dyDescent="0.25">
      <c r="B7" s="49"/>
      <c r="J7" s="50"/>
    </row>
    <row r="8" spans="2:13" x14ac:dyDescent="0.25">
      <c r="B8" s="49"/>
      <c r="J8" s="50"/>
    </row>
    <row r="9" spans="2:13" x14ac:dyDescent="0.25">
      <c r="B9" s="49"/>
      <c r="J9" s="50"/>
    </row>
    <row r="10" spans="2:13" ht="13" x14ac:dyDescent="0.3">
      <c r="B10" s="49"/>
      <c r="C10" s="51" t="s">
        <v>283</v>
      </c>
      <c r="E10" s="52"/>
      <c r="H10" s="53"/>
      <c r="J10" s="50"/>
      <c r="M10" s="53"/>
    </row>
    <row r="11" spans="2:13" x14ac:dyDescent="0.25">
      <c r="B11" s="49"/>
      <c r="J11" s="50"/>
    </row>
    <row r="12" spans="2:13" ht="13" x14ac:dyDescent="0.3">
      <c r="B12" s="49"/>
      <c r="C12" s="51" t="s">
        <v>281</v>
      </c>
      <c r="J12" s="50"/>
    </row>
    <row r="13" spans="2:13" ht="13" x14ac:dyDescent="0.3">
      <c r="B13" s="49"/>
      <c r="C13" s="51" t="s">
        <v>282</v>
      </c>
      <c r="J13" s="50"/>
    </row>
    <row r="14" spans="2:13" x14ac:dyDescent="0.25">
      <c r="B14" s="49"/>
      <c r="J14" s="50"/>
    </row>
    <row r="15" spans="2:13" x14ac:dyDescent="0.25">
      <c r="B15" s="49"/>
      <c r="C15" s="31" t="s">
        <v>248</v>
      </c>
      <c r="J15" s="50"/>
    </row>
    <row r="16" spans="2:13" x14ac:dyDescent="0.25">
      <c r="B16" s="49"/>
      <c r="C16" s="54"/>
      <c r="J16" s="50"/>
    </row>
    <row r="17" spans="2:10" ht="13" x14ac:dyDescent="0.3">
      <c r="B17" s="49"/>
      <c r="C17" s="31" t="s">
        <v>249</v>
      </c>
      <c r="D17" s="52"/>
      <c r="H17" s="55"/>
      <c r="I17" s="56"/>
      <c r="J17" s="50"/>
    </row>
    <row r="18" spans="2:10" ht="13" x14ac:dyDescent="0.3">
      <c r="B18" s="49"/>
      <c r="C18" s="51" t="s">
        <v>250</v>
      </c>
      <c r="D18" s="51"/>
      <c r="E18" s="51"/>
      <c r="F18" s="51"/>
      <c r="H18" s="57">
        <v>80</v>
      </c>
      <c r="I18" s="58">
        <v>196647602</v>
      </c>
      <c r="J18" s="50"/>
    </row>
    <row r="19" spans="2:10" x14ac:dyDescent="0.25">
      <c r="B19" s="49"/>
      <c r="C19" s="31" t="s">
        <v>251</v>
      </c>
      <c r="H19" s="59">
        <v>11</v>
      </c>
      <c r="I19" s="60">
        <f>1274589+17140</f>
        <v>1291729</v>
      </c>
      <c r="J19" s="50"/>
    </row>
    <row r="20" spans="2:10" x14ac:dyDescent="0.25">
      <c r="B20" s="49"/>
      <c r="C20" s="31" t="s">
        <v>252</v>
      </c>
      <c r="H20" s="59">
        <v>24</v>
      </c>
      <c r="I20" s="60">
        <v>145468275</v>
      </c>
      <c r="J20" s="50"/>
    </row>
    <row r="21" spans="2:10" x14ac:dyDescent="0.25">
      <c r="B21" s="49"/>
      <c r="C21" s="31" t="s">
        <v>253</v>
      </c>
      <c r="H21" s="59">
        <v>1</v>
      </c>
      <c r="I21" s="60">
        <v>344520</v>
      </c>
      <c r="J21" s="50"/>
    </row>
    <row r="22" spans="2:10" x14ac:dyDescent="0.25">
      <c r="B22" s="49"/>
      <c r="C22" s="31" t="s">
        <v>254</v>
      </c>
      <c r="H22" s="59">
        <v>1</v>
      </c>
      <c r="I22" s="60">
        <v>126006</v>
      </c>
      <c r="J22" s="50"/>
    </row>
    <row r="23" spans="2:10" x14ac:dyDescent="0.25">
      <c r="B23" s="49"/>
      <c r="C23" s="31" t="s">
        <v>255</v>
      </c>
      <c r="H23" s="59">
        <v>0</v>
      </c>
      <c r="I23" s="60">
        <v>0</v>
      </c>
      <c r="J23" s="50"/>
    </row>
    <row r="24" spans="2:10" ht="13" thickBot="1" x14ac:dyDescent="0.3">
      <c r="B24" s="49"/>
      <c r="C24" s="31" t="s">
        <v>256</v>
      </c>
      <c r="H24" s="61">
        <v>4</v>
      </c>
      <c r="I24" s="62">
        <f>869539+44179</f>
        <v>913718</v>
      </c>
      <c r="J24" s="50"/>
    </row>
    <row r="25" spans="2:10" ht="13" x14ac:dyDescent="0.3">
      <c r="B25" s="49"/>
      <c r="C25" s="51" t="s">
        <v>257</v>
      </c>
      <c r="D25" s="51"/>
      <c r="E25" s="51"/>
      <c r="F25" s="51"/>
      <c r="H25" s="57">
        <f>H19+H20+H21+H22+H24+H23</f>
        <v>41</v>
      </c>
      <c r="I25" s="58">
        <f>I19+I20+I21+I22+I24+I23</f>
        <v>148144248</v>
      </c>
      <c r="J25" s="50"/>
    </row>
    <row r="26" spans="2:10" x14ac:dyDescent="0.25">
      <c r="B26" s="49"/>
      <c r="C26" s="31" t="s">
        <v>258</v>
      </c>
      <c r="H26" s="59">
        <v>32</v>
      </c>
      <c r="I26" s="60">
        <f>47315475+1289718-869539+188136</f>
        <v>47923790</v>
      </c>
      <c r="J26" s="50"/>
    </row>
    <row r="27" spans="2:10" ht="13" thickBot="1" x14ac:dyDescent="0.3">
      <c r="B27" s="49"/>
      <c r="C27" s="31" t="s">
        <v>259</v>
      </c>
      <c r="H27" s="61">
        <v>0</v>
      </c>
      <c r="I27" s="62">
        <v>0</v>
      </c>
      <c r="J27" s="50"/>
    </row>
    <row r="28" spans="2:10" ht="13" x14ac:dyDescent="0.3">
      <c r="B28" s="49"/>
      <c r="C28" s="51" t="s">
        <v>260</v>
      </c>
      <c r="D28" s="51"/>
      <c r="E28" s="51"/>
      <c r="F28" s="51"/>
      <c r="H28" s="57">
        <f>H26+H27</f>
        <v>32</v>
      </c>
      <c r="I28" s="58">
        <f>I26+I27</f>
        <v>47923790</v>
      </c>
      <c r="J28" s="50"/>
    </row>
    <row r="29" spans="2:10" ht="13.5" thickBot="1" x14ac:dyDescent="0.35">
      <c r="B29" s="49"/>
      <c r="C29" s="31" t="s">
        <v>261</v>
      </c>
      <c r="D29" s="51"/>
      <c r="E29" s="51"/>
      <c r="F29" s="51"/>
      <c r="H29" s="61">
        <v>7</v>
      </c>
      <c r="I29" s="62">
        <v>579564</v>
      </c>
      <c r="J29" s="50"/>
    </row>
    <row r="30" spans="2:10" ht="13" x14ac:dyDescent="0.3">
      <c r="B30" s="49"/>
      <c r="C30" s="51" t="s">
        <v>262</v>
      </c>
      <c r="D30" s="51"/>
      <c r="E30" s="51"/>
      <c r="F30" s="51"/>
      <c r="H30" s="59">
        <f>H29</f>
        <v>7</v>
      </c>
      <c r="I30" s="60">
        <f>I29</f>
        <v>579564</v>
      </c>
      <c r="J30" s="50"/>
    </row>
    <row r="31" spans="2:10" ht="13" x14ac:dyDescent="0.3">
      <c r="B31" s="49"/>
      <c r="C31" s="51"/>
      <c r="D31" s="51"/>
      <c r="E31" s="51"/>
      <c r="F31" s="51"/>
      <c r="H31" s="63"/>
      <c r="I31" s="58"/>
      <c r="J31" s="50"/>
    </row>
    <row r="32" spans="2:10" ht="13.5" thickBot="1" x14ac:dyDescent="0.35">
      <c r="B32" s="49"/>
      <c r="C32" s="51" t="s">
        <v>263</v>
      </c>
      <c r="D32" s="51"/>
      <c r="H32" s="64">
        <f>H25+H28+H30</f>
        <v>80</v>
      </c>
      <c r="I32" s="65">
        <f>I25+I28+I30</f>
        <v>196647602</v>
      </c>
      <c r="J32" s="50"/>
    </row>
    <row r="33" spans="2:10" ht="13.5" thickTop="1" x14ac:dyDescent="0.3">
      <c r="B33" s="49"/>
      <c r="C33" s="51"/>
      <c r="D33" s="51"/>
      <c r="H33" s="66">
        <f>+H18-H32</f>
        <v>0</v>
      </c>
      <c r="I33" s="60">
        <f>+I18-I32</f>
        <v>0</v>
      </c>
      <c r="J33" s="98"/>
    </row>
    <row r="34" spans="2:10" x14ac:dyDescent="0.25">
      <c r="B34" s="49"/>
      <c r="G34" s="66"/>
      <c r="H34" s="66"/>
      <c r="I34" s="66"/>
      <c r="J34" s="50"/>
    </row>
    <row r="35" spans="2:10" x14ac:dyDescent="0.25">
      <c r="B35" s="49"/>
      <c r="G35" s="66"/>
      <c r="H35" s="66"/>
      <c r="I35" s="66"/>
      <c r="J35" s="50"/>
    </row>
    <row r="36" spans="2:10" ht="13" x14ac:dyDescent="0.3">
      <c r="B36" s="49"/>
      <c r="C36" s="51"/>
      <c r="G36" s="66"/>
      <c r="H36" s="66"/>
      <c r="I36" s="66"/>
      <c r="J36" s="50"/>
    </row>
    <row r="37" spans="2:10" ht="13.5" thickBot="1" x14ac:dyDescent="0.35">
      <c r="B37" s="49"/>
      <c r="C37" s="67" t="s">
        <v>284</v>
      </c>
      <c r="D37" s="68"/>
      <c r="H37" s="67" t="s">
        <v>264</v>
      </c>
      <c r="I37" s="68"/>
      <c r="J37" s="50"/>
    </row>
    <row r="38" spans="2:10" ht="13" x14ac:dyDescent="0.3">
      <c r="B38" s="49"/>
      <c r="C38" s="51" t="s">
        <v>285</v>
      </c>
      <c r="D38" s="66"/>
      <c r="H38" s="69" t="s">
        <v>265</v>
      </c>
      <c r="I38" s="66"/>
      <c r="J38" s="50"/>
    </row>
    <row r="39" spans="2:10" ht="13" x14ac:dyDescent="0.3">
      <c r="B39" s="49"/>
      <c r="C39" s="51" t="s">
        <v>286</v>
      </c>
      <c r="H39" s="51" t="s">
        <v>266</v>
      </c>
      <c r="I39" s="66"/>
      <c r="J39" s="50"/>
    </row>
    <row r="40" spans="2:10" x14ac:dyDescent="0.25">
      <c r="B40" s="49"/>
      <c r="G40" s="66"/>
      <c r="H40" s="66"/>
      <c r="I40" s="66"/>
      <c r="J40" s="50"/>
    </row>
    <row r="41" spans="2:10" ht="12.75" customHeight="1" x14ac:dyDescent="0.25">
      <c r="B41" s="49"/>
      <c r="C41" s="88" t="s">
        <v>267</v>
      </c>
      <c r="D41" s="88"/>
      <c r="E41" s="88"/>
      <c r="F41" s="88"/>
      <c r="G41" s="88"/>
      <c r="H41" s="88"/>
      <c r="I41" s="88"/>
      <c r="J41" s="50"/>
    </row>
    <row r="42" spans="2:10" ht="18.75" customHeight="1" thickBot="1" x14ac:dyDescent="0.3">
      <c r="B42" s="70"/>
      <c r="C42" s="71"/>
      <c r="D42" s="71"/>
      <c r="E42" s="71"/>
      <c r="F42" s="71"/>
      <c r="G42" s="71"/>
      <c r="H42" s="71"/>
      <c r="I42" s="71"/>
      <c r="J42" s="7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9"/>
    </sheetView>
  </sheetViews>
  <sheetFormatPr baseColWidth="10" defaultColWidth="12.59765625" defaultRowHeight="12.5" x14ac:dyDescent="0.25"/>
  <cols>
    <col min="1" max="1" width="4.8984375" style="31" customWidth="1"/>
    <col min="2" max="2" width="12.59765625" style="31"/>
    <col min="3" max="3" width="14.09765625" style="31" customWidth="1"/>
    <col min="4" max="4" width="24.19921875" style="31" customWidth="1"/>
    <col min="5" max="8" width="12.59765625" style="31"/>
    <col min="9" max="9" width="27.19921875" style="31" customWidth="1"/>
    <col min="10" max="10" width="13.796875" style="31" customWidth="1"/>
    <col min="11" max="11" width="1.8984375" style="31" customWidth="1"/>
    <col min="12" max="16384" width="12.59765625" style="31"/>
  </cols>
  <sheetData>
    <row r="1" spans="2:10" ht="18" customHeight="1" thickBot="1" x14ac:dyDescent="0.3"/>
    <row r="2" spans="2:10" ht="19.5" customHeight="1" x14ac:dyDescent="0.25">
      <c r="B2" s="32"/>
      <c r="C2" s="33"/>
      <c r="D2" s="80" t="s">
        <v>268</v>
      </c>
      <c r="E2" s="81"/>
      <c r="F2" s="81"/>
      <c r="G2" s="81"/>
      <c r="H2" s="81"/>
      <c r="I2" s="82"/>
      <c r="J2" s="86" t="s">
        <v>245</v>
      </c>
    </row>
    <row r="3" spans="2:10" ht="15.75" customHeight="1" thickBot="1" x14ac:dyDescent="0.3">
      <c r="B3" s="34"/>
      <c r="C3" s="35"/>
      <c r="D3" s="83"/>
      <c r="E3" s="84"/>
      <c r="F3" s="84"/>
      <c r="G3" s="84"/>
      <c r="H3" s="84"/>
      <c r="I3" s="85"/>
      <c r="J3" s="87"/>
    </row>
    <row r="4" spans="2:10" ht="13" x14ac:dyDescent="0.25">
      <c r="B4" s="34"/>
      <c r="C4" s="35"/>
      <c r="E4" s="37"/>
      <c r="F4" s="37"/>
      <c r="G4" s="37"/>
      <c r="H4" s="37"/>
      <c r="I4" s="38"/>
      <c r="J4" s="39"/>
    </row>
    <row r="5" spans="2:10" ht="13" x14ac:dyDescent="0.25">
      <c r="B5" s="34"/>
      <c r="C5" s="35"/>
      <c r="D5" s="89" t="s">
        <v>269</v>
      </c>
      <c r="E5" s="90"/>
      <c r="F5" s="90"/>
      <c r="G5" s="90"/>
      <c r="H5" s="90"/>
      <c r="I5" s="91"/>
      <c r="J5" s="42" t="s">
        <v>270</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ht="13" x14ac:dyDescent="0.3">
      <c r="B9" s="49"/>
      <c r="C9" s="51" t="s">
        <v>283</v>
      </c>
      <c r="D9" s="53"/>
      <c r="E9" s="52"/>
      <c r="J9" s="50"/>
    </row>
    <row r="10" spans="2:10" ht="13" x14ac:dyDescent="0.3">
      <c r="B10" s="49"/>
      <c r="C10" s="51"/>
      <c r="J10" s="50"/>
    </row>
    <row r="11" spans="2:10" ht="13" x14ac:dyDescent="0.3">
      <c r="B11" s="49"/>
      <c r="C11" s="51" t="s">
        <v>281</v>
      </c>
      <c r="J11" s="50"/>
    </row>
    <row r="12" spans="2:10" ht="13" x14ac:dyDescent="0.3">
      <c r="B12" s="49"/>
      <c r="C12" s="51" t="s">
        <v>282</v>
      </c>
      <c r="J12" s="50"/>
    </row>
    <row r="13" spans="2:10" x14ac:dyDescent="0.25">
      <c r="B13" s="49"/>
      <c r="J13" s="50"/>
    </row>
    <row r="14" spans="2:10" x14ac:dyDescent="0.25">
      <c r="B14" s="49"/>
      <c r="C14" s="31" t="s">
        <v>271</v>
      </c>
      <c r="J14" s="50"/>
    </row>
    <row r="15" spans="2:10" x14ac:dyDescent="0.25">
      <c r="B15" s="49"/>
      <c r="C15" s="54"/>
      <c r="J15" s="50"/>
    </row>
    <row r="16" spans="2:10" ht="13" x14ac:dyDescent="0.3">
      <c r="B16" s="49"/>
      <c r="C16" s="73"/>
      <c r="D16" s="52"/>
      <c r="H16" s="74" t="s">
        <v>272</v>
      </c>
      <c r="I16" s="74" t="s">
        <v>273</v>
      </c>
      <c r="J16" s="50"/>
    </row>
    <row r="17" spans="2:10" ht="13" x14ac:dyDescent="0.3">
      <c r="B17" s="49"/>
      <c r="C17" s="51" t="s">
        <v>250</v>
      </c>
      <c r="D17" s="51"/>
      <c r="E17" s="51"/>
      <c r="F17" s="51"/>
      <c r="H17" s="55">
        <v>40</v>
      </c>
      <c r="I17" s="75">
        <v>147799728</v>
      </c>
      <c r="J17" s="50"/>
    </row>
    <row r="18" spans="2:10" x14ac:dyDescent="0.25">
      <c r="B18" s="49"/>
      <c r="C18" s="31" t="s">
        <v>251</v>
      </c>
      <c r="H18" s="76">
        <v>11</v>
      </c>
      <c r="I18" s="77">
        <v>1291729</v>
      </c>
      <c r="J18" s="50"/>
    </row>
    <row r="19" spans="2:10" x14ac:dyDescent="0.25">
      <c r="B19" s="49"/>
      <c r="C19" s="31" t="s">
        <v>252</v>
      </c>
      <c r="H19" s="76">
        <v>24</v>
      </c>
      <c r="I19" s="77">
        <v>145468275</v>
      </c>
      <c r="J19" s="50"/>
    </row>
    <row r="20" spans="2:10" x14ac:dyDescent="0.25">
      <c r="B20" s="49"/>
      <c r="C20" s="31" t="s">
        <v>254</v>
      </c>
      <c r="H20" s="76">
        <v>1</v>
      </c>
      <c r="I20" s="77">
        <v>126006</v>
      </c>
      <c r="J20" s="50"/>
    </row>
    <row r="21" spans="2:10" x14ac:dyDescent="0.25">
      <c r="B21" s="49"/>
      <c r="C21" s="31" t="s">
        <v>274</v>
      </c>
      <c r="H21" s="76">
        <v>4</v>
      </c>
      <c r="I21" s="77">
        <v>913718</v>
      </c>
      <c r="J21" s="50"/>
    </row>
    <row r="22" spans="2:10" ht="13" x14ac:dyDescent="0.3">
      <c r="B22" s="49"/>
      <c r="C22" s="51" t="s">
        <v>275</v>
      </c>
      <c r="D22" s="51"/>
      <c r="E22" s="51"/>
      <c r="F22" s="51"/>
      <c r="H22" s="55">
        <v>40</v>
      </c>
      <c r="I22" s="75">
        <v>147799728</v>
      </c>
      <c r="J22" s="50"/>
    </row>
    <row r="23" spans="2:10" ht="13.5" thickBot="1" x14ac:dyDescent="0.35">
      <c r="B23" s="49"/>
      <c r="C23" s="51"/>
      <c r="D23" s="51"/>
      <c r="H23" s="78"/>
      <c r="I23" s="79"/>
      <c r="J23" s="50"/>
    </row>
    <row r="24" spans="2:10" ht="13.5" thickTop="1" x14ac:dyDescent="0.3">
      <c r="B24" s="49"/>
      <c r="C24" s="51"/>
      <c r="D24" s="51"/>
      <c r="H24" s="66"/>
      <c r="I24" s="60"/>
      <c r="J24" s="50"/>
    </row>
    <row r="25" spans="2:10" ht="13" x14ac:dyDescent="0.3">
      <c r="B25" s="49"/>
      <c r="C25" s="51"/>
      <c r="D25" s="51"/>
      <c r="H25" s="66"/>
      <c r="I25" s="60"/>
      <c r="J25" s="50"/>
    </row>
    <row r="26" spans="2:10" ht="13" x14ac:dyDescent="0.3">
      <c r="B26" s="49"/>
      <c r="C26" s="51"/>
      <c r="D26" s="51"/>
      <c r="H26" s="66"/>
      <c r="I26" s="60"/>
      <c r="J26" s="50"/>
    </row>
    <row r="27" spans="2:10" x14ac:dyDescent="0.25">
      <c r="B27" s="49"/>
      <c r="G27" s="66"/>
      <c r="H27" s="66"/>
      <c r="I27" s="66"/>
      <c r="J27" s="50"/>
    </row>
    <row r="28" spans="2:10" ht="13.5" thickBot="1" x14ac:dyDescent="0.35">
      <c r="B28" s="49"/>
      <c r="C28" s="67" t="s">
        <v>284</v>
      </c>
      <c r="D28" s="67"/>
      <c r="G28" s="67" t="s">
        <v>264</v>
      </c>
      <c r="H28" s="68"/>
      <c r="I28" s="66"/>
      <c r="J28" s="50"/>
    </row>
    <row r="29" spans="2:10" ht="13" x14ac:dyDescent="0.3">
      <c r="B29" s="49"/>
      <c r="C29" s="69" t="s">
        <v>285</v>
      </c>
      <c r="D29" s="69"/>
      <c r="G29" s="69" t="s">
        <v>276</v>
      </c>
      <c r="H29" s="66"/>
      <c r="I29" s="66"/>
      <c r="J29" s="50"/>
    </row>
    <row r="30" spans="2:10" ht="18.75" customHeight="1" thickBot="1" x14ac:dyDescent="0.3">
      <c r="B30" s="70"/>
      <c r="C30" s="71"/>
      <c r="D30" s="71"/>
      <c r="E30" s="71"/>
      <c r="F30" s="71"/>
      <c r="G30" s="68"/>
      <c r="H30" s="68"/>
      <c r="I30" s="68"/>
      <c r="J30" s="7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ComponentOne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C1Excel</dc:creator>
  <cp:lastModifiedBy>Juan Camilo Paez Ramirez</cp:lastModifiedBy>
  <dcterms:created xsi:type="dcterms:W3CDTF">2024-03-15T19:18:06Z</dcterms:created>
  <dcterms:modified xsi:type="dcterms:W3CDTF">2024-03-18T21:50:07Z</dcterms:modified>
</cp:coreProperties>
</file>