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1153925 CLINICA NUEVA DEL LAGO\"/>
    </mc:Choice>
  </mc:AlternateContent>
  <bookViews>
    <workbookView xWindow="0" yWindow="0" windowWidth="21600" windowHeight="9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FACTURA'!$A$1:$AF$24</definedName>
    <definedName name="_xlnm._FilterDatabase" localSheetId="0" hidden="1">'INFO IPS'!$A$6:$L$6</definedName>
    <definedName name="A">#REF!</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100"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6" i="4" l="1"/>
  <c r="I28" i="4" s="1"/>
  <c r="C29" i="5"/>
  <c r="C28" i="5"/>
  <c r="I21" i="5"/>
  <c r="H21" i="5"/>
  <c r="I20" i="5"/>
  <c r="H20" i="5"/>
  <c r="I19" i="5"/>
  <c r="H19" i="5"/>
  <c r="I18" i="5"/>
  <c r="I17" i="5" s="1"/>
  <c r="H18" i="5"/>
  <c r="H17" i="5" s="1"/>
  <c r="C12" i="5"/>
  <c r="C11" i="5"/>
  <c r="C9" i="5"/>
  <c r="I30" i="4"/>
  <c r="H30" i="4"/>
  <c r="H28" i="4"/>
  <c r="I25" i="4"/>
  <c r="H25" i="4"/>
  <c r="H32" i="4" l="1"/>
  <c r="H33" i="4" s="1"/>
  <c r="I32" i="4"/>
  <c r="I33" i="4" s="1"/>
  <c r="H22" i="5"/>
  <c r="I22" i="5"/>
  <c r="I30" i="1"/>
  <c r="H30" i="1"/>
</calcChain>
</file>

<file path=xl/sharedStrings.xml><?xml version="1.0" encoding="utf-8"?>
<sst xmlns="http://schemas.openxmlformats.org/spreadsheetml/2006/main" count="377" uniqueCount="162">
  <si>
    <t>CLINICA NUEVA EL LAGO SAS</t>
  </si>
  <si>
    <t>NIT 901153925-2</t>
  </si>
  <si>
    <t xml:space="preserve">ESTADO DE CARTERA </t>
  </si>
  <si>
    <t>NIT IPS</t>
  </si>
  <si>
    <t>Nombre IPS</t>
  </si>
  <si>
    <t>Prefijo Factura</t>
  </si>
  <si>
    <t>Numero Factura</t>
  </si>
  <si>
    <t>Factura Completa</t>
  </si>
  <si>
    <t>IPS Fecha factura</t>
  </si>
  <si>
    <t>IPS Fecha radicado</t>
  </si>
  <si>
    <t>IPS Valor Factura</t>
  </si>
  <si>
    <t>IPS Saldo Factura</t>
  </si>
  <si>
    <t>Tipo de Contrato</t>
  </si>
  <si>
    <t>Sede / Ciudad</t>
  </si>
  <si>
    <t>Tipo de Prestación</t>
  </si>
  <si>
    <t>EHL-</t>
  </si>
  <si>
    <t>EHL-461</t>
  </si>
  <si>
    <t>Evento</t>
  </si>
  <si>
    <t>BOGOTA DC</t>
  </si>
  <si>
    <t>EUL-</t>
  </si>
  <si>
    <t>EUL-204</t>
  </si>
  <si>
    <t>EHL-264</t>
  </si>
  <si>
    <t>EHL-285</t>
  </si>
  <si>
    <t>EAL-</t>
  </si>
  <si>
    <t>EAL-43</t>
  </si>
  <si>
    <t>EHL-189</t>
  </si>
  <si>
    <t>EHL-286</t>
  </si>
  <si>
    <t>EHL-323</t>
  </si>
  <si>
    <t>EHL-328</t>
  </si>
  <si>
    <t>EHL-518</t>
  </si>
  <si>
    <t>EUL-865</t>
  </si>
  <si>
    <t>EUL-262</t>
  </si>
  <si>
    <t>EUL-263</t>
  </si>
  <si>
    <t>EUL-321</t>
  </si>
  <si>
    <t>EUL-333</t>
  </si>
  <si>
    <t>EHL-509</t>
  </si>
  <si>
    <t>EHL-510</t>
  </si>
  <si>
    <t>EUL-785</t>
  </si>
  <si>
    <t>EUL-401</t>
  </si>
  <si>
    <t>EUL-402</t>
  </si>
  <si>
    <t>EHL-550</t>
  </si>
  <si>
    <t>EHL-555</t>
  </si>
  <si>
    <t>CORTE: 29 DE FEBRERO DE 2024</t>
  </si>
  <si>
    <t>EHL-561</t>
  </si>
  <si>
    <t>EAL43</t>
  </si>
  <si>
    <t>EHL189</t>
  </si>
  <si>
    <t>EHL264</t>
  </si>
  <si>
    <t>EHL285</t>
  </si>
  <si>
    <t>EHL286</t>
  </si>
  <si>
    <t>EHL323</t>
  </si>
  <si>
    <t>EHL328</t>
  </si>
  <si>
    <t>EHL461</t>
  </si>
  <si>
    <t>EHL509</t>
  </si>
  <si>
    <t>EHL510</t>
  </si>
  <si>
    <t>EHL518</t>
  </si>
  <si>
    <t>EHL550</t>
  </si>
  <si>
    <t>EHL555</t>
  </si>
  <si>
    <t>EHL561</t>
  </si>
  <si>
    <t>EUL204</t>
  </si>
  <si>
    <t>EUL262</t>
  </si>
  <si>
    <t>EUL263</t>
  </si>
  <si>
    <t>EUL321</t>
  </si>
  <si>
    <t>EUL333</t>
  </si>
  <si>
    <t>EUL401</t>
  </si>
  <si>
    <t>EUL402</t>
  </si>
  <si>
    <t>EUL785</t>
  </si>
  <si>
    <t>EUL865</t>
  </si>
  <si>
    <t>ESTADO EPS 25-03-2024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</si>
  <si>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</si>
  <si>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</si>
  <si>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</si>
  <si>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</si>
  <si>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</si>
  <si>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</si>
  <si>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</si>
  <si>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</si>
  <si>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</si>
  <si>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</si>
  <si>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</si>
  <si>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</si>
  <si>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</si>
  <si>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</si>
  <si>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</si>
  <si>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</si>
  <si>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</si>
  <si>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</si>
  <si>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</si>
  <si>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</si>
  <si>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</si>
  <si>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</si>
  <si>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Finalizada</t>
  </si>
  <si>
    <t>ESTADO DOS</t>
  </si>
  <si>
    <t>Para revision respuesta</t>
  </si>
  <si>
    <t>GLOSA</t>
  </si>
  <si>
    <t>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t>
  </si>
  <si>
    <t>FACTURACION</t>
  </si>
  <si>
    <t>AUT SE DEVUELVE FACTURA NO HAY AUTORIZACION PAR AEL SERVICIO FACTURADO GESTIONAR CON EL AREA ENCARGADA SOLO AHY DE URGNE ICAS. PTE MED.MILENA</t>
  </si>
  <si>
    <t>AUTORIZACION</t>
  </si>
  <si>
    <t>AUT SE DEVUELVE FACTURA NO HAY AUTORIZACION PARA EL SERVICIO FACTURADO SOLO HAY DE URGENICAS GESTIONAR CON EL AREA ENCARGADA. PTE MED.MILENA</t>
  </si>
  <si>
    <t>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t>
  </si>
  <si>
    <t>PERTINENCIA MEDICA</t>
  </si>
  <si>
    <t>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t>
  </si>
  <si>
    <t>Devuelta</t>
  </si>
  <si>
    <t>Factura devuelta</t>
  </si>
  <si>
    <t>DEVOLUCION</t>
  </si>
  <si>
    <t xml:space="preserve">SE SOSTIENE DEVOLUCION AL VALIDAR LOSA DATOS NO CUENTA CON LA AUTORIZACION DE INTERNACION Y LOS SERVICIOS ,PTE AUDITORIA SOLICITARLA A LA CAPAUTORIZACIONES@EPSDELAGENTE.COM.CO ,PARA DARLE TRAMITE ALA FACTURA. </t>
  </si>
  <si>
    <t>SE DEVUELVE FACTURA CON SOPORTES OMPLETOS AL VALIDAR LOS DATOS NO CUENTA CON ALA AUTOTIZACION DE HOSPITALIZACION BIPERSONAL SOLICITARLA AL AREAENCARGADA CAPAUTORIZACIONES@EPSDELAGENTE.COM.CO</t>
  </si>
  <si>
    <t>SOPORTE</t>
  </si>
  <si>
    <t xml:space="preserve">SE DEVEULVE FACTURA CON SPORTES COMPLETOS AL VALIDAR LOS DATOS DE LA FACTURA NO CUENTA CON AUTORIZACION DE LOS SERVICIOS FACTURADOS.NAP DE 15 DIGITOS SOLICITARLA AL AREA ENCARGADA CAPAUTORIZACIONES@EPSDELAGENTE.COM.CO .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 </t>
  </si>
  <si>
    <t>SE DEVUELVE FACTURA CON SOPORTES COMPLETOS AL VALIDAR LOS ADATOS DELA FACTURA ,NO ANEXAN LA AUTORIZACION DE INTERNACION , SOLICIATRLA AL AREA ENCARGADA CAPAUTORIZACIONES@EPSDELAGENTE.COM.CO, PARA DARLE TRAMITE ALA FACTURA.SUJETA A PERTIENCIA MEDICA.</t>
  </si>
  <si>
    <t>se devuelve factura con soportes completos al validar los datos dela factura ,no anexan la autorizacion de internacion y los servicios prestados solicitarla al area encargada capautorizaciones@epsdelagente.com.co , para darle tramite ala factura , sujeta apertiencia medica</t>
  </si>
  <si>
    <t xml:space="preserve">SE SOSTIENE DEVOLUCION AL VALIDAR LOS DATOS SE VALIDA EN REPORTE CIS MUESTRA EL  USUARIO REPORTADO EN SISMUESTRA A LA CAJA COMPENSACION COMFENALCO  </t>
  </si>
  <si>
    <t>Factura pendiente en programacion de pago</t>
  </si>
  <si>
    <t>Factura pendiente en programacion de pago - Glosa en proceso interno</t>
  </si>
  <si>
    <t>Factura pendiente en programacion de pago (Covid 19)</t>
  </si>
  <si>
    <t>Total general</t>
  </si>
  <si>
    <t>se devuelve factura con soportes al validar la no cuenta con la autorizacion de internacion y los procedimientos.
solicitarla al area encargada capautorizaciones@epsdelagente.com.co, para darletramite ala facura .
POR PERTINENCIA MEDICA PRESENTA OBJECIONES.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
SE OBJETA 31303, CANTIDAD 2,  RESONANCIA MAGNETICADE ORBITAS NO INTERPRETADAS, NO APORTAN AL MANEJO DEL PACIENTE, ADICIONALMENTE NO SE RECONOCE MEDIO DE CONTRASTE $6255100.
SE OBJETA CONREG, CANTIDAD 1,  RESONANCIA MAGNETICADE ORBITAS NO INTERPRETADAS, NO APORTAN AL MANEJO DEL PACIENTE, ADICIONALMENTE NO SE RECONOCE MEDIO DE CONTRASTE $264800.
SE OBJETA 21712, CANTIDAD TOMOGRAFIA DE TORAX NO INTERPRETADAS, NO APORTAN AL MANEJO DEL PACIENTE. $673600</t>
  </si>
  <si>
    <t>SE SOSTIENE DEVOLUCION PARA FECHA DE PRESTACION MIPRES YA SE ENCUENTRA EXTEMPORANEO , RESOLUCION 1885/2018 VIGENCIA 3 AÑOS FECHA DE PRESTACION.
FECHA PRESTACION AÑO 2020.</t>
  </si>
  <si>
    <t>NOPBS</t>
  </si>
  <si>
    <t>CANT</t>
  </si>
  <si>
    <t>SALDO IPS</t>
  </si>
  <si>
    <t>GLOSA PDTE</t>
  </si>
  <si>
    <t>DEVOLUCIONES</t>
  </si>
  <si>
    <t>FOR-CSA-018</t>
  </si>
  <si>
    <t>HOJA 1 DE 1</t>
  </si>
  <si>
    <t>RESUMEN DE CARTERA REVISADA POR LA EPS</t>
  </si>
  <si>
    <t>VERSION 2</t>
  </si>
  <si>
    <t>A continuacion me permito remitir nuestra respuesta al estado de cartera presentado en la fecha: 10/03/2024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</si>
  <si>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</si>
  <si>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</si>
  <si>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</si>
  <si>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</si>
  <si>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</si>
  <si>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</si>
  <si>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</si>
  <si>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</si>
  <si>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</si>
  <si>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</si>
  <si>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</si>
  <si>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</si>
  <si>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</si>
  <si>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</si>
  <si>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</si>
  <si>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</si>
  <si>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</si>
  <si>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</si>
  <si>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</si>
  <si>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</si>
  <si>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</si>
  <si>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</si>
  <si>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</si>
  <si>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</si>
  <si>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</si>
  <si>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</si>
  <si>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</si>
  <si>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</si>
  <si>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EL LAGO SAS</t>
  </si>
  <si>
    <t>NIT: 901153925</t>
  </si>
  <si>
    <t>Santiago de Cali, marzo 26 2024</t>
  </si>
  <si>
    <t>Angie Moreno</t>
  </si>
  <si>
    <t>Analista de cartera</t>
  </si>
  <si>
    <t>Clinica Nueva el Lago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</si>
</sst>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_-* #,##0_-;\-* #,##0_-;_-* &quot;-&quot;??_-;_-@_-"/>
    <numFmt numFmtId="167" formatCode="_-* #,##0.00\ _€_-;\-* #,##0.00\ _€_-;_-* &quot;-&quot;??\ _€_-;_-@_-"/>
    <numFmt numFmtId="169" formatCode="_-&quot;$&quot;\ * #,##0_-;\-&quot;$&quot;\ * #,##0_-;_-&quot;$&quot;\ * &quot;-&quot;??_-;_-@_-"/>
    <numFmt numFmtId="170" formatCode="_-* #,##0\ _€_-;\-* #,##0\ _€_-;_-* &quot;-&quot;??\ _€_-;_-@_-"/>
    <numFmt numFmtId="172" formatCode="[$-240A]d&quot; de &quot;mmmm&quot; de &quot;yyyy;@"/>
    <numFmt numFmtId="173" formatCode="&quot;$&quot;\ #,##0"/>
    <numFmt numFmtId="174" formatCode="&quot;$&quot;\ #,##0;[Red]&quot;$&quot;\ #,##0"/>
    <numFmt numFmtId="175" formatCode="[$$-240A]\ #,##0;\-[$$-240A]\ #,##0"/>
  </numFmts>
  <fonts count="11" x14ac:knownFonts="1">
    <font>
      <sz val="11"/>
      <color theme="1"/>
      <name val="Calibri"/>
      <family val="2"/>
      <scheme val="minor"/>
    </font>
    <font>
      <sz val="11"/>
      <color theme="1"/>
      <name val="Calibri"/>
      <family val="2"/>
      <scheme val="minor"/>
    </font>
    <font>
      <b/>
      <sz val="16"/>
      <color theme="1"/>
      <name val="Calibri"/>
      <family val="2"/>
      <scheme val="minor"/>
    </font>
    <font>
      <b/>
      <sz val="12"/>
      <color theme="1"/>
      <name val="Calibri"/>
      <family val="2"/>
      <scheme val="minor"/>
    </font>
    <font>
      <sz val="12"/>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08">
    <xf numFmtId="0" fontId="0" fillId="0" borderId="0" xfId="0"/>
    <xf numFmtId="0" fontId="3" fillId="2" borderId="1" xfId="0" applyFont="1" applyFill="1" applyBorder="1" applyAlignment="1">
      <alignment horizontal="center" vertical="center" wrapText="1"/>
    </xf>
    <xf numFmtId="0" fontId="4" fillId="0" borderId="1" xfId="0" applyFont="1" applyBorder="1"/>
    <xf numFmtId="0" fontId="4" fillId="0" borderId="1" xfId="0" applyFont="1" applyBorder="1" applyAlignment="1">
      <alignment horizontal="center" vertical="center"/>
    </xf>
    <xf numFmtId="14" fontId="4" fillId="0" borderId="1" xfId="0" applyNumberFormat="1" applyFont="1" applyBorder="1"/>
    <xf numFmtId="14" fontId="4" fillId="0" borderId="1" xfId="0" applyNumberFormat="1" applyFont="1" applyBorder="1" applyAlignment="1">
      <alignment horizontal="center" vertical="center"/>
    </xf>
    <xf numFmtId="165" fontId="4" fillId="0" borderId="1" xfId="2" applyNumberFormat="1" applyFont="1" applyBorder="1"/>
    <xf numFmtId="166" fontId="4" fillId="0" borderId="1" xfId="1" applyNumberFormat="1" applyFont="1" applyBorder="1" applyAlignment="1">
      <alignment horizontal="center" vertical="center"/>
    </xf>
    <xf numFmtId="166" fontId="4" fillId="0" borderId="1" xfId="1" applyNumberFormat="1" applyFont="1" applyBorder="1"/>
    <xf numFmtId="166" fontId="4" fillId="0" borderId="1" xfId="1" applyNumberFormat="1" applyFont="1" applyBorder="1" applyAlignment="1">
      <alignment horizontal="center"/>
    </xf>
    <xf numFmtId="165" fontId="3" fillId="2" borderId="1"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center" vertical="center"/>
    </xf>
    <xf numFmtId="0" fontId="2" fillId="0" borderId="0" xfId="0" applyFont="1" applyAlignment="1">
      <alignment horizontal="center"/>
    </xf>
    <xf numFmtId="0" fontId="2" fillId="0" borderId="0" xfId="0" applyFont="1" applyAlignment="1">
      <alignment horizontal="center" vertical="center"/>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6" fillId="3" borderId="1" xfId="0" applyFont="1" applyFill="1" applyBorder="1" applyAlignment="1">
      <alignment horizontal="center" vertical="center" wrapText="1"/>
    </xf>
    <xf numFmtId="169"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70"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9" fontId="6" fillId="0" borderId="1" xfId="2" applyNumberFormat="1" applyFont="1" applyBorder="1" applyAlignment="1">
      <alignment horizontal="center" vertical="center" wrapText="1"/>
    </xf>
    <xf numFmtId="169" fontId="6" fillId="4" borderId="1" xfId="2" applyNumberFormat="1" applyFont="1" applyFill="1" applyBorder="1" applyAlignment="1">
      <alignment horizontal="center" vertical="center" wrapText="1"/>
    </xf>
    <xf numFmtId="0" fontId="7" fillId="0" borderId="1" xfId="0" applyFont="1" applyBorder="1" applyAlignment="1"/>
    <xf numFmtId="169" fontId="7" fillId="0" borderId="1" xfId="2" applyNumberFormat="1" applyFont="1" applyBorder="1" applyAlignment="1"/>
    <xf numFmtId="14" fontId="7" fillId="0" borderId="1" xfId="0" applyNumberFormat="1" applyFont="1" applyBorder="1" applyAlignment="1"/>
    <xf numFmtId="0" fontId="6" fillId="2" borderId="1" xfId="0" applyFont="1" applyFill="1" applyBorder="1" applyAlignment="1">
      <alignment horizontal="center" vertical="center" wrapText="1"/>
    </xf>
    <xf numFmtId="0" fontId="7" fillId="0" borderId="0" xfId="0" applyFont="1"/>
    <xf numFmtId="0" fontId="7" fillId="0" borderId="1" xfId="0" applyFont="1" applyBorder="1"/>
    <xf numFmtId="0" fontId="7" fillId="0" borderId="1" xfId="0" applyFont="1" applyBorder="1" applyAlignment="1">
      <alignment horizontal="center" vertical="center"/>
    </xf>
    <xf numFmtId="14" fontId="7" fillId="0" borderId="1" xfId="0" applyNumberFormat="1" applyFont="1" applyBorder="1"/>
    <xf numFmtId="14" fontId="7" fillId="0" borderId="1" xfId="0" applyNumberFormat="1" applyFont="1" applyBorder="1" applyAlignment="1">
      <alignment horizontal="center" vertical="center"/>
    </xf>
    <xf numFmtId="165" fontId="7" fillId="0" borderId="1" xfId="2" applyNumberFormat="1" applyFont="1" applyBorder="1"/>
    <xf numFmtId="0" fontId="7" fillId="0" borderId="0" xfId="0" applyFont="1" applyAlignment="1">
      <alignment horizontal="center"/>
    </xf>
    <xf numFmtId="0" fontId="7" fillId="0" borderId="0" xfId="0" applyFont="1" applyAlignment="1">
      <alignment horizontal="center" vertical="center"/>
    </xf>
    <xf numFmtId="165" fontId="7" fillId="0" borderId="1" xfId="2" applyNumberFormat="1" applyFont="1" applyBorder="1" applyAlignment="1"/>
    <xf numFmtId="0" fontId="0" fillId="0" borderId="1" xfId="0" applyBorder="1"/>
    <xf numFmtId="0" fontId="0" fillId="0" borderId="1" xfId="0" applyNumberFormat="1" applyBorder="1"/>
    <xf numFmtId="165" fontId="0" fillId="0" borderId="1" xfId="0" applyNumberFormat="1" applyBorder="1"/>
    <xf numFmtId="0" fontId="0" fillId="3" borderId="1" xfId="0" applyNumberFormat="1" applyFill="1" applyBorder="1"/>
    <xf numFmtId="165" fontId="0" fillId="3" borderId="1" xfId="0" applyNumberFormat="1" applyFill="1" applyBorder="1"/>
    <xf numFmtId="0" fontId="0" fillId="3" borderId="1" xfId="0" applyFill="1" applyBorder="1" applyAlignment="1">
      <alignment horizontal="center" vertical="center"/>
    </xf>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8" xfId="4" applyFont="1" applyBorder="1" applyAlignment="1">
      <alignment horizontal="center" vertical="center"/>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14" xfId="4" applyFont="1" applyBorder="1" applyAlignment="1">
      <alignment horizontal="center"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5"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1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72"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3" fontId="9" fillId="0" borderId="0" xfId="4" applyNumberFormat="1" applyFont="1" applyAlignment="1">
      <alignment horizontal="right"/>
    </xf>
    <xf numFmtId="1" fontId="9" fillId="0" borderId="0" xfId="4" applyNumberFormat="1" applyFont="1" applyAlignment="1">
      <alignment horizontal="center"/>
    </xf>
    <xf numFmtId="174" fontId="9" fillId="0" borderId="0" xfId="4" applyNumberFormat="1" applyFont="1" applyAlignment="1">
      <alignment horizontal="right"/>
    </xf>
    <xf numFmtId="1" fontId="8" fillId="0" borderId="0" xfId="4" applyNumberFormat="1" applyFont="1" applyAlignment="1">
      <alignment horizontal="center"/>
    </xf>
    <xf numFmtId="174" fontId="8" fillId="0" borderId="0" xfId="4" applyNumberFormat="1" applyFont="1" applyAlignment="1">
      <alignment horizontal="right"/>
    </xf>
    <xf numFmtId="1" fontId="8" fillId="0" borderId="12" xfId="4" applyNumberFormat="1" applyFont="1" applyBorder="1" applyAlignment="1">
      <alignment horizontal="center"/>
    </xf>
    <xf numFmtId="174" fontId="8" fillId="0" borderId="12" xfId="4" applyNumberFormat="1" applyFont="1" applyBorder="1" applyAlignment="1">
      <alignment horizontal="right"/>
    </xf>
    <xf numFmtId="0" fontId="8" fillId="0" borderId="0" xfId="4" applyFont="1" applyAlignment="1">
      <alignment horizontal="center"/>
    </xf>
    <xf numFmtId="1" fontId="9" fillId="0" borderId="16" xfId="4" applyNumberFormat="1" applyFont="1" applyBorder="1" applyAlignment="1">
      <alignment horizontal="center"/>
    </xf>
    <xf numFmtId="174" fontId="9" fillId="0" borderId="16" xfId="4" applyNumberFormat="1" applyFont="1" applyBorder="1" applyAlignment="1">
      <alignment horizontal="right"/>
    </xf>
    <xf numFmtId="174" fontId="8" fillId="0" borderId="0" xfId="4" applyNumberFormat="1" applyFont="1"/>
    <xf numFmtId="174" fontId="9" fillId="0" borderId="12" xfId="4" applyNumberFormat="1" applyFont="1" applyBorder="1"/>
    <xf numFmtId="174" fontId="8" fillId="0" borderId="12" xfId="4" applyNumberFormat="1" applyFont="1" applyBorder="1"/>
    <xf numFmtId="174" fontId="9" fillId="0" borderId="0" xfId="4" applyNumberFormat="1" applyFont="1"/>
    <xf numFmtId="0" fontId="10" fillId="0" borderId="0" xfId="4" applyFont="1" applyAlignment="1">
      <alignment horizontal="center" vertical="center" wrapText="1"/>
    </xf>
    <xf numFmtId="0" fontId="8" fillId="0" borderId="11" xfId="4" applyFont="1" applyBorder="1"/>
    <xf numFmtId="0" fontId="8" fillId="0" borderId="12" xfId="4" applyFont="1" applyBorder="1"/>
    <xf numFmtId="0" fontId="8" fillId="0" borderId="13" xfId="4" applyFont="1" applyBorder="1"/>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0" fontId="8" fillId="5" borderId="0" xfId="4" applyFont="1" applyFill="1"/>
    <xf numFmtId="0" fontId="9" fillId="0" borderId="0" xfId="4" applyFont="1" applyAlignment="1">
      <alignment horizontal="center"/>
    </xf>
    <xf numFmtId="175" fontId="9" fillId="0" borderId="0" xfId="6" applyNumberFormat="1" applyFont="1" applyAlignment="1">
      <alignment horizontal="right"/>
    </xf>
    <xf numFmtId="1" fontId="8" fillId="0" borderId="0" xfId="5" applyNumberFormat="1" applyFont="1" applyAlignment="1">
      <alignment horizontal="right"/>
    </xf>
    <xf numFmtId="175" fontId="8" fillId="0" borderId="0" xfId="6" applyNumberFormat="1" applyFont="1" applyAlignment="1">
      <alignment horizontal="right"/>
    </xf>
    <xf numFmtId="166" fontId="8" fillId="0" borderId="16" xfId="6" applyNumberFormat="1" applyFont="1" applyBorder="1" applyAlignment="1">
      <alignment horizontal="center"/>
    </xf>
    <xf numFmtId="175" fontId="8" fillId="0" borderId="16"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7">
    <dxf>
      <alignment horizontal="general" readingOrder="0"/>
    </dxf>
    <dxf>
      <alignment horizontal="center" readingOrder="0"/>
    </dxf>
    <dxf>
      <alignment horizontal="general" readingOrder="0"/>
    </dxf>
    <dxf>
      <alignment horizontal="center" readingOrder="0"/>
    </dxf>
    <dxf>
      <alignment horizontal="center" readingOrder="0"/>
    </dxf>
    <dxf>
      <alignment vertical="center" readingOrder="0"/>
    </dxf>
    <dxf>
      <alignment vertical="center" readingOrder="0"/>
    </dxf>
    <dxf>
      <alignment vertical="center" readingOrder="0"/>
    </dxf>
    <dxf>
      <alignment horizontal="center" readingOrder="0"/>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0_-;\-&quot;$&quot;* #,##0_-;_-&quot;$&quot;* &quot;-&quot;??_-;_-@_-"/>
    </dxf>
    <dxf>
      <numFmt numFmtId="165" formatCode="_-&quot;$&quot;* #,##0_-;\-&quot;$&quot;* #,##0_-;_-&quot;$&quot;* &quot;-&quot;??_-;_-@_-"/>
    </dxf>
    <dxf>
      <numFmt numFmtId="165" formatCode="_-&quot;$&quot;* #,##0_-;\-&quot;$&quot;* #,##0_-;_-&quot;$&quot;* &quot;-&quot;??_-;_-@_-"/>
    </dxf>
    <dxf>
      <numFmt numFmtId="171" formatCode="_-&quot;$&quot;* #,##0.0_-;\-&quot;$&quot;* #,##0.0_-;_-&quot;$&quot;* &quot;-&quot;??_-;_-@_-"/>
    </dxf>
    <dxf>
      <numFmt numFmtId="165" formatCode="_-&quot;$&quot;* #,##0_-;\-&quot;$&quot;* #,##0_-;_-&quot;$&quot;* &quot;-&quot;??_-;_-@_-"/>
    </dxf>
    <dxf>
      <numFmt numFmtId="171" formatCode="_-&quot;$&quot;* #,##0.0_-;\-&quot;$&quot;* #,##0.0_-;_-&quot;$&quot;* &quot;-&quot;??_-;_-@_-"/>
    </dxf>
    <dxf>
      <numFmt numFmtId="164" formatCode="_-&quot;$&quot;* #,##0.00_-;\-&quot;$&quot;* #,##0.00_-;_-&quot;$&quot;* &quot;-&quot;??_-;_-@_-"/>
    </dxf>
    <dxf>
      <numFmt numFmtId="164" formatCode="_-&quot;$&quot;* #,##0.00_-;\-&quot;$&quot;* #,##0.0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326571</xdr:colOff>
      <xdr:row>0</xdr:row>
      <xdr:rowOff>136071</xdr:rowOff>
    </xdr:from>
    <xdr:to>
      <xdr:col>2</xdr:col>
      <xdr:colOff>775607</xdr:colOff>
      <xdr:row>4</xdr:row>
      <xdr:rowOff>197238</xdr:rowOff>
    </xdr:to>
    <xdr:pic>
      <xdr:nvPicPr>
        <xdr:cNvPr id="2" name="Imagen 1">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6571" y="136071"/>
          <a:ext cx="3239861" cy="1051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3.%20MACRO%20MARZ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MARZO"/>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7.633878819448" createdVersion="5" refreshedVersion="5" minRefreshableVersion="3" recordCount="23">
  <cacheSource type="worksheet">
    <worksheetSource ref="A1:AF24" sheet="ESTADO DE CADA FACTURA"/>
  </cacheSource>
  <cacheFields count="35">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43" maxValue="865"/>
    </cacheField>
    <cacheField name="Factura Completa" numFmtId="0">
      <sharedItems/>
    </cacheField>
    <cacheField name="IPS Fecha factura" numFmtId="14">
      <sharedItems containsSemiMixedTypes="0" containsNonDate="0" containsDate="1" containsString="0" minDate="2021-04-13T00:00:00" maxDate="2024-02-27T00:00:00"/>
    </cacheField>
    <cacheField name="IPS Fecha radicado" numFmtId="14">
      <sharedItems containsNonDate="0" containsDate="1" containsString="0" containsBlank="1" minDate="2021-10-08T00:00:00" maxDate="2024-01-23T00:00:00"/>
    </cacheField>
    <cacheField name="IPS Valor Factura" numFmtId="165">
      <sharedItems containsSemiMixedTypes="0" containsString="0" containsNumber="1" containsInteger="1" minValue="70000" maxValue="47568218"/>
    </cacheField>
    <cacheField name="IPS Saldo Factura" numFmtId="165">
      <sharedItems containsSemiMixedTypes="0" containsString="0" containsNumber="1" containsInteger="1" minValue="70000" maxValue="47568218"/>
    </cacheField>
    <cacheField name="Tipo de Contrato" numFmtId="166">
      <sharedItems/>
    </cacheField>
    <cacheField name="Sede / Ciudad" numFmtId="166">
      <sharedItems/>
    </cacheField>
    <cacheField name="Tipo de Prestación" numFmtId="166">
      <sharedItems containsNonDate="0" containsString="0" containsBlank="1"/>
    </cacheField>
    <cacheField name="ESTADO EPS 25-03-2024" numFmtId="0">
      <sharedItems count="4">
        <s v="Factura devuelta"/>
        <s v="Factura pendiente en programacion de pago (Covid 19)"/>
        <s v="Factura pendiente en programacion de pago"/>
        <s v="Factura pendiente en programacion de pago - Glosa en proceso interno"/>
      </sharedItems>
    </cacheField>
    <cacheField name="POR PAGAR SAP" numFmtId="169">
      <sharedItems containsSemiMixedTypes="0" containsString="0" containsNumber="1" containsInteger="1" minValue="0" maxValue="10213599"/>
    </cacheField>
    <cacheField name="DOC CONTA" numFmtId="0">
      <sharedItems containsString="0" containsBlank="1" containsNumber="1" containsInteger="1" minValue="136034718" maxValue="1910621120"/>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5">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1-04-13T00:00:00" maxDate="2024-02-27T00:00:00"/>
    </cacheField>
    <cacheField name="Fecha Radicacion" numFmtId="14">
      <sharedItems containsSemiMixedTypes="0" containsNonDate="0" containsDate="1" containsString="0" minDate="2022-07-22T00:00:00" maxDate="2024-03-15T00:00:00"/>
    </cacheField>
    <cacheField name="Fecha Devolucion" numFmtId="14">
      <sharedItems containsNonDate="0" containsDate="1" containsString="0" containsBlank="1" minDate="2023-09-25T00:00:00" maxDate="2024-03-23T00:00:00"/>
    </cacheField>
    <cacheField name="Valor Bruto" numFmtId="169">
      <sharedItems containsSemiMixedTypes="0" containsString="0" containsNumber="1" containsInteger="1" minValue="70000" maxValue="47568218"/>
    </cacheField>
    <cacheField name="Glosa Aceptada" numFmtId="169">
      <sharedItems containsSemiMixedTypes="0" containsString="0" containsNumber="1" containsInteger="1" minValue="0" maxValue="0"/>
    </cacheField>
    <cacheField name="Glosa Pendiente" numFmtId="169">
      <sharedItems containsSemiMixedTypes="0" containsString="0" containsNumber="1" containsInteger="1" minValue="0" maxValue="6633931"/>
    </cacheField>
    <cacheField name="Valor Devolucion" numFmtId="169">
      <sharedItems containsSemiMixedTypes="0" containsString="0" containsNumber="1" containsInteger="1" minValue="0" maxValue="47568218"/>
    </cacheField>
    <cacheField name="Valor_Glosa y Devolución" numFmtId="169">
      <sharedItems containsSemiMixedTypes="0" containsString="0" containsNumber="1" containsInteger="1" minValue="0" maxValue="4756821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9">
      <sharedItems containsSemiMixedTypes="0" containsString="0" containsNumber="1" containsInteger="1" minValue="0" maxValue="424509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
  <r>
    <n v="901153925"/>
    <s v="CLINICA NUEVA EL LAGO SAS"/>
    <s v="EHL-"/>
    <n v="461"/>
    <s v="EHL461"/>
    <d v="2022-10-31T00:00:00"/>
    <m/>
    <n v="1840000"/>
    <n v="1840000"/>
    <s v="Evento"/>
    <s v="BOGOTA DC"/>
    <m/>
    <x v="0"/>
    <n v="0"/>
    <m/>
    <m/>
    <m/>
    <n v="0"/>
    <n v="0"/>
    <m/>
    <m/>
    <n v="0"/>
    <s v="Devuelta"/>
    <d v="2022-10-31T00:00:00"/>
    <d v="2023-10-02T00:00:00"/>
    <d v="2023-10-23T00:00:00"/>
    <n v="1840000"/>
    <n v="0"/>
    <n v="0"/>
    <n v="1840000"/>
    <n v="1840000"/>
    <s v="DEVOLUCION"/>
    <s v="SE SOSTIENE DEVOLUCION AL VALIDAR LOSA DATOS NO CUENTA CON LA AUTORIZACION DE INTERNACION Y LOS SERVICIOS ,PTE AUDITORIA SOLICITARLA A LA CAPAUTORIZACIONES@EPSDELAGENTE.COM.CO ,PARA DARLE TRAMITE ALA FACTURA. "/>
    <s v="AUTORIZACION"/>
    <n v="0"/>
  </r>
  <r>
    <n v="901153925"/>
    <s v="CLINICA NUEVA EL LAGO SAS"/>
    <s v="EHL-"/>
    <n v="509"/>
    <s v="EHL509"/>
    <d v="2023-04-29T00:00:00"/>
    <m/>
    <n v="1070000"/>
    <n v="1070000"/>
    <s v="Evento"/>
    <s v="BOGOTA DC"/>
    <m/>
    <x v="0"/>
    <n v="0"/>
    <m/>
    <m/>
    <m/>
    <n v="0"/>
    <n v="0"/>
    <m/>
    <m/>
    <n v="0"/>
    <s v="Devuelta"/>
    <d v="2023-04-29T00:00:00"/>
    <d v="2023-09-01T00:00:00"/>
    <d v="2023-09-30T00:00:00"/>
    <n v="1070000"/>
    <n v="0"/>
    <n v="0"/>
    <n v="1070000"/>
    <n v="1070000"/>
    <s v="DEVOLUCION"/>
    <s v="SE DEVUELVE FACTURA CON SOPORTES OMPLETOS AL VALIDAR LOS DATOS NO CUENTA CON ALA AUTOTIZACION DE HOSPITALIZACION BIPERSONAL SOLICITARLA AL AREAENCARGADA CAPAUTORIZACIONES@EPSDELAGENTE.COM.CO"/>
    <s v="SOPORTE"/>
    <n v="0"/>
  </r>
  <r>
    <n v="901153925"/>
    <s v="CLINICA NUEVA EL LAGO SAS"/>
    <s v="EHL-"/>
    <n v="510"/>
    <s v="EHL510"/>
    <d v="2023-04-29T00:00:00"/>
    <m/>
    <n v="9625031"/>
    <n v="9625031"/>
    <s v="Evento"/>
    <s v="BOGOTA DC"/>
    <m/>
    <x v="0"/>
    <n v="0"/>
    <m/>
    <m/>
    <m/>
    <n v="0"/>
    <n v="0"/>
    <m/>
    <m/>
    <n v="0"/>
    <s v="Devuelta"/>
    <d v="2023-04-29T00:00:00"/>
    <d v="2023-09-01T00:00:00"/>
    <d v="2023-09-25T00:00:00"/>
    <n v="9625031"/>
    <n v="0"/>
    <n v="0"/>
    <n v="9625031"/>
    <n v="9625031"/>
    <s v="DEVOLUCION"/>
    <s v="SE DEVEULVE FACTURA CON SPORTES COMPLETOS AL VALIDAR LOS DATOS DE LA FACTURA NO CUENTA CON AUTORIZACION DE LOS SERVICIOS FACTURADOS.NAP DE 15 DIGITOS SOLICITARLA AL AREA ENCARGADA CAPAUTORIZACIONES@EPSDELAGENTE.COM.CO . &quot;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409.825. interconsulta por ortopedia, no facturable, paciente quirurgico:  $ 73.900 TAPABOCAS CON ELASTICO DESECHABLESUNIDAD  no facturables,  cant. 10,  Valor:  1,180  $ 1.180 &quot; "/>
    <s v="AUTORIZACION"/>
    <n v="0"/>
  </r>
  <r>
    <n v="901153925"/>
    <s v="CLINICA NUEVA EL LAGO SAS"/>
    <s v="EHL-"/>
    <n v="550"/>
    <s v="EHL550"/>
    <d v="2024-01-12T00:00:00"/>
    <m/>
    <n v="5531322"/>
    <n v="5531322"/>
    <s v="Evento"/>
    <s v="BOGOTA DC"/>
    <m/>
    <x v="0"/>
    <n v="0"/>
    <m/>
    <m/>
    <m/>
    <n v="0"/>
    <n v="0"/>
    <m/>
    <m/>
    <n v="0"/>
    <s v="Devuelta"/>
    <d v="2024-01-12T00:00:00"/>
    <d v="2024-03-04T00:00:00"/>
    <d v="2024-03-22T00:00:00"/>
    <n v="5531322"/>
    <n v="0"/>
    <n v="0"/>
    <n v="5531322"/>
    <n v="5531322"/>
    <s v="DEVOLUCION"/>
    <s v="SE DEVUELVE FACTURA CON SOPORTES COMPLETOS AL VALIDAR LOS ADATOS DELA FACTURA ,NO ANEXAN LA AUTORIZACION DE INTERNACION , SOLICIATRLA AL AREA ENCARGADA CAPAUTORIZACIONES@EPSDELAGENTE.COM.CO, PARA DARLE TRAMITE ALA FACTURA.SUJETA A PERTIENCIA MEDICA."/>
    <s v="AUTORIZACION"/>
    <n v="0"/>
  </r>
  <r>
    <n v="901153925"/>
    <s v="CLINICA NUEVA EL LAGO SAS"/>
    <s v="EHL-"/>
    <n v="555"/>
    <s v="EHL555"/>
    <d v="2024-01-18T00:00:00"/>
    <m/>
    <n v="47568218"/>
    <n v="47568218"/>
    <s v="Evento"/>
    <s v="BOGOTA DC"/>
    <m/>
    <x v="0"/>
    <n v="0"/>
    <m/>
    <m/>
    <m/>
    <n v="0"/>
    <n v="0"/>
    <m/>
    <m/>
    <n v="0"/>
    <s v="Devuelta"/>
    <d v="2024-01-18T00:00:00"/>
    <d v="2024-03-04T00:00:00"/>
    <d v="2024-03-22T00:00:00"/>
    <n v="47568218"/>
    <n v="0"/>
    <n v="0"/>
    <n v="47568218"/>
    <n v="47568218"/>
    <s v="DEVOLUCION"/>
    <s v="se devuelve factura con soportes completos al validar los datos dela factura ,no anexan la autorizacion de internacion y los servicios prestados solicitarla al area encargada capautorizaciones@epsdelagente.com.co , para darle tramite ala factura , sujeta apertiencia medica"/>
    <s v="AUTORIZACION"/>
    <n v="0"/>
  </r>
  <r>
    <n v="901153925"/>
    <s v="CLINICA NUEVA EL LAGO SAS"/>
    <s v="EHL-"/>
    <n v="561"/>
    <s v="EHL561"/>
    <d v="2024-02-26T00:00:00"/>
    <m/>
    <n v="19792031"/>
    <n v="19792031"/>
    <s v="Evento"/>
    <s v="BOGOTA DC"/>
    <m/>
    <x v="0"/>
    <n v="0"/>
    <m/>
    <m/>
    <m/>
    <n v="0"/>
    <n v="0"/>
    <m/>
    <m/>
    <n v="0"/>
    <s v="Devuelta"/>
    <d v="2024-02-26T00:00:00"/>
    <d v="2024-03-04T00:00:00"/>
    <d v="2024-03-16T00:00:00"/>
    <n v="19792031"/>
    <n v="0"/>
    <n v="0"/>
    <n v="19792031"/>
    <n v="19792031"/>
    <s v="DEVOLUCION"/>
    <s v="se devuelve factura con soportes al validar la no cuenta con la autorizacion de internacion y los procedimientos._x000a_solicitarla al area encargada capautorizaciones@epsdelagente.com.co, para darletramite ala facura ._x000a_POR PERTINENCIA MEDICA PRESENTA OBJECIONES._x000a__x000a_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6250900._x000a_ _x000a_SE OBJETA 31303, CANTIDAD 2,  RESONANCIA MAGNETICADE ORBITAS NO INTERPRETADAS, NO APORTAN AL MANEJO DEL PACIENTE, ADICIONALMENTE NO SE RECONOCE MEDIO DE CONTRASTE $6255100._x000a_SE OBJETA CONREG, CANTIDAD 1,  RESONANCIA MAGNETICADE ORBITAS NO INTERPRETADAS, NO APORTAN AL MANEJO DEL PACIENTE, ADICIONALMENTE NO SE RECONOCE MEDIO DE CONTRASTE $264800._x000a_SE OBJETA 21712, CANTIDAD TOMOGRAFIA DE TORAX NO INTERPRETADAS, NO APORTAN AL MANEJO DEL PACIENTE. $673600"/>
    <s v="AUTORIZACION"/>
    <n v="0"/>
  </r>
  <r>
    <n v="901153925"/>
    <s v="CLINICA NUEVA EL LAGO SAS"/>
    <s v="EUL-"/>
    <n v="204"/>
    <s v="EUL204"/>
    <d v="2021-04-13T00:00:00"/>
    <m/>
    <n v="196792"/>
    <n v="196792"/>
    <s v="Evento"/>
    <s v="BOGOTA DC"/>
    <m/>
    <x v="0"/>
    <n v="0"/>
    <m/>
    <m/>
    <m/>
    <n v="0"/>
    <n v="0"/>
    <m/>
    <m/>
    <n v="0"/>
    <s v="Devuelta"/>
    <d v="2021-04-13T00:00:00"/>
    <d v="2024-03-01T00:00:00"/>
    <d v="2024-03-11T00:00:00"/>
    <n v="196792"/>
    <n v="0"/>
    <n v="0"/>
    <n v="196792"/>
    <n v="196792"/>
    <s v="DEVOLUCION"/>
    <s v="SE SOSTIENE DEVOLUCION PARA FECHA DE PRESTACION MIPRES YA SE ENCUENTRA EXTEMPORANEO , RESOLUCION 1885/2018 VIGENCIA 3 AÑOS FECHA DE PRESTACION._x000a_FECHA PRESTACION AÑO 2020."/>
    <s v="NOPBS"/>
    <n v="0"/>
  </r>
  <r>
    <n v="901153925"/>
    <s v="CLINICA NUEVA EL LAGO SAS"/>
    <s v="EUL-"/>
    <n v="785"/>
    <s v="EUL785"/>
    <d v="2023-05-04T00:00:00"/>
    <m/>
    <n v="80000"/>
    <n v="80000"/>
    <s v="Evento"/>
    <s v="BOGOTA DC"/>
    <m/>
    <x v="0"/>
    <n v="0"/>
    <m/>
    <m/>
    <m/>
    <n v="0"/>
    <n v="0"/>
    <m/>
    <m/>
    <n v="0"/>
    <s v="Devuelta"/>
    <d v="2023-05-04T00:00:00"/>
    <d v="2024-03-14T00:00:00"/>
    <d v="2024-03-20T00:00:00"/>
    <n v="80000"/>
    <n v="0"/>
    <n v="0"/>
    <n v="80000"/>
    <n v="80000"/>
    <s v="DEVOLUCION"/>
    <s v="SE SOSTIENE DEVOLUCION AL VALIDAR LOS DATOS SE VALIDA EN REPORTE CIS MUESTRA EL  USUARIO REPORTADO EN SISMUESTRA A LA CAJA COMPENSACION COMFENALCO  "/>
    <s v="FACTURACION"/>
    <n v="0"/>
  </r>
  <r>
    <n v="901153925"/>
    <s v="CLINICA NUEVA EL LAGO SAS"/>
    <s v="EAL-"/>
    <n v="43"/>
    <s v="EAL43"/>
    <d v="2021-05-12T00:00:00"/>
    <d v="2023-08-03T00:00:00"/>
    <n v="75000"/>
    <n v="75000"/>
    <s v="Evento"/>
    <s v="BOGOTA DC"/>
    <m/>
    <x v="1"/>
    <n v="75000"/>
    <n v="1222333771"/>
    <s v="ESTADO DOS"/>
    <m/>
    <n v="0"/>
    <n v="0"/>
    <m/>
    <m/>
    <n v="0"/>
    <s v="Finalizada"/>
    <d v="2021-05-12T00:00:00"/>
    <d v="2023-09-01T00:00:00"/>
    <m/>
    <n v="75000"/>
    <n v="0"/>
    <n v="0"/>
    <n v="0"/>
    <n v="0"/>
    <m/>
    <m/>
    <m/>
    <n v="75000"/>
  </r>
  <r>
    <n v="901153925"/>
    <s v="CLINICA NUEVA EL LAGO SAS"/>
    <s v="EHL-"/>
    <n v="286"/>
    <s v="EHL286"/>
    <d v="2021-09-15T00:00:00"/>
    <d v="2023-08-03T00:00:00"/>
    <n v="2150000"/>
    <n v="2150000"/>
    <s v="Evento"/>
    <s v="BOGOTA DC"/>
    <m/>
    <x v="2"/>
    <n v="2107000"/>
    <n v="1910621119"/>
    <m/>
    <m/>
    <n v="0"/>
    <n v="0"/>
    <m/>
    <m/>
    <n v="0"/>
    <s v="Finalizada"/>
    <d v="2021-09-15T00:00:00"/>
    <d v="2022-07-22T00:00:00"/>
    <m/>
    <n v="2150000"/>
    <n v="0"/>
    <n v="0"/>
    <n v="2150000"/>
    <n v="0"/>
    <m/>
    <m/>
    <m/>
    <n v="0"/>
  </r>
  <r>
    <n v="901153925"/>
    <s v="CLINICA NUEVA EL LAGO SAS"/>
    <s v="EHL-"/>
    <n v="518"/>
    <s v="EHL518"/>
    <d v="2023-07-19T00:00:00"/>
    <d v="2024-01-22T00:00:00"/>
    <n v="4245093"/>
    <n v="4245093"/>
    <s v="Evento"/>
    <s v="BOGOTA DC"/>
    <m/>
    <x v="2"/>
    <n v="4160191"/>
    <n v="1222378005"/>
    <m/>
    <m/>
    <n v="0"/>
    <n v="0"/>
    <m/>
    <m/>
    <n v="0"/>
    <s v="Finalizada"/>
    <d v="2023-07-19T00:00:00"/>
    <d v="2024-01-15T00:00:00"/>
    <m/>
    <n v="4245093"/>
    <n v="0"/>
    <n v="0"/>
    <n v="0"/>
    <n v="0"/>
    <m/>
    <m/>
    <m/>
    <n v="4245093"/>
  </r>
  <r>
    <n v="901153925"/>
    <s v="CLINICA NUEVA EL LAGO SAS"/>
    <s v="EUL-"/>
    <n v="262"/>
    <s v="EUL262"/>
    <d v="2021-06-24T00:00:00"/>
    <d v="2023-09-19T00:00:00"/>
    <n v="156144"/>
    <n v="156144"/>
    <s v="Evento"/>
    <s v="BOGOTA DC"/>
    <m/>
    <x v="2"/>
    <n v="0"/>
    <m/>
    <m/>
    <m/>
    <n v="0"/>
    <n v="0"/>
    <m/>
    <m/>
    <n v="0"/>
    <s v="Finalizada"/>
    <d v="2021-06-24T00:00:00"/>
    <d v="2023-10-02T00:00:00"/>
    <m/>
    <n v="156144"/>
    <n v="0"/>
    <n v="0"/>
    <n v="0"/>
    <n v="0"/>
    <m/>
    <m/>
    <m/>
    <n v="156144"/>
  </r>
  <r>
    <n v="901153925"/>
    <s v="CLINICA NUEVA EL LAGO SAS"/>
    <s v="EUL-"/>
    <n v="263"/>
    <s v="EUL263"/>
    <d v="2021-06-24T00:00:00"/>
    <d v="2023-09-19T00:00:00"/>
    <n v="168939"/>
    <n v="140000"/>
    <s v="Evento"/>
    <s v="BOGOTA DC"/>
    <m/>
    <x v="1"/>
    <n v="0"/>
    <m/>
    <s v="ESTADO DOS"/>
    <m/>
    <n v="0"/>
    <n v="0"/>
    <m/>
    <m/>
    <n v="0"/>
    <s v="Finalizada"/>
    <d v="2021-06-24T00:00:00"/>
    <d v="2023-10-02T00:00:00"/>
    <m/>
    <n v="168939"/>
    <n v="0"/>
    <n v="0"/>
    <n v="0"/>
    <n v="0"/>
    <m/>
    <m/>
    <m/>
    <n v="140000"/>
  </r>
  <r>
    <n v="901153925"/>
    <s v="CLINICA NUEVA EL LAGO SAS"/>
    <s v="EUL-"/>
    <n v="321"/>
    <s v="EUL321"/>
    <d v="2021-09-09T00:00:00"/>
    <d v="2023-09-19T00:00:00"/>
    <n v="80000"/>
    <n v="80000"/>
    <s v="Evento"/>
    <s v="BOGOTA DC"/>
    <m/>
    <x v="1"/>
    <n v="80000"/>
    <n v="136034718"/>
    <s v="ESTADO DOS"/>
    <m/>
    <n v="0"/>
    <n v="0"/>
    <m/>
    <m/>
    <n v="0"/>
    <s v="Finalizada"/>
    <d v="2021-09-09T00:00:00"/>
    <d v="2023-10-02T00:00:00"/>
    <m/>
    <n v="80000"/>
    <n v="0"/>
    <n v="0"/>
    <n v="0"/>
    <n v="0"/>
    <m/>
    <m/>
    <m/>
    <n v="80000"/>
  </r>
  <r>
    <n v="901153925"/>
    <s v="CLINICA NUEVA EL LAGO SAS"/>
    <s v="EUL-"/>
    <n v="333"/>
    <s v="EUL333"/>
    <d v="2021-09-15T00:00:00"/>
    <d v="2023-09-19T00:00:00"/>
    <n v="70000"/>
    <n v="70000"/>
    <s v="Evento"/>
    <s v="BOGOTA DC"/>
    <m/>
    <x v="2"/>
    <n v="70000"/>
    <n v="136165341"/>
    <m/>
    <m/>
    <n v="0"/>
    <n v="0"/>
    <m/>
    <m/>
    <n v="0"/>
    <s v="Finalizada"/>
    <d v="2021-09-15T00:00:00"/>
    <d v="2023-10-02T00:00:00"/>
    <m/>
    <n v="70000"/>
    <n v="0"/>
    <n v="0"/>
    <n v="0"/>
    <n v="0"/>
    <m/>
    <m/>
    <m/>
    <n v="70000"/>
  </r>
  <r>
    <n v="901153925"/>
    <s v="CLINICA NUEVA EL LAGO SAS"/>
    <s v="EUL-"/>
    <n v="401"/>
    <s v="EUL401"/>
    <d v="2021-12-03T00:00:00"/>
    <d v="2023-09-19T00:00:00"/>
    <n v="216994"/>
    <n v="216994"/>
    <s v="Evento"/>
    <s v="BOGOTA DC"/>
    <m/>
    <x v="1"/>
    <n v="212654"/>
    <n v="1222347568"/>
    <s v="ESTADO DOS"/>
    <m/>
    <n v="0"/>
    <n v="0"/>
    <m/>
    <m/>
    <n v="0"/>
    <s v="Finalizada"/>
    <d v="2021-12-03T00:00:00"/>
    <d v="2023-10-02T00:00:00"/>
    <m/>
    <n v="216994"/>
    <n v="0"/>
    <n v="0"/>
    <n v="0"/>
    <n v="0"/>
    <m/>
    <m/>
    <m/>
    <n v="216994"/>
  </r>
  <r>
    <n v="901153925"/>
    <s v="CLINICA NUEVA EL LAGO SAS"/>
    <s v="EUL-"/>
    <n v="402"/>
    <s v="EUL402"/>
    <d v="2021-12-07T00:00:00"/>
    <d v="2023-09-19T00:00:00"/>
    <n v="80000"/>
    <n v="80000"/>
    <s v="Evento"/>
    <s v="BOGOTA DC"/>
    <m/>
    <x v="1"/>
    <n v="80000"/>
    <n v="136034719"/>
    <s v="ESTADO DOS"/>
    <m/>
    <n v="0"/>
    <n v="0"/>
    <m/>
    <m/>
    <n v="0"/>
    <s v="Finalizada"/>
    <d v="2021-12-07T00:00:00"/>
    <d v="2023-10-02T00:00:00"/>
    <m/>
    <n v="80000"/>
    <n v="0"/>
    <n v="0"/>
    <n v="0"/>
    <n v="0"/>
    <m/>
    <m/>
    <m/>
    <n v="80000"/>
  </r>
  <r>
    <n v="901153925"/>
    <s v="CLINICA NUEVA EL LAGO SAS"/>
    <s v="EUL-"/>
    <n v="865"/>
    <s v="EUL865"/>
    <d v="2023-09-04T00:00:00"/>
    <d v="2023-09-14T00:00:00"/>
    <n v="158227"/>
    <n v="158227"/>
    <s v="Evento"/>
    <s v="BOGOTA DC"/>
    <m/>
    <x v="2"/>
    <n v="158227"/>
    <n v="1222314039"/>
    <m/>
    <m/>
    <n v="0"/>
    <n v="0"/>
    <m/>
    <m/>
    <n v="0"/>
    <s v="Finalizada"/>
    <d v="2023-09-04T00:00:00"/>
    <d v="2023-09-12T00:00:00"/>
    <m/>
    <n v="158227"/>
    <n v="0"/>
    <n v="0"/>
    <n v="0"/>
    <n v="0"/>
    <m/>
    <m/>
    <m/>
    <n v="158227"/>
  </r>
  <r>
    <n v="901153925"/>
    <s v="CLINICA NUEVA EL LAGO SAS"/>
    <s v="EHL-"/>
    <n v="189"/>
    <s v="EHL189"/>
    <d v="2021-05-12T00:00:00"/>
    <d v="2023-08-03T00:00:00"/>
    <n v="9874000"/>
    <n v="9385703"/>
    <s v="Evento"/>
    <s v="BOGOTA DC"/>
    <m/>
    <x v="3"/>
    <n v="9038053"/>
    <n v="1910621118"/>
    <m/>
    <m/>
    <n v="0"/>
    <n v="0"/>
    <m/>
    <m/>
    <n v="0"/>
    <s v="Para revision respuesta"/>
    <d v="2022-05-12T00:00:00"/>
    <d v="2022-07-22T00:00:00"/>
    <m/>
    <n v="9874000"/>
    <n v="0"/>
    <n v="651497"/>
    <n v="0"/>
    <n v="651497"/>
    <s v="GLOSA"/>
    <s v="FACTURACION OBJECION DRA MAIBER ACEVEDO InterconsultasAnestesiología FACT 2 NO SOPORTADAS Ortopedia $ 57.800 paciente llevado PROCEDIMIENTO QX.106 Cánulas nasales FACT 2 Se acepta 1 por estancia. $ 977 - 111 Insumos no facturables, incluidos en la estancia y/o derechos de sala: Bupivacaina ($2.320)- Tapabocas 6400 Batas manga larga 127.800Clorhexidina 2720 Jabón quirúrgico 10864 Paño jabonoso 52368 Sábanas 6480 Tapabocas alta eficiencia 23040 Toalla antisé2352 Tegaderm 14237 Compresa estéril 88200 Lápiz para electrobisturí 5556 Paquete quirúrgico artroscopia ($144.983) $ 487.320 MILENA"/>
    <s v="FACTURACION"/>
    <n v="0"/>
  </r>
  <r>
    <n v="901153925"/>
    <s v="CLINICA NUEVA EL LAGO SAS"/>
    <s v="EHL-"/>
    <n v="264"/>
    <s v="EHL264"/>
    <d v="2021-08-13T00:00:00"/>
    <d v="2021-10-08T00:00:00"/>
    <n v="14241080"/>
    <n v="14241080"/>
    <s v="Evento"/>
    <s v="BOGOTA DC"/>
    <m/>
    <x v="3"/>
    <n v="10213599"/>
    <n v="1910621120"/>
    <m/>
    <m/>
    <n v="0"/>
    <n v="0"/>
    <m/>
    <m/>
    <n v="0"/>
    <s v="Para revision respuesta"/>
    <d v="2021-08-13T00:00:00"/>
    <d v="2022-07-22T00:00:00"/>
    <m/>
    <n v="14241080"/>
    <n v="0"/>
    <n v="3819040"/>
    <n v="0"/>
    <n v="3819040"/>
    <s v="GLOSA"/>
    <s v="AUT SE DEVUELVE FACTURA NO HAY AUTORIZACION PAR AEL SERVICIO FACTURADO GESTIONAR CON EL AREA ENCARGADA SOLO AHY DE URGNE ICAS. PTE MED.MILENA"/>
    <s v="AUTORIZACION"/>
    <n v="0"/>
  </r>
  <r>
    <n v="901153925"/>
    <s v="CLINICA NUEVA EL LAGO SAS"/>
    <s v="EHL-"/>
    <n v="285"/>
    <s v="EHL285"/>
    <d v="2021-09-15T00:00:00"/>
    <d v="2021-10-08T00:00:00"/>
    <n v="7736435"/>
    <n v="7736435"/>
    <s v="Evento"/>
    <s v="BOGOTA DC"/>
    <m/>
    <x v="3"/>
    <n v="1080454"/>
    <n v="1910621115"/>
    <m/>
    <m/>
    <n v="0"/>
    <n v="0"/>
    <m/>
    <m/>
    <n v="0"/>
    <s v="Para revision respuesta"/>
    <d v="2021-09-15T00:00:00"/>
    <d v="2022-07-22T00:00:00"/>
    <m/>
    <n v="7736435"/>
    <n v="0"/>
    <n v="6633931"/>
    <n v="0"/>
    <n v="6633931"/>
    <s v="GLOSA"/>
    <s v="AUT SE DEVUELVE FACTURA NO HAY AUTORIZACION PARA EL SERVICIO FACTURADO SOLO HAY DE URGENICAS GESTIONAR CON EL AREA ENCARGADA. PTE MED.MILENA"/>
    <s v="AUTORIZACION"/>
    <n v="0"/>
  </r>
  <r>
    <n v="901153925"/>
    <s v="CLINICA NUEVA EL LAGO SAS"/>
    <s v="EHL-"/>
    <n v="323"/>
    <s v="EHL323"/>
    <d v="2021-12-02T00:00:00"/>
    <d v="2023-08-03T00:00:00"/>
    <n v="6003590"/>
    <n v="6003590"/>
    <s v="Evento"/>
    <s v="BOGOTA DC"/>
    <m/>
    <x v="3"/>
    <n v="1196556"/>
    <n v="1910621117"/>
    <m/>
    <m/>
    <n v="0"/>
    <n v="0"/>
    <m/>
    <m/>
    <n v="0"/>
    <s v="Para revision respuesta"/>
    <d v="2021-12-02T00:00:00"/>
    <d v="2022-07-22T00:00:00"/>
    <m/>
    <n v="6003590"/>
    <n v="0"/>
    <n v="4782614"/>
    <n v="0"/>
    <n v="4782614"/>
    <s v="GLOSA"/>
    <s v="Pertinencia médica OBEJCION DRA MAIBER ACEVEDO no interpreta en la HC Rx cuello FACT 2 $ 102.400 Rx PIERNA FACT 2 $ 132.600 Rx TORAX FACT 1 $ 72.700 TAC de Miembros inferiores NOinterpretado $ 432.500 NO interpretados Hemograma FACT2 S1Gases FACT2 S1 $ 81.400 SOPORTE 308 NO SOPORTE DE Procedimiequirúrgico e insumos $ 3.736.222 I/C ORTOPEDIA NO FACTURABLEPROCED QX.$ 57.800 INSUMOS NO FACTURABLE INCY D/SALA Bupivac Isodine Tapabocas  Kit de ropa Jabón   Paño jabonoso SabanaTapabocas ALTA   Toalla Tegaderm Lápiz ELECTORBISTURI Paquetquirúrgico N7 $ 166.992 MILENA"/>
    <s v="PERTINENCIA MEDICA"/>
    <n v="0"/>
  </r>
  <r>
    <n v="901153925"/>
    <s v="CLINICA NUEVA EL LAGO SAS"/>
    <s v="EHL-"/>
    <n v="328"/>
    <s v="EHL328"/>
    <d v="2021-12-11T00:00:00"/>
    <d v="2023-08-03T00:00:00"/>
    <n v="10698400"/>
    <n v="942966"/>
    <s v="Evento"/>
    <s v="BOGOTA DC"/>
    <m/>
    <x v="3"/>
    <n v="0"/>
    <m/>
    <m/>
    <m/>
    <n v="0"/>
    <n v="0"/>
    <m/>
    <m/>
    <n v="0"/>
    <s v="Para revision respuesta"/>
    <d v="2021-12-11T00:00:00"/>
    <d v="2022-07-22T00:00:00"/>
    <m/>
    <n v="10698400"/>
    <n v="0"/>
    <n v="942966"/>
    <n v="0"/>
    <n v="942966"/>
    <s v="GLOSA"/>
    <s v="Pertinencia médica OBJECION DRA MAIBER ACEVEDO Paraclínicosno interpretados Acido Fólico- Calcio iónico- Cloro- Creatinnina- Hemograma- Glucosa- Magnesio- BUN- Potasio- VDRL- Sodi$ 303.500 SOPORTE INCOMPLETO Traslado básico no soportado.$$ 118.400 FACTURACION Insumos no facturables incluido estancia Tapabocas  Paño jabonoso Toalla antiséptica Tegaderm $ 40780 Estancia Unipersonal 21 Noviembre 2- 22 Bipersonal 3 díanov 23-24-25  Paciente egresa 24 nov el 24 y 25 nov no son facturables $ 480.286 milena"/>
    <s v="FACTUR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10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35">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compact="0" outline="0" showAll="0"/>
    <pivotField compact="0" outline="0" showAll="0"/>
    <pivotField compact="0" outline="0" showAll="0"/>
    <pivotField axis="axisRow" compact="0" outline="0" showAll="0">
      <items count="5">
        <item x="0"/>
        <item x="2"/>
        <item x="3"/>
        <item x="1"/>
        <item t="default"/>
      </items>
    </pivotField>
    <pivotField compact="0" numFmtId="169" outline="0" showAll="0"/>
    <pivotField compact="0" outline="0" showAll="0"/>
    <pivotField compact="0" outline="0" showAll="0"/>
    <pivotField compact="0" outline="0" showAll="0"/>
    <pivotField compact="0" numFmtId="165" outline="0" showAll="0"/>
    <pivotField compact="0" numFmtId="165" outline="0" showAll="0"/>
    <pivotField compact="0" outline="0" showAll="0"/>
    <pivotField compact="0" outline="0" showAll="0"/>
    <pivotField compact="0" numFmtId="165" outline="0" showAll="0"/>
    <pivotField compact="0" outline="0" showAll="0"/>
    <pivotField compact="0" numFmtId="14" outline="0" showAll="0"/>
    <pivotField compact="0" numFmtId="14" outline="0" showAll="0"/>
    <pivotField compact="0" outline="0" showAll="0"/>
    <pivotField compact="0" numFmtId="169" outline="0" showAll="0"/>
    <pivotField compact="0" numFmtId="169" outline="0" showAll="0"/>
    <pivotField dataField="1" compact="0" numFmtId="169" outline="0" showAll="0"/>
    <pivotField dataField="1" compact="0" numFmtId="169" outline="0" showAll="0"/>
    <pivotField compact="0" numFmtId="169" outline="0" showAll="0"/>
    <pivotField compact="0" outline="0" showAll="0"/>
    <pivotField compact="0" outline="0" showAll="0"/>
    <pivotField compact="0" outline="0" showAll="0"/>
    <pivotField compact="0" numFmtId="169" outline="0" showAll="0"/>
  </pivotFields>
  <rowFields count="1">
    <field x="12"/>
  </rowFields>
  <rowItems count="5">
    <i>
      <x/>
    </i>
    <i>
      <x v="1"/>
    </i>
    <i>
      <x v="2"/>
    </i>
    <i>
      <x v="3"/>
    </i>
    <i t="grand">
      <x/>
    </i>
  </rowItems>
  <colFields count="1">
    <field x="-2"/>
  </colFields>
  <colItems count="4">
    <i>
      <x/>
    </i>
    <i i="1">
      <x v="1"/>
    </i>
    <i i="2">
      <x v="2"/>
    </i>
    <i i="3">
      <x v="3"/>
    </i>
  </colItems>
  <dataFields count="4">
    <dataField name="CANT" fld="4" subtotal="count" baseField="0" baseItem="0"/>
    <dataField name="SALDO IPS" fld="8" baseField="0" baseItem="0" numFmtId="165"/>
    <dataField name="GLOSA PDTE" fld="28" baseField="0" baseItem="0" numFmtId="165"/>
    <dataField name="DEVOLUCIONES" fld="29" baseField="0" baseItem="0" numFmtId="165"/>
  </dataFields>
  <formats count="17">
    <format dxfId="23">
      <pivotArea outline="0" collapsedLevelsAreSubtotals="1" fieldPosition="0">
        <references count="1">
          <reference field="4294967294" count="3" selected="0">
            <x v="1"/>
            <x v="2"/>
            <x v="3"/>
          </reference>
        </references>
      </pivotArea>
    </format>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outline="0"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4">
            <x v="0"/>
            <x v="1"/>
            <x v="2"/>
            <x v="3"/>
          </reference>
        </references>
      </pivotArea>
    </format>
    <format dxfId="12">
      <pivotArea field="12" type="button" dataOnly="0" labelOnly="1" outline="0" axis="axisRow" fieldPosition="0"/>
    </format>
    <format dxfId="11">
      <pivotArea dataOnly="0" labelOnly="1" outline="0" fieldPosition="0">
        <references count="1">
          <reference field="4294967294" count="4">
            <x v="0"/>
            <x v="1"/>
            <x v="2"/>
            <x v="3"/>
          </reference>
        </references>
      </pivotArea>
    </format>
    <format dxfId="10">
      <pivotArea grandRow="1" outline="0" collapsedLevelsAreSubtotals="1" fieldPosition="0"/>
    </format>
    <format dxfId="9">
      <pivotArea dataOnly="0" labelOnly="1" grandRow="1" outline="0" fieldPosition="0"/>
    </format>
    <format dxfId="8">
      <pivotArea dataOnly="0" labelOnly="1" grandRow="1" outline="0" fieldPosition="0"/>
    </format>
    <format dxfId="7">
      <pivotArea dataOnly="0" labelOnly="1" grandRow="1" outline="0" fieldPosition="0"/>
    </format>
    <format dxfId="6">
      <pivotArea field="12" type="button" dataOnly="0" labelOnly="1" outline="0" axis="axisRow" fieldPosition="0"/>
    </format>
    <format dxfId="5">
      <pivotArea dataOnly="0" labelOnly="1" outline="0" fieldPosition="0">
        <references count="1">
          <reference field="4294967294" count="4">
            <x v="0"/>
            <x v="1"/>
            <x v="2"/>
            <x v="3"/>
          </reference>
        </references>
      </pivotArea>
    </format>
    <format dxfId="3">
      <pivotArea field="12" type="button" dataOnly="0" labelOnly="1" outline="0" axis="axisRow" fieldPosition="0"/>
    </format>
    <format dxfId="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30"/>
  <sheetViews>
    <sheetView zoomScale="70" zoomScaleNormal="70" workbookViewId="0">
      <selection sqref="A1:XFD5"/>
    </sheetView>
  </sheetViews>
  <sheetFormatPr baseColWidth="10" defaultRowHeight="14.5" x14ac:dyDescent="0.35"/>
  <cols>
    <col min="1" max="1" width="16.453125" bestFit="1" customWidth="1"/>
    <col min="2" max="2" width="25.453125" bestFit="1" customWidth="1"/>
    <col min="3" max="3" width="12.26953125" customWidth="1"/>
    <col min="4" max="4" width="11.453125" style="11" bestFit="1" customWidth="1"/>
    <col min="5" max="5" width="11.453125" style="11" customWidth="1"/>
    <col min="6" max="6" width="16.7265625" bestFit="1" customWidth="1"/>
    <col min="7" max="7" width="16.7265625" style="12" bestFit="1" customWidth="1"/>
    <col min="8" max="8" width="17.1796875" customWidth="1"/>
    <col min="9" max="9" width="17.1796875" bestFit="1" customWidth="1"/>
    <col min="10" max="10" width="15.453125" bestFit="1" customWidth="1"/>
    <col min="11" max="11" width="14" bestFit="1" customWidth="1"/>
    <col min="12" max="12" width="18.1796875" bestFit="1" customWidth="1"/>
  </cols>
  <sheetData>
    <row r="2" spans="1:12" ht="21" x14ac:dyDescent="0.5">
      <c r="C2" s="13" t="s">
        <v>0</v>
      </c>
      <c r="D2" s="13"/>
      <c r="E2" s="13"/>
      <c r="F2" s="13"/>
      <c r="G2" s="13"/>
      <c r="H2" s="13"/>
      <c r="I2" s="13"/>
      <c r="J2" s="13"/>
      <c r="K2" s="13"/>
      <c r="L2" s="13"/>
    </row>
    <row r="3" spans="1:12" ht="21" x14ac:dyDescent="0.5">
      <c r="C3" s="13" t="s">
        <v>1</v>
      </c>
      <c r="D3" s="13"/>
      <c r="E3" s="13"/>
      <c r="F3" s="13"/>
      <c r="G3" s="13"/>
      <c r="H3" s="13"/>
      <c r="I3" s="13"/>
      <c r="J3" s="13"/>
      <c r="K3" s="13"/>
      <c r="L3" s="13"/>
    </row>
    <row r="4" spans="1:12" ht="21" x14ac:dyDescent="0.35">
      <c r="C4" s="14" t="s">
        <v>2</v>
      </c>
      <c r="D4" s="14"/>
      <c r="E4" s="14"/>
      <c r="F4" s="14"/>
      <c r="G4" s="14"/>
      <c r="H4" s="14"/>
      <c r="I4" s="14"/>
      <c r="J4" s="14"/>
      <c r="K4" s="14"/>
      <c r="L4" s="14"/>
    </row>
    <row r="5" spans="1:12" ht="21" x14ac:dyDescent="0.35">
      <c r="C5" s="14" t="s">
        <v>42</v>
      </c>
      <c r="D5" s="14"/>
      <c r="E5" s="14"/>
      <c r="F5" s="14"/>
      <c r="G5" s="14"/>
      <c r="H5" s="14"/>
      <c r="I5" s="14"/>
      <c r="J5" s="14"/>
      <c r="K5" s="14"/>
      <c r="L5" s="14"/>
    </row>
    <row r="6" spans="1:12" ht="57" customHeight="1" x14ac:dyDescent="0.35">
      <c r="A6" s="1" t="s">
        <v>3</v>
      </c>
      <c r="B6" s="1" t="s">
        <v>4</v>
      </c>
      <c r="C6" s="1" t="s">
        <v>5</v>
      </c>
      <c r="D6" s="1" t="s">
        <v>6</v>
      </c>
      <c r="E6" s="1" t="s">
        <v>7</v>
      </c>
      <c r="F6" s="1" t="s">
        <v>8</v>
      </c>
      <c r="G6" s="1" t="s">
        <v>9</v>
      </c>
      <c r="H6" s="1" t="s">
        <v>10</v>
      </c>
      <c r="I6" s="1" t="s">
        <v>11</v>
      </c>
      <c r="J6" s="1" t="s">
        <v>12</v>
      </c>
      <c r="K6" s="1" t="s">
        <v>13</v>
      </c>
      <c r="L6" s="1" t="s">
        <v>14</v>
      </c>
    </row>
    <row r="7" spans="1:12" ht="15.5" x14ac:dyDescent="0.35">
      <c r="A7" s="2">
        <v>901153925</v>
      </c>
      <c r="B7" s="2" t="s">
        <v>0</v>
      </c>
      <c r="C7" s="3" t="s">
        <v>23</v>
      </c>
      <c r="D7" s="3">
        <v>43</v>
      </c>
      <c r="E7" s="3" t="s">
        <v>24</v>
      </c>
      <c r="F7" s="4">
        <v>44328</v>
      </c>
      <c r="G7" s="5">
        <v>45141</v>
      </c>
      <c r="H7" s="6">
        <v>75000</v>
      </c>
      <c r="I7" s="6">
        <v>75000</v>
      </c>
      <c r="J7" s="7" t="s">
        <v>17</v>
      </c>
      <c r="K7" s="8" t="s">
        <v>18</v>
      </c>
      <c r="L7" s="9"/>
    </row>
    <row r="8" spans="1:12" ht="15.5" x14ac:dyDescent="0.35">
      <c r="A8" s="2">
        <v>901153925</v>
      </c>
      <c r="B8" s="2" t="s">
        <v>0</v>
      </c>
      <c r="C8" s="3" t="s">
        <v>15</v>
      </c>
      <c r="D8" s="3">
        <v>189</v>
      </c>
      <c r="E8" s="3" t="s">
        <v>25</v>
      </c>
      <c r="F8" s="4">
        <v>44328</v>
      </c>
      <c r="G8" s="5">
        <v>45141</v>
      </c>
      <c r="H8" s="6">
        <v>9874000</v>
      </c>
      <c r="I8" s="6">
        <v>9385703</v>
      </c>
      <c r="J8" s="7" t="s">
        <v>17</v>
      </c>
      <c r="K8" s="8" t="s">
        <v>18</v>
      </c>
      <c r="L8" s="9"/>
    </row>
    <row r="9" spans="1:12" ht="15.5" x14ac:dyDescent="0.35">
      <c r="A9" s="2">
        <v>901153925</v>
      </c>
      <c r="B9" s="2" t="s">
        <v>0</v>
      </c>
      <c r="C9" s="3" t="s">
        <v>15</v>
      </c>
      <c r="D9" s="3">
        <v>264</v>
      </c>
      <c r="E9" s="3" t="s">
        <v>21</v>
      </c>
      <c r="F9" s="4">
        <v>44421</v>
      </c>
      <c r="G9" s="5">
        <v>44477</v>
      </c>
      <c r="H9" s="6">
        <v>14241080</v>
      </c>
      <c r="I9" s="6">
        <v>14241080</v>
      </c>
      <c r="J9" s="7" t="s">
        <v>17</v>
      </c>
      <c r="K9" s="8" t="s">
        <v>18</v>
      </c>
      <c r="L9" s="9"/>
    </row>
    <row r="10" spans="1:12" ht="15.5" x14ac:dyDescent="0.35">
      <c r="A10" s="2">
        <v>901153925</v>
      </c>
      <c r="B10" s="2" t="s">
        <v>0</v>
      </c>
      <c r="C10" s="3" t="s">
        <v>15</v>
      </c>
      <c r="D10" s="3">
        <v>285</v>
      </c>
      <c r="E10" s="3" t="s">
        <v>22</v>
      </c>
      <c r="F10" s="4">
        <v>44454</v>
      </c>
      <c r="G10" s="5">
        <v>44477</v>
      </c>
      <c r="H10" s="6">
        <v>7736435</v>
      </c>
      <c r="I10" s="6">
        <v>7736435</v>
      </c>
      <c r="J10" s="7" t="s">
        <v>17</v>
      </c>
      <c r="K10" s="8" t="s">
        <v>18</v>
      </c>
      <c r="L10" s="9"/>
    </row>
    <row r="11" spans="1:12" ht="15.5" x14ac:dyDescent="0.35">
      <c r="A11" s="2">
        <v>901153925</v>
      </c>
      <c r="B11" s="2" t="s">
        <v>0</v>
      </c>
      <c r="C11" s="3" t="s">
        <v>15</v>
      </c>
      <c r="D11" s="3">
        <v>286</v>
      </c>
      <c r="E11" s="3" t="s">
        <v>26</v>
      </c>
      <c r="F11" s="4">
        <v>44454</v>
      </c>
      <c r="G11" s="5">
        <v>45141</v>
      </c>
      <c r="H11" s="6">
        <v>2150000</v>
      </c>
      <c r="I11" s="6">
        <v>2150000</v>
      </c>
      <c r="J11" s="7" t="s">
        <v>17</v>
      </c>
      <c r="K11" s="8" t="s">
        <v>18</v>
      </c>
      <c r="L11" s="9"/>
    </row>
    <row r="12" spans="1:12" ht="15.5" x14ac:dyDescent="0.35">
      <c r="A12" s="2">
        <v>901153925</v>
      </c>
      <c r="B12" s="2" t="s">
        <v>0</v>
      </c>
      <c r="C12" s="3" t="s">
        <v>15</v>
      </c>
      <c r="D12" s="3">
        <v>323</v>
      </c>
      <c r="E12" s="3" t="s">
        <v>27</v>
      </c>
      <c r="F12" s="4">
        <v>44532</v>
      </c>
      <c r="G12" s="5">
        <v>45141</v>
      </c>
      <c r="H12" s="6">
        <v>6003590</v>
      </c>
      <c r="I12" s="6">
        <v>6003590</v>
      </c>
      <c r="J12" s="7" t="s">
        <v>17</v>
      </c>
      <c r="K12" s="8" t="s">
        <v>18</v>
      </c>
      <c r="L12" s="9"/>
    </row>
    <row r="13" spans="1:12" ht="15.5" x14ac:dyDescent="0.35">
      <c r="A13" s="2">
        <v>901153925</v>
      </c>
      <c r="B13" s="2" t="s">
        <v>0</v>
      </c>
      <c r="C13" s="3" t="s">
        <v>15</v>
      </c>
      <c r="D13" s="3">
        <v>328</v>
      </c>
      <c r="E13" s="3" t="s">
        <v>28</v>
      </c>
      <c r="F13" s="4">
        <v>44541</v>
      </c>
      <c r="G13" s="5">
        <v>45141</v>
      </c>
      <c r="H13" s="6">
        <v>10698400</v>
      </c>
      <c r="I13" s="6">
        <v>942966</v>
      </c>
      <c r="J13" s="7" t="s">
        <v>17</v>
      </c>
      <c r="K13" s="8" t="s">
        <v>18</v>
      </c>
      <c r="L13" s="9"/>
    </row>
    <row r="14" spans="1:12" ht="15.5" x14ac:dyDescent="0.35">
      <c r="A14" s="2">
        <v>901153925</v>
      </c>
      <c r="B14" s="2" t="s">
        <v>0</v>
      </c>
      <c r="C14" s="3" t="s">
        <v>15</v>
      </c>
      <c r="D14" s="3">
        <v>461</v>
      </c>
      <c r="E14" s="3" t="s">
        <v>16</v>
      </c>
      <c r="F14" s="4">
        <v>44865</v>
      </c>
      <c r="G14" s="5"/>
      <c r="H14" s="6">
        <v>1840000</v>
      </c>
      <c r="I14" s="6">
        <v>1840000</v>
      </c>
      <c r="J14" s="7" t="s">
        <v>17</v>
      </c>
      <c r="K14" s="8" t="s">
        <v>18</v>
      </c>
      <c r="L14" s="9"/>
    </row>
    <row r="15" spans="1:12" ht="15.5" x14ac:dyDescent="0.35">
      <c r="A15" s="2">
        <v>901153925</v>
      </c>
      <c r="B15" s="2" t="s">
        <v>0</v>
      </c>
      <c r="C15" s="3" t="s">
        <v>15</v>
      </c>
      <c r="D15" s="3">
        <v>509</v>
      </c>
      <c r="E15" s="3" t="s">
        <v>35</v>
      </c>
      <c r="F15" s="4">
        <v>45045</v>
      </c>
      <c r="G15" s="5"/>
      <c r="H15" s="6">
        <v>1070000</v>
      </c>
      <c r="I15" s="6">
        <v>1070000</v>
      </c>
      <c r="J15" s="7" t="s">
        <v>17</v>
      </c>
      <c r="K15" s="8" t="s">
        <v>18</v>
      </c>
      <c r="L15" s="9"/>
    </row>
    <row r="16" spans="1:12" ht="15.5" x14ac:dyDescent="0.35">
      <c r="A16" s="2">
        <v>901153925</v>
      </c>
      <c r="B16" s="2" t="s">
        <v>0</v>
      </c>
      <c r="C16" s="3" t="s">
        <v>15</v>
      </c>
      <c r="D16" s="3">
        <v>510</v>
      </c>
      <c r="E16" s="3" t="s">
        <v>36</v>
      </c>
      <c r="F16" s="4">
        <v>45045</v>
      </c>
      <c r="G16" s="5"/>
      <c r="H16" s="6">
        <v>9625031</v>
      </c>
      <c r="I16" s="6">
        <v>9625031</v>
      </c>
      <c r="J16" s="7" t="s">
        <v>17</v>
      </c>
      <c r="K16" s="8" t="s">
        <v>18</v>
      </c>
      <c r="L16" s="9"/>
    </row>
    <row r="17" spans="1:12" ht="15.5" x14ac:dyDescent="0.35">
      <c r="A17" s="2">
        <v>901153925</v>
      </c>
      <c r="B17" s="2" t="s">
        <v>0</v>
      </c>
      <c r="C17" s="3" t="s">
        <v>15</v>
      </c>
      <c r="D17" s="3">
        <v>518</v>
      </c>
      <c r="E17" s="3" t="s">
        <v>29</v>
      </c>
      <c r="F17" s="4">
        <v>45126</v>
      </c>
      <c r="G17" s="5">
        <v>45313</v>
      </c>
      <c r="H17" s="6">
        <v>4245093</v>
      </c>
      <c r="I17" s="6">
        <v>4245093</v>
      </c>
      <c r="J17" s="7" t="s">
        <v>17</v>
      </c>
      <c r="K17" s="8" t="s">
        <v>18</v>
      </c>
      <c r="L17" s="9"/>
    </row>
    <row r="18" spans="1:12" ht="15.5" x14ac:dyDescent="0.35">
      <c r="A18" s="2">
        <v>901153925</v>
      </c>
      <c r="B18" s="2" t="s">
        <v>0</v>
      </c>
      <c r="C18" s="3" t="s">
        <v>15</v>
      </c>
      <c r="D18" s="3">
        <v>550</v>
      </c>
      <c r="E18" s="3" t="s">
        <v>40</v>
      </c>
      <c r="F18" s="4">
        <v>45303</v>
      </c>
      <c r="G18" s="5"/>
      <c r="H18" s="6">
        <v>5531322</v>
      </c>
      <c r="I18" s="6">
        <v>5531322</v>
      </c>
      <c r="J18" s="7" t="s">
        <v>17</v>
      </c>
      <c r="K18" s="8" t="s">
        <v>18</v>
      </c>
      <c r="L18" s="9"/>
    </row>
    <row r="19" spans="1:12" ht="15.5" x14ac:dyDescent="0.35">
      <c r="A19" s="2">
        <v>901153925</v>
      </c>
      <c r="B19" s="2" t="s">
        <v>0</v>
      </c>
      <c r="C19" s="3" t="s">
        <v>15</v>
      </c>
      <c r="D19" s="3">
        <v>555</v>
      </c>
      <c r="E19" s="3" t="s">
        <v>41</v>
      </c>
      <c r="F19" s="4">
        <v>45309</v>
      </c>
      <c r="G19" s="5"/>
      <c r="H19" s="6">
        <v>47568218</v>
      </c>
      <c r="I19" s="6">
        <v>47568218</v>
      </c>
      <c r="J19" s="7" t="s">
        <v>17</v>
      </c>
      <c r="K19" s="8" t="s">
        <v>18</v>
      </c>
      <c r="L19" s="9"/>
    </row>
    <row r="20" spans="1:12" ht="15.5" x14ac:dyDescent="0.35">
      <c r="A20" s="2">
        <v>901153925</v>
      </c>
      <c r="B20" s="2" t="s">
        <v>0</v>
      </c>
      <c r="C20" s="3" t="s">
        <v>15</v>
      </c>
      <c r="D20" s="3">
        <v>561</v>
      </c>
      <c r="E20" s="3" t="s">
        <v>43</v>
      </c>
      <c r="F20" s="4">
        <v>45348</v>
      </c>
      <c r="G20" s="5"/>
      <c r="H20" s="6">
        <v>19792031</v>
      </c>
      <c r="I20" s="6">
        <v>19792031</v>
      </c>
      <c r="J20" s="7" t="s">
        <v>17</v>
      </c>
      <c r="K20" s="8" t="s">
        <v>18</v>
      </c>
      <c r="L20" s="9"/>
    </row>
    <row r="21" spans="1:12" ht="15.5" x14ac:dyDescent="0.35">
      <c r="A21" s="2">
        <v>901153925</v>
      </c>
      <c r="B21" s="2" t="s">
        <v>0</v>
      </c>
      <c r="C21" s="3" t="s">
        <v>19</v>
      </c>
      <c r="D21" s="3">
        <v>204</v>
      </c>
      <c r="E21" s="3" t="s">
        <v>20</v>
      </c>
      <c r="F21" s="4">
        <v>44299</v>
      </c>
      <c r="G21" s="5"/>
      <c r="H21" s="6">
        <v>196792</v>
      </c>
      <c r="I21" s="6">
        <v>196792</v>
      </c>
      <c r="J21" s="7" t="s">
        <v>17</v>
      </c>
      <c r="K21" s="8" t="s">
        <v>18</v>
      </c>
      <c r="L21" s="9"/>
    </row>
    <row r="22" spans="1:12" ht="15.5" x14ac:dyDescent="0.35">
      <c r="A22" s="2">
        <v>901153925</v>
      </c>
      <c r="B22" s="2" t="s">
        <v>0</v>
      </c>
      <c r="C22" s="3" t="s">
        <v>19</v>
      </c>
      <c r="D22" s="3">
        <v>262</v>
      </c>
      <c r="E22" s="3" t="s">
        <v>31</v>
      </c>
      <c r="F22" s="4">
        <v>44371</v>
      </c>
      <c r="G22" s="5">
        <v>45188</v>
      </c>
      <c r="H22" s="6">
        <v>156144</v>
      </c>
      <c r="I22" s="6">
        <v>156144</v>
      </c>
      <c r="J22" s="7" t="s">
        <v>17</v>
      </c>
      <c r="K22" s="8" t="s">
        <v>18</v>
      </c>
      <c r="L22" s="9"/>
    </row>
    <row r="23" spans="1:12" ht="15.5" x14ac:dyDescent="0.35">
      <c r="A23" s="2">
        <v>901153925</v>
      </c>
      <c r="B23" s="2" t="s">
        <v>0</v>
      </c>
      <c r="C23" s="3" t="s">
        <v>19</v>
      </c>
      <c r="D23" s="3">
        <v>263</v>
      </c>
      <c r="E23" s="3" t="s">
        <v>32</v>
      </c>
      <c r="F23" s="4">
        <v>44371</v>
      </c>
      <c r="G23" s="5">
        <v>45188</v>
      </c>
      <c r="H23" s="6">
        <v>168939</v>
      </c>
      <c r="I23" s="6">
        <v>140000</v>
      </c>
      <c r="J23" s="7" t="s">
        <v>17</v>
      </c>
      <c r="K23" s="8" t="s">
        <v>18</v>
      </c>
      <c r="L23" s="9"/>
    </row>
    <row r="24" spans="1:12" ht="15.5" x14ac:dyDescent="0.35">
      <c r="A24" s="2">
        <v>901153925</v>
      </c>
      <c r="B24" s="2" t="s">
        <v>0</v>
      </c>
      <c r="C24" s="3" t="s">
        <v>19</v>
      </c>
      <c r="D24" s="3">
        <v>321</v>
      </c>
      <c r="E24" s="3" t="s">
        <v>33</v>
      </c>
      <c r="F24" s="4">
        <v>44448</v>
      </c>
      <c r="G24" s="5">
        <v>45188</v>
      </c>
      <c r="H24" s="6">
        <v>80000</v>
      </c>
      <c r="I24" s="6">
        <v>80000</v>
      </c>
      <c r="J24" s="7" t="s">
        <v>17</v>
      </c>
      <c r="K24" s="8" t="s">
        <v>18</v>
      </c>
      <c r="L24" s="9"/>
    </row>
    <row r="25" spans="1:12" ht="15.5" x14ac:dyDescent="0.35">
      <c r="A25" s="2">
        <v>901153925</v>
      </c>
      <c r="B25" s="2" t="s">
        <v>0</v>
      </c>
      <c r="C25" s="3" t="s">
        <v>19</v>
      </c>
      <c r="D25" s="3">
        <v>333</v>
      </c>
      <c r="E25" s="3" t="s">
        <v>34</v>
      </c>
      <c r="F25" s="4">
        <v>44454</v>
      </c>
      <c r="G25" s="5">
        <v>45188</v>
      </c>
      <c r="H25" s="6">
        <v>70000</v>
      </c>
      <c r="I25" s="6">
        <v>70000</v>
      </c>
      <c r="J25" s="7" t="s">
        <v>17</v>
      </c>
      <c r="K25" s="8" t="s">
        <v>18</v>
      </c>
      <c r="L25" s="9"/>
    </row>
    <row r="26" spans="1:12" ht="15.5" x14ac:dyDescent="0.35">
      <c r="A26" s="2">
        <v>901153925</v>
      </c>
      <c r="B26" s="2" t="s">
        <v>0</v>
      </c>
      <c r="C26" s="3" t="s">
        <v>19</v>
      </c>
      <c r="D26" s="3">
        <v>401</v>
      </c>
      <c r="E26" s="3" t="s">
        <v>38</v>
      </c>
      <c r="F26" s="4">
        <v>44533</v>
      </c>
      <c r="G26" s="5">
        <v>45188</v>
      </c>
      <c r="H26" s="6">
        <v>216994</v>
      </c>
      <c r="I26" s="6">
        <v>216994</v>
      </c>
      <c r="J26" s="7" t="s">
        <v>17</v>
      </c>
      <c r="K26" s="8" t="s">
        <v>18</v>
      </c>
      <c r="L26" s="9"/>
    </row>
    <row r="27" spans="1:12" ht="15.5" x14ac:dyDescent="0.35">
      <c r="A27" s="2">
        <v>901153925</v>
      </c>
      <c r="B27" s="2" t="s">
        <v>0</v>
      </c>
      <c r="C27" s="3" t="s">
        <v>19</v>
      </c>
      <c r="D27" s="3">
        <v>402</v>
      </c>
      <c r="E27" s="3" t="s">
        <v>39</v>
      </c>
      <c r="F27" s="4">
        <v>44537</v>
      </c>
      <c r="G27" s="5">
        <v>45188</v>
      </c>
      <c r="H27" s="6">
        <v>80000</v>
      </c>
      <c r="I27" s="6">
        <v>80000</v>
      </c>
      <c r="J27" s="7" t="s">
        <v>17</v>
      </c>
      <c r="K27" s="8" t="s">
        <v>18</v>
      </c>
      <c r="L27" s="9"/>
    </row>
    <row r="28" spans="1:12" ht="15.5" x14ac:dyDescent="0.35">
      <c r="A28" s="2">
        <v>901153925</v>
      </c>
      <c r="B28" s="2" t="s">
        <v>0</v>
      </c>
      <c r="C28" s="3" t="s">
        <v>19</v>
      </c>
      <c r="D28" s="3">
        <v>785</v>
      </c>
      <c r="E28" s="3" t="s">
        <v>37</v>
      </c>
      <c r="F28" s="4">
        <v>45050</v>
      </c>
      <c r="G28" s="5"/>
      <c r="H28" s="6">
        <v>80000</v>
      </c>
      <c r="I28" s="6">
        <v>80000</v>
      </c>
      <c r="J28" s="7" t="s">
        <v>17</v>
      </c>
      <c r="K28" s="8" t="s">
        <v>18</v>
      </c>
      <c r="L28" s="9"/>
    </row>
    <row r="29" spans="1:12" ht="15.5" x14ac:dyDescent="0.35">
      <c r="A29" s="2">
        <v>901153925</v>
      </c>
      <c r="B29" s="2" t="s">
        <v>0</v>
      </c>
      <c r="C29" s="3" t="s">
        <v>19</v>
      </c>
      <c r="D29" s="3">
        <v>865</v>
      </c>
      <c r="E29" s="3" t="s">
        <v>30</v>
      </c>
      <c r="F29" s="4">
        <v>45173</v>
      </c>
      <c r="G29" s="5">
        <v>45183</v>
      </c>
      <c r="H29" s="6">
        <v>158227</v>
      </c>
      <c r="I29" s="6">
        <v>158227</v>
      </c>
      <c r="J29" s="7" t="s">
        <v>17</v>
      </c>
      <c r="K29" s="8" t="s">
        <v>18</v>
      </c>
      <c r="L29" s="9"/>
    </row>
    <row r="30" spans="1:12" ht="15.5" x14ac:dyDescent="0.35">
      <c r="A30" s="15"/>
      <c r="B30" s="16"/>
      <c r="C30" s="16"/>
      <c r="D30" s="16"/>
      <c r="E30" s="16"/>
      <c r="F30" s="16"/>
      <c r="G30" s="17"/>
      <c r="H30" s="10">
        <f>SUM(H7:H29)</f>
        <v>141657296</v>
      </c>
      <c r="I30" s="10">
        <f>SUM(I7:I29)</f>
        <v>131384626</v>
      </c>
      <c r="J30" s="15"/>
      <c r="K30" s="16"/>
      <c r="L30" s="17"/>
    </row>
  </sheetData>
  <autoFilter ref="A6:L6">
    <sortState ref="A7:L29">
      <sortCondition ref="F9"/>
    </sortState>
  </autoFilter>
  <sortState ref="A7:L29">
    <sortCondition ref="E7:E29"/>
    <sortCondition ref="F7:F29"/>
  </sortState>
  <mergeCells count="6">
    <mergeCell ref="C2:L2"/>
    <mergeCell ref="C3:L3"/>
    <mergeCell ref="C4:L4"/>
    <mergeCell ref="C5:L5"/>
    <mergeCell ref="A30:G30"/>
    <mergeCell ref="J30:L30"/>
  </mergeCells>
  <pageMargins left="0.7" right="0.7" top="0.75" bottom="0.75" header="0.3" footer="0.3"/>
  <pageSetup scale="63" fitToHeight="0"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showGridLines="0" workbookViewId="0">
      <selection activeCell="A3" sqref="A3:E8"/>
    </sheetView>
  </sheetViews>
  <sheetFormatPr baseColWidth="10" defaultRowHeight="14.5" x14ac:dyDescent="0.35"/>
  <cols>
    <col min="1" max="1" width="60.81640625" bestFit="1" customWidth="1"/>
    <col min="2" max="2" width="5.36328125" customWidth="1"/>
    <col min="3" max="3" width="13.1796875" bestFit="1" customWidth="1"/>
    <col min="4" max="4" width="12.1796875" customWidth="1"/>
    <col min="5" max="5" width="13.90625" customWidth="1"/>
  </cols>
  <sheetData>
    <row r="3" spans="1:5" s="12" customFormat="1" x14ac:dyDescent="0.35">
      <c r="A3" s="46" t="s">
        <v>67</v>
      </c>
      <c r="B3" s="46" t="s">
        <v>119</v>
      </c>
      <c r="C3" s="46" t="s">
        <v>120</v>
      </c>
      <c r="D3" s="46" t="s">
        <v>121</v>
      </c>
      <c r="E3" s="46" t="s">
        <v>122</v>
      </c>
    </row>
    <row r="4" spans="1:5" x14ac:dyDescent="0.35">
      <c r="A4" s="41" t="s">
        <v>103</v>
      </c>
      <c r="B4" s="42">
        <v>8</v>
      </c>
      <c r="C4" s="43">
        <v>85703394</v>
      </c>
      <c r="D4" s="43">
        <v>0</v>
      </c>
      <c r="E4" s="43">
        <v>85703394</v>
      </c>
    </row>
    <row r="5" spans="1:5" x14ac:dyDescent="0.35">
      <c r="A5" s="41" t="s">
        <v>112</v>
      </c>
      <c r="B5" s="42">
        <v>5</v>
      </c>
      <c r="C5" s="43">
        <v>6779464</v>
      </c>
      <c r="D5" s="43">
        <v>0</v>
      </c>
      <c r="E5" s="43">
        <v>2150000</v>
      </c>
    </row>
    <row r="6" spans="1:5" x14ac:dyDescent="0.35">
      <c r="A6" s="41" t="s">
        <v>113</v>
      </c>
      <c r="B6" s="42">
        <v>5</v>
      </c>
      <c r="C6" s="43">
        <v>38309774</v>
      </c>
      <c r="D6" s="43">
        <v>16830048</v>
      </c>
      <c r="E6" s="43">
        <v>0</v>
      </c>
    </row>
    <row r="7" spans="1:5" x14ac:dyDescent="0.35">
      <c r="A7" s="41" t="s">
        <v>114</v>
      </c>
      <c r="B7" s="42">
        <v>5</v>
      </c>
      <c r="C7" s="43">
        <v>591994</v>
      </c>
      <c r="D7" s="43">
        <v>0</v>
      </c>
      <c r="E7" s="43">
        <v>0</v>
      </c>
    </row>
    <row r="8" spans="1:5" x14ac:dyDescent="0.35">
      <c r="A8" s="46" t="s">
        <v>115</v>
      </c>
      <c r="B8" s="44">
        <v>23</v>
      </c>
      <c r="C8" s="45">
        <v>131384626</v>
      </c>
      <c r="D8" s="45">
        <v>16830048</v>
      </c>
      <c r="E8" s="45">
        <v>87853394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4"/>
  <sheetViews>
    <sheetView zoomScaleNormal="100" workbookViewId="0">
      <selection activeCell="A2" sqref="A2"/>
    </sheetView>
  </sheetViews>
  <sheetFormatPr baseColWidth="10" defaultRowHeight="10" x14ac:dyDescent="0.2"/>
  <cols>
    <col min="1" max="1" width="16.453125" style="32" bestFit="1" customWidth="1"/>
    <col min="2" max="2" width="25.453125" style="32" bestFit="1" customWidth="1"/>
    <col min="3" max="3" width="12.26953125" style="32" customWidth="1"/>
    <col min="4" max="4" width="11.453125" style="38" bestFit="1" customWidth="1"/>
    <col min="5" max="5" width="11.453125" style="38" customWidth="1"/>
    <col min="6" max="6" width="16.7265625" style="32" bestFit="1" customWidth="1"/>
    <col min="7" max="7" width="16.7265625" style="39" bestFit="1" customWidth="1"/>
    <col min="8" max="8" width="17.1796875" style="32" customWidth="1"/>
    <col min="9" max="9" width="17.1796875" style="32" bestFit="1" customWidth="1"/>
    <col min="10" max="16384" width="10.90625" style="32"/>
  </cols>
  <sheetData>
    <row r="1" spans="1:32" ht="57" customHeight="1" x14ac:dyDescent="0.2">
      <c r="A1" s="31" t="s">
        <v>3</v>
      </c>
      <c r="B1" s="31" t="s">
        <v>4</v>
      </c>
      <c r="C1" s="31" t="s">
        <v>5</v>
      </c>
      <c r="D1" s="31" t="s">
        <v>6</v>
      </c>
      <c r="E1" s="31" t="s">
        <v>7</v>
      </c>
      <c r="F1" s="31" t="s">
        <v>8</v>
      </c>
      <c r="G1" s="31" t="s">
        <v>9</v>
      </c>
      <c r="H1" s="31" t="s">
        <v>10</v>
      </c>
      <c r="I1" s="31" t="s">
        <v>11</v>
      </c>
      <c r="J1" s="18" t="s">
        <v>67</v>
      </c>
      <c r="K1" s="19" t="s">
        <v>68</v>
      </c>
      <c r="L1" s="20" t="s">
        <v>69</v>
      </c>
      <c r="M1" s="21" t="s">
        <v>70</v>
      </c>
      <c r="N1" s="21" t="s">
        <v>71</v>
      </c>
      <c r="O1" s="22" t="s">
        <v>72</v>
      </c>
      <c r="P1" s="22" t="s">
        <v>73</v>
      </c>
      <c r="Q1" s="23" t="s">
        <v>74</v>
      </c>
      <c r="R1" s="23" t="s">
        <v>75</v>
      </c>
      <c r="S1" s="22" t="s">
        <v>76</v>
      </c>
      <c r="T1" s="24" t="s">
        <v>77</v>
      </c>
      <c r="U1" s="25" t="s">
        <v>78</v>
      </c>
      <c r="V1" s="25" t="s">
        <v>79</v>
      </c>
      <c r="W1" s="25" t="s">
        <v>80</v>
      </c>
      <c r="X1" s="26" t="s">
        <v>81</v>
      </c>
      <c r="Y1" s="26" t="s">
        <v>82</v>
      </c>
      <c r="Z1" s="26" t="s">
        <v>83</v>
      </c>
      <c r="AA1" s="26" t="s">
        <v>84</v>
      </c>
      <c r="AB1" s="27" t="s">
        <v>85</v>
      </c>
      <c r="AC1" s="23" t="s">
        <v>86</v>
      </c>
      <c r="AD1" s="23" t="s">
        <v>87</v>
      </c>
      <c r="AE1" s="23" t="s">
        <v>88</v>
      </c>
      <c r="AF1" s="26" t="s">
        <v>89</v>
      </c>
    </row>
    <row r="2" spans="1:32" x14ac:dyDescent="0.2">
      <c r="A2" s="33">
        <v>901153925</v>
      </c>
      <c r="B2" s="33" t="s">
        <v>0</v>
      </c>
      <c r="C2" s="34" t="s">
        <v>15</v>
      </c>
      <c r="D2" s="34">
        <v>461</v>
      </c>
      <c r="E2" s="34" t="s">
        <v>51</v>
      </c>
      <c r="F2" s="35">
        <v>44865</v>
      </c>
      <c r="G2" s="36"/>
      <c r="H2" s="37">
        <v>1840000</v>
      </c>
      <c r="I2" s="37">
        <v>1840000</v>
      </c>
      <c r="J2" s="28" t="s">
        <v>103</v>
      </c>
      <c r="K2" s="29">
        <v>0</v>
      </c>
      <c r="L2" s="28"/>
      <c r="M2" s="28"/>
      <c r="N2" s="28"/>
      <c r="O2" s="40">
        <v>0</v>
      </c>
      <c r="P2" s="40">
        <v>0</v>
      </c>
      <c r="Q2" s="28"/>
      <c r="R2" s="28"/>
      <c r="S2" s="40">
        <v>0</v>
      </c>
      <c r="T2" s="28" t="s">
        <v>102</v>
      </c>
      <c r="U2" s="30">
        <v>44865</v>
      </c>
      <c r="V2" s="30">
        <v>45201</v>
      </c>
      <c r="W2" s="30">
        <v>45222</v>
      </c>
      <c r="X2" s="29">
        <v>1840000</v>
      </c>
      <c r="Y2" s="29">
        <v>0</v>
      </c>
      <c r="Z2" s="29">
        <v>0</v>
      </c>
      <c r="AA2" s="29">
        <v>1840000</v>
      </c>
      <c r="AB2" s="29">
        <v>1840000</v>
      </c>
      <c r="AC2" s="28" t="s">
        <v>104</v>
      </c>
      <c r="AD2" s="28" t="s">
        <v>105</v>
      </c>
      <c r="AE2" s="28" t="s">
        <v>97</v>
      </c>
      <c r="AF2" s="29">
        <v>0</v>
      </c>
    </row>
    <row r="3" spans="1:32" x14ac:dyDescent="0.2">
      <c r="A3" s="33">
        <v>901153925</v>
      </c>
      <c r="B3" s="33" t="s">
        <v>0</v>
      </c>
      <c r="C3" s="34" t="s">
        <v>15</v>
      </c>
      <c r="D3" s="34">
        <v>509</v>
      </c>
      <c r="E3" s="34" t="s">
        <v>52</v>
      </c>
      <c r="F3" s="35">
        <v>45045</v>
      </c>
      <c r="G3" s="36"/>
      <c r="H3" s="37">
        <v>1070000</v>
      </c>
      <c r="I3" s="37">
        <v>1070000</v>
      </c>
      <c r="J3" s="28" t="s">
        <v>103</v>
      </c>
      <c r="K3" s="29">
        <v>0</v>
      </c>
      <c r="L3" s="28"/>
      <c r="M3" s="28"/>
      <c r="N3" s="28"/>
      <c r="O3" s="40">
        <v>0</v>
      </c>
      <c r="P3" s="40">
        <v>0</v>
      </c>
      <c r="Q3" s="28"/>
      <c r="R3" s="28"/>
      <c r="S3" s="40">
        <v>0</v>
      </c>
      <c r="T3" s="28" t="s">
        <v>102</v>
      </c>
      <c r="U3" s="30">
        <v>45045</v>
      </c>
      <c r="V3" s="30">
        <v>45170</v>
      </c>
      <c r="W3" s="30">
        <v>45199</v>
      </c>
      <c r="X3" s="29">
        <v>1070000</v>
      </c>
      <c r="Y3" s="29">
        <v>0</v>
      </c>
      <c r="Z3" s="29">
        <v>0</v>
      </c>
      <c r="AA3" s="29">
        <v>1070000</v>
      </c>
      <c r="AB3" s="29">
        <v>1070000</v>
      </c>
      <c r="AC3" s="28" t="s">
        <v>104</v>
      </c>
      <c r="AD3" s="28" t="s">
        <v>106</v>
      </c>
      <c r="AE3" s="28" t="s">
        <v>107</v>
      </c>
      <c r="AF3" s="29">
        <v>0</v>
      </c>
    </row>
    <row r="4" spans="1:32" x14ac:dyDescent="0.2">
      <c r="A4" s="33">
        <v>901153925</v>
      </c>
      <c r="B4" s="33" t="s">
        <v>0</v>
      </c>
      <c r="C4" s="34" t="s">
        <v>15</v>
      </c>
      <c r="D4" s="34">
        <v>510</v>
      </c>
      <c r="E4" s="34" t="s">
        <v>53</v>
      </c>
      <c r="F4" s="35">
        <v>45045</v>
      </c>
      <c r="G4" s="36"/>
      <c r="H4" s="37">
        <v>9625031</v>
      </c>
      <c r="I4" s="37">
        <v>9625031</v>
      </c>
      <c r="J4" s="28" t="s">
        <v>103</v>
      </c>
      <c r="K4" s="29">
        <v>0</v>
      </c>
      <c r="L4" s="28"/>
      <c r="M4" s="28"/>
      <c r="N4" s="28"/>
      <c r="O4" s="40">
        <v>0</v>
      </c>
      <c r="P4" s="40">
        <v>0</v>
      </c>
      <c r="Q4" s="28"/>
      <c r="R4" s="28"/>
      <c r="S4" s="40">
        <v>0</v>
      </c>
      <c r="T4" s="28" t="s">
        <v>102</v>
      </c>
      <c r="U4" s="30">
        <v>45045</v>
      </c>
      <c r="V4" s="30">
        <v>45170</v>
      </c>
      <c r="W4" s="30">
        <v>45194</v>
      </c>
      <c r="X4" s="29">
        <v>9625031</v>
      </c>
      <c r="Y4" s="29">
        <v>0</v>
      </c>
      <c r="Z4" s="29">
        <v>0</v>
      </c>
      <c r="AA4" s="29">
        <v>9625031</v>
      </c>
      <c r="AB4" s="29">
        <v>9625031</v>
      </c>
      <c r="AC4" s="28" t="s">
        <v>104</v>
      </c>
      <c r="AD4" s="28" t="s">
        <v>108</v>
      </c>
      <c r="AE4" s="28" t="s">
        <v>97</v>
      </c>
      <c r="AF4" s="29">
        <v>0</v>
      </c>
    </row>
    <row r="5" spans="1:32" x14ac:dyDescent="0.2">
      <c r="A5" s="33">
        <v>901153925</v>
      </c>
      <c r="B5" s="33" t="s">
        <v>0</v>
      </c>
      <c r="C5" s="34" t="s">
        <v>15</v>
      </c>
      <c r="D5" s="34">
        <v>550</v>
      </c>
      <c r="E5" s="34" t="s">
        <v>55</v>
      </c>
      <c r="F5" s="35">
        <v>45303</v>
      </c>
      <c r="G5" s="36"/>
      <c r="H5" s="37">
        <v>5531322</v>
      </c>
      <c r="I5" s="37">
        <v>5531322</v>
      </c>
      <c r="J5" s="28" t="s">
        <v>103</v>
      </c>
      <c r="K5" s="29">
        <v>0</v>
      </c>
      <c r="L5" s="28"/>
      <c r="M5" s="28"/>
      <c r="N5" s="28"/>
      <c r="O5" s="40">
        <v>0</v>
      </c>
      <c r="P5" s="40">
        <v>0</v>
      </c>
      <c r="Q5" s="28"/>
      <c r="R5" s="28"/>
      <c r="S5" s="40">
        <v>0</v>
      </c>
      <c r="T5" s="28" t="s">
        <v>102</v>
      </c>
      <c r="U5" s="30">
        <v>45303</v>
      </c>
      <c r="V5" s="30">
        <v>45355</v>
      </c>
      <c r="W5" s="30">
        <v>45373</v>
      </c>
      <c r="X5" s="29">
        <v>5531322</v>
      </c>
      <c r="Y5" s="29">
        <v>0</v>
      </c>
      <c r="Z5" s="29">
        <v>0</v>
      </c>
      <c r="AA5" s="29">
        <v>5531322</v>
      </c>
      <c r="AB5" s="29">
        <v>5531322</v>
      </c>
      <c r="AC5" s="28" t="s">
        <v>104</v>
      </c>
      <c r="AD5" s="28" t="s">
        <v>109</v>
      </c>
      <c r="AE5" s="28" t="s">
        <v>97</v>
      </c>
      <c r="AF5" s="29">
        <v>0</v>
      </c>
    </row>
    <row r="6" spans="1:32" x14ac:dyDescent="0.2">
      <c r="A6" s="33">
        <v>901153925</v>
      </c>
      <c r="B6" s="33" t="s">
        <v>0</v>
      </c>
      <c r="C6" s="34" t="s">
        <v>15</v>
      </c>
      <c r="D6" s="34">
        <v>555</v>
      </c>
      <c r="E6" s="34" t="s">
        <v>56</v>
      </c>
      <c r="F6" s="35">
        <v>45309</v>
      </c>
      <c r="G6" s="36"/>
      <c r="H6" s="37">
        <v>47568218</v>
      </c>
      <c r="I6" s="37">
        <v>47568218</v>
      </c>
      <c r="J6" s="28" t="s">
        <v>103</v>
      </c>
      <c r="K6" s="29">
        <v>0</v>
      </c>
      <c r="L6" s="28"/>
      <c r="M6" s="28"/>
      <c r="N6" s="28"/>
      <c r="O6" s="40">
        <v>0</v>
      </c>
      <c r="P6" s="40">
        <v>0</v>
      </c>
      <c r="Q6" s="28"/>
      <c r="R6" s="28"/>
      <c r="S6" s="40">
        <v>0</v>
      </c>
      <c r="T6" s="28" t="s">
        <v>102</v>
      </c>
      <c r="U6" s="30">
        <v>45309</v>
      </c>
      <c r="V6" s="30">
        <v>45355</v>
      </c>
      <c r="W6" s="30">
        <v>45373</v>
      </c>
      <c r="X6" s="29">
        <v>47568218</v>
      </c>
      <c r="Y6" s="29">
        <v>0</v>
      </c>
      <c r="Z6" s="29">
        <v>0</v>
      </c>
      <c r="AA6" s="29">
        <v>47568218</v>
      </c>
      <c r="AB6" s="29">
        <v>47568218</v>
      </c>
      <c r="AC6" s="28" t="s">
        <v>104</v>
      </c>
      <c r="AD6" s="28" t="s">
        <v>110</v>
      </c>
      <c r="AE6" s="28" t="s">
        <v>97</v>
      </c>
      <c r="AF6" s="29">
        <v>0</v>
      </c>
    </row>
    <row r="7" spans="1:32" x14ac:dyDescent="0.2">
      <c r="A7" s="33">
        <v>901153925</v>
      </c>
      <c r="B7" s="33" t="s">
        <v>0</v>
      </c>
      <c r="C7" s="34" t="s">
        <v>15</v>
      </c>
      <c r="D7" s="34">
        <v>561</v>
      </c>
      <c r="E7" s="34" t="s">
        <v>57</v>
      </c>
      <c r="F7" s="35">
        <v>45348</v>
      </c>
      <c r="G7" s="36"/>
      <c r="H7" s="37">
        <v>19792031</v>
      </c>
      <c r="I7" s="37">
        <v>19792031</v>
      </c>
      <c r="J7" s="28" t="s">
        <v>103</v>
      </c>
      <c r="K7" s="29">
        <v>0</v>
      </c>
      <c r="L7" s="28"/>
      <c r="M7" s="28"/>
      <c r="N7" s="28"/>
      <c r="O7" s="40">
        <v>0</v>
      </c>
      <c r="P7" s="40">
        <v>0</v>
      </c>
      <c r="Q7" s="28"/>
      <c r="R7" s="28"/>
      <c r="S7" s="40">
        <v>0</v>
      </c>
      <c r="T7" s="28" t="s">
        <v>102</v>
      </c>
      <c r="U7" s="30">
        <v>45348</v>
      </c>
      <c r="V7" s="30">
        <v>45355</v>
      </c>
      <c r="W7" s="30">
        <v>45367</v>
      </c>
      <c r="X7" s="29">
        <v>19792031</v>
      </c>
      <c r="Y7" s="29">
        <v>0</v>
      </c>
      <c r="Z7" s="29">
        <v>0</v>
      </c>
      <c r="AA7" s="29">
        <v>19792031</v>
      </c>
      <c r="AB7" s="29">
        <v>19792031</v>
      </c>
      <c r="AC7" s="28" t="s">
        <v>104</v>
      </c>
      <c r="AD7" s="28" t="s">
        <v>116</v>
      </c>
      <c r="AE7" s="28" t="s">
        <v>97</v>
      </c>
      <c r="AF7" s="29">
        <v>0</v>
      </c>
    </row>
    <row r="8" spans="1:32" x14ac:dyDescent="0.2">
      <c r="A8" s="33">
        <v>901153925</v>
      </c>
      <c r="B8" s="33" t="s">
        <v>0</v>
      </c>
      <c r="C8" s="34" t="s">
        <v>19</v>
      </c>
      <c r="D8" s="34">
        <v>204</v>
      </c>
      <c r="E8" s="34" t="s">
        <v>58</v>
      </c>
      <c r="F8" s="35">
        <v>44299</v>
      </c>
      <c r="G8" s="36"/>
      <c r="H8" s="37">
        <v>196792</v>
      </c>
      <c r="I8" s="37">
        <v>196792</v>
      </c>
      <c r="J8" s="28" t="s">
        <v>103</v>
      </c>
      <c r="K8" s="29">
        <v>0</v>
      </c>
      <c r="L8" s="28"/>
      <c r="M8" s="28"/>
      <c r="N8" s="28"/>
      <c r="O8" s="40">
        <v>0</v>
      </c>
      <c r="P8" s="40">
        <v>0</v>
      </c>
      <c r="Q8" s="28"/>
      <c r="R8" s="28"/>
      <c r="S8" s="40">
        <v>0</v>
      </c>
      <c r="T8" s="28" t="s">
        <v>102</v>
      </c>
      <c r="U8" s="30">
        <v>44299</v>
      </c>
      <c r="V8" s="30">
        <v>45352</v>
      </c>
      <c r="W8" s="30">
        <v>45362</v>
      </c>
      <c r="X8" s="29">
        <v>196792</v>
      </c>
      <c r="Y8" s="29">
        <v>0</v>
      </c>
      <c r="Z8" s="29">
        <v>0</v>
      </c>
      <c r="AA8" s="29">
        <v>196792</v>
      </c>
      <c r="AB8" s="29">
        <v>196792</v>
      </c>
      <c r="AC8" s="28" t="s">
        <v>104</v>
      </c>
      <c r="AD8" s="28" t="s">
        <v>117</v>
      </c>
      <c r="AE8" s="28" t="s">
        <v>118</v>
      </c>
      <c r="AF8" s="29">
        <v>0</v>
      </c>
    </row>
    <row r="9" spans="1:32" x14ac:dyDescent="0.2">
      <c r="A9" s="33">
        <v>901153925</v>
      </c>
      <c r="B9" s="33" t="s">
        <v>0</v>
      </c>
      <c r="C9" s="34" t="s">
        <v>19</v>
      </c>
      <c r="D9" s="34">
        <v>785</v>
      </c>
      <c r="E9" s="34" t="s">
        <v>65</v>
      </c>
      <c r="F9" s="35">
        <v>45050</v>
      </c>
      <c r="G9" s="36"/>
      <c r="H9" s="37">
        <v>80000</v>
      </c>
      <c r="I9" s="37">
        <v>80000</v>
      </c>
      <c r="J9" s="28" t="s">
        <v>103</v>
      </c>
      <c r="K9" s="29">
        <v>0</v>
      </c>
      <c r="L9" s="28"/>
      <c r="M9" s="28"/>
      <c r="N9" s="28"/>
      <c r="O9" s="40">
        <v>0</v>
      </c>
      <c r="P9" s="40">
        <v>0</v>
      </c>
      <c r="Q9" s="28"/>
      <c r="R9" s="28"/>
      <c r="S9" s="40">
        <v>0</v>
      </c>
      <c r="T9" s="28" t="s">
        <v>102</v>
      </c>
      <c r="U9" s="30">
        <v>45050</v>
      </c>
      <c r="V9" s="30">
        <v>45365</v>
      </c>
      <c r="W9" s="30">
        <v>45371</v>
      </c>
      <c r="X9" s="29">
        <v>80000</v>
      </c>
      <c r="Y9" s="29">
        <v>0</v>
      </c>
      <c r="Z9" s="29">
        <v>0</v>
      </c>
      <c r="AA9" s="29">
        <v>80000</v>
      </c>
      <c r="AB9" s="29">
        <v>80000</v>
      </c>
      <c r="AC9" s="28" t="s">
        <v>104</v>
      </c>
      <c r="AD9" s="28" t="s">
        <v>111</v>
      </c>
      <c r="AE9" s="28" t="s">
        <v>95</v>
      </c>
      <c r="AF9" s="29">
        <v>0</v>
      </c>
    </row>
    <row r="10" spans="1:32" x14ac:dyDescent="0.2">
      <c r="A10" s="33">
        <v>901153925</v>
      </c>
      <c r="B10" s="33" t="s">
        <v>0</v>
      </c>
      <c r="C10" s="34" t="s">
        <v>23</v>
      </c>
      <c r="D10" s="34">
        <v>43</v>
      </c>
      <c r="E10" s="34" t="s">
        <v>44</v>
      </c>
      <c r="F10" s="35">
        <v>44328</v>
      </c>
      <c r="G10" s="36">
        <v>45141</v>
      </c>
      <c r="H10" s="37">
        <v>75000</v>
      </c>
      <c r="I10" s="37">
        <v>75000</v>
      </c>
      <c r="J10" s="28" t="s">
        <v>114</v>
      </c>
      <c r="K10" s="29">
        <v>75000</v>
      </c>
      <c r="L10" s="28">
        <v>1222333771</v>
      </c>
      <c r="M10" s="28" t="s">
        <v>91</v>
      </c>
      <c r="N10" s="28"/>
      <c r="O10" s="40">
        <v>0</v>
      </c>
      <c r="P10" s="40">
        <v>0</v>
      </c>
      <c r="Q10" s="28"/>
      <c r="R10" s="28"/>
      <c r="S10" s="40">
        <v>0</v>
      </c>
      <c r="T10" s="28" t="s">
        <v>90</v>
      </c>
      <c r="U10" s="30">
        <v>44328</v>
      </c>
      <c r="V10" s="30">
        <v>45170</v>
      </c>
      <c r="W10" s="30"/>
      <c r="X10" s="29">
        <v>75000</v>
      </c>
      <c r="Y10" s="29">
        <v>0</v>
      </c>
      <c r="Z10" s="29">
        <v>0</v>
      </c>
      <c r="AA10" s="29">
        <v>0</v>
      </c>
      <c r="AB10" s="29">
        <v>0</v>
      </c>
      <c r="AC10" s="28"/>
      <c r="AD10" s="28"/>
      <c r="AE10" s="28"/>
      <c r="AF10" s="29">
        <v>75000</v>
      </c>
    </row>
    <row r="11" spans="1:32" x14ac:dyDescent="0.2">
      <c r="A11" s="33">
        <v>901153925</v>
      </c>
      <c r="B11" s="33" t="s">
        <v>0</v>
      </c>
      <c r="C11" s="34" t="s">
        <v>15</v>
      </c>
      <c r="D11" s="34">
        <v>286</v>
      </c>
      <c r="E11" s="34" t="s">
        <v>48</v>
      </c>
      <c r="F11" s="35">
        <v>44454</v>
      </c>
      <c r="G11" s="36">
        <v>45141</v>
      </c>
      <c r="H11" s="37">
        <v>2150000</v>
      </c>
      <c r="I11" s="37">
        <v>2150000</v>
      </c>
      <c r="J11" s="28" t="s">
        <v>112</v>
      </c>
      <c r="K11" s="29">
        <v>2107000</v>
      </c>
      <c r="L11" s="28">
        <v>1910621119</v>
      </c>
      <c r="M11" s="28"/>
      <c r="N11" s="28"/>
      <c r="O11" s="40">
        <v>0</v>
      </c>
      <c r="P11" s="40">
        <v>0</v>
      </c>
      <c r="Q11" s="28"/>
      <c r="R11" s="28"/>
      <c r="S11" s="40">
        <v>0</v>
      </c>
      <c r="T11" s="28" t="s">
        <v>90</v>
      </c>
      <c r="U11" s="30">
        <v>44454</v>
      </c>
      <c r="V11" s="30">
        <v>44764</v>
      </c>
      <c r="W11" s="30"/>
      <c r="X11" s="29">
        <v>2150000</v>
      </c>
      <c r="Y11" s="29">
        <v>0</v>
      </c>
      <c r="Z11" s="29">
        <v>0</v>
      </c>
      <c r="AA11" s="29">
        <v>2150000</v>
      </c>
      <c r="AB11" s="29">
        <v>0</v>
      </c>
      <c r="AC11" s="28"/>
      <c r="AD11" s="28"/>
      <c r="AE11" s="28"/>
      <c r="AF11" s="29">
        <v>0</v>
      </c>
    </row>
    <row r="12" spans="1:32" x14ac:dyDescent="0.2">
      <c r="A12" s="33">
        <v>901153925</v>
      </c>
      <c r="B12" s="33" t="s">
        <v>0</v>
      </c>
      <c r="C12" s="34" t="s">
        <v>15</v>
      </c>
      <c r="D12" s="34">
        <v>518</v>
      </c>
      <c r="E12" s="34" t="s">
        <v>54</v>
      </c>
      <c r="F12" s="35">
        <v>45126</v>
      </c>
      <c r="G12" s="36">
        <v>45313</v>
      </c>
      <c r="H12" s="37">
        <v>4245093</v>
      </c>
      <c r="I12" s="37">
        <v>4245093</v>
      </c>
      <c r="J12" s="28" t="s">
        <v>112</v>
      </c>
      <c r="K12" s="29">
        <v>4160191</v>
      </c>
      <c r="L12" s="28">
        <v>1222378005</v>
      </c>
      <c r="M12" s="28"/>
      <c r="N12" s="28"/>
      <c r="O12" s="40">
        <v>0</v>
      </c>
      <c r="P12" s="40">
        <v>0</v>
      </c>
      <c r="Q12" s="28"/>
      <c r="R12" s="28"/>
      <c r="S12" s="40">
        <v>0</v>
      </c>
      <c r="T12" s="28" t="s">
        <v>90</v>
      </c>
      <c r="U12" s="30">
        <v>45126</v>
      </c>
      <c r="V12" s="30">
        <v>45306</v>
      </c>
      <c r="W12" s="30"/>
      <c r="X12" s="29">
        <v>4245093</v>
      </c>
      <c r="Y12" s="29">
        <v>0</v>
      </c>
      <c r="Z12" s="29">
        <v>0</v>
      </c>
      <c r="AA12" s="29">
        <v>0</v>
      </c>
      <c r="AB12" s="29">
        <v>0</v>
      </c>
      <c r="AC12" s="28"/>
      <c r="AD12" s="28"/>
      <c r="AE12" s="28"/>
      <c r="AF12" s="29">
        <v>4245093</v>
      </c>
    </row>
    <row r="13" spans="1:32" x14ac:dyDescent="0.2">
      <c r="A13" s="33">
        <v>901153925</v>
      </c>
      <c r="B13" s="33" t="s">
        <v>0</v>
      </c>
      <c r="C13" s="34" t="s">
        <v>19</v>
      </c>
      <c r="D13" s="34">
        <v>262</v>
      </c>
      <c r="E13" s="34" t="s">
        <v>59</v>
      </c>
      <c r="F13" s="35">
        <v>44371</v>
      </c>
      <c r="G13" s="36">
        <v>45188</v>
      </c>
      <c r="H13" s="37">
        <v>156144</v>
      </c>
      <c r="I13" s="37">
        <v>156144</v>
      </c>
      <c r="J13" s="28" t="s">
        <v>112</v>
      </c>
      <c r="K13" s="29">
        <v>0</v>
      </c>
      <c r="L13" s="28"/>
      <c r="M13" s="28"/>
      <c r="N13" s="28"/>
      <c r="O13" s="40">
        <v>0</v>
      </c>
      <c r="P13" s="40">
        <v>0</v>
      </c>
      <c r="Q13" s="28"/>
      <c r="R13" s="28"/>
      <c r="S13" s="40">
        <v>0</v>
      </c>
      <c r="T13" s="28" t="s">
        <v>90</v>
      </c>
      <c r="U13" s="30">
        <v>44371</v>
      </c>
      <c r="V13" s="30">
        <v>45201</v>
      </c>
      <c r="W13" s="30"/>
      <c r="X13" s="29">
        <v>156144</v>
      </c>
      <c r="Y13" s="29">
        <v>0</v>
      </c>
      <c r="Z13" s="29">
        <v>0</v>
      </c>
      <c r="AA13" s="29">
        <v>0</v>
      </c>
      <c r="AB13" s="29">
        <v>0</v>
      </c>
      <c r="AC13" s="28"/>
      <c r="AD13" s="28"/>
      <c r="AE13" s="28"/>
      <c r="AF13" s="29">
        <v>156144</v>
      </c>
    </row>
    <row r="14" spans="1:32" x14ac:dyDescent="0.2">
      <c r="A14" s="33">
        <v>901153925</v>
      </c>
      <c r="B14" s="33" t="s">
        <v>0</v>
      </c>
      <c r="C14" s="34" t="s">
        <v>19</v>
      </c>
      <c r="D14" s="34">
        <v>263</v>
      </c>
      <c r="E14" s="34" t="s">
        <v>60</v>
      </c>
      <c r="F14" s="35">
        <v>44371</v>
      </c>
      <c r="G14" s="36">
        <v>45188</v>
      </c>
      <c r="H14" s="37">
        <v>168939</v>
      </c>
      <c r="I14" s="37">
        <v>140000</v>
      </c>
      <c r="J14" s="28" t="s">
        <v>114</v>
      </c>
      <c r="K14" s="29">
        <v>0</v>
      </c>
      <c r="L14" s="28"/>
      <c r="M14" s="28" t="s">
        <v>91</v>
      </c>
      <c r="N14" s="28"/>
      <c r="O14" s="40">
        <v>0</v>
      </c>
      <c r="P14" s="40">
        <v>0</v>
      </c>
      <c r="Q14" s="28"/>
      <c r="R14" s="28"/>
      <c r="S14" s="40">
        <v>0</v>
      </c>
      <c r="T14" s="28" t="s">
        <v>90</v>
      </c>
      <c r="U14" s="30">
        <v>44371</v>
      </c>
      <c r="V14" s="30">
        <v>45201</v>
      </c>
      <c r="W14" s="30"/>
      <c r="X14" s="29">
        <v>168939</v>
      </c>
      <c r="Y14" s="29">
        <v>0</v>
      </c>
      <c r="Z14" s="29">
        <v>0</v>
      </c>
      <c r="AA14" s="29">
        <v>0</v>
      </c>
      <c r="AB14" s="29">
        <v>0</v>
      </c>
      <c r="AC14" s="28"/>
      <c r="AD14" s="28"/>
      <c r="AE14" s="28"/>
      <c r="AF14" s="29">
        <v>140000</v>
      </c>
    </row>
    <row r="15" spans="1:32" x14ac:dyDescent="0.2">
      <c r="A15" s="33">
        <v>901153925</v>
      </c>
      <c r="B15" s="33" t="s">
        <v>0</v>
      </c>
      <c r="C15" s="34" t="s">
        <v>19</v>
      </c>
      <c r="D15" s="34">
        <v>321</v>
      </c>
      <c r="E15" s="34" t="s">
        <v>61</v>
      </c>
      <c r="F15" s="35">
        <v>44448</v>
      </c>
      <c r="G15" s="36">
        <v>45188</v>
      </c>
      <c r="H15" s="37">
        <v>80000</v>
      </c>
      <c r="I15" s="37">
        <v>80000</v>
      </c>
      <c r="J15" s="28" t="s">
        <v>114</v>
      </c>
      <c r="K15" s="29">
        <v>80000</v>
      </c>
      <c r="L15" s="28">
        <v>136034718</v>
      </c>
      <c r="M15" s="28" t="s">
        <v>91</v>
      </c>
      <c r="N15" s="28"/>
      <c r="O15" s="40">
        <v>0</v>
      </c>
      <c r="P15" s="40">
        <v>0</v>
      </c>
      <c r="Q15" s="28"/>
      <c r="R15" s="28"/>
      <c r="S15" s="40">
        <v>0</v>
      </c>
      <c r="T15" s="28" t="s">
        <v>90</v>
      </c>
      <c r="U15" s="30">
        <v>44448</v>
      </c>
      <c r="V15" s="30">
        <v>45201</v>
      </c>
      <c r="W15" s="30"/>
      <c r="X15" s="29">
        <v>80000</v>
      </c>
      <c r="Y15" s="29">
        <v>0</v>
      </c>
      <c r="Z15" s="29">
        <v>0</v>
      </c>
      <c r="AA15" s="29">
        <v>0</v>
      </c>
      <c r="AB15" s="29">
        <v>0</v>
      </c>
      <c r="AC15" s="28"/>
      <c r="AD15" s="28"/>
      <c r="AE15" s="28"/>
      <c r="AF15" s="29">
        <v>80000</v>
      </c>
    </row>
    <row r="16" spans="1:32" x14ac:dyDescent="0.2">
      <c r="A16" s="33">
        <v>901153925</v>
      </c>
      <c r="B16" s="33" t="s">
        <v>0</v>
      </c>
      <c r="C16" s="34" t="s">
        <v>19</v>
      </c>
      <c r="D16" s="34">
        <v>333</v>
      </c>
      <c r="E16" s="34" t="s">
        <v>62</v>
      </c>
      <c r="F16" s="35">
        <v>44454</v>
      </c>
      <c r="G16" s="36">
        <v>45188</v>
      </c>
      <c r="H16" s="37">
        <v>70000</v>
      </c>
      <c r="I16" s="37">
        <v>70000</v>
      </c>
      <c r="J16" s="28" t="s">
        <v>112</v>
      </c>
      <c r="K16" s="29">
        <v>70000</v>
      </c>
      <c r="L16" s="28">
        <v>136165341</v>
      </c>
      <c r="M16" s="28"/>
      <c r="N16" s="28"/>
      <c r="O16" s="40">
        <v>0</v>
      </c>
      <c r="P16" s="40">
        <v>0</v>
      </c>
      <c r="Q16" s="28"/>
      <c r="R16" s="28"/>
      <c r="S16" s="40">
        <v>0</v>
      </c>
      <c r="T16" s="28" t="s">
        <v>90</v>
      </c>
      <c r="U16" s="30">
        <v>44454</v>
      </c>
      <c r="V16" s="30">
        <v>45201</v>
      </c>
      <c r="W16" s="30"/>
      <c r="X16" s="29">
        <v>70000</v>
      </c>
      <c r="Y16" s="29">
        <v>0</v>
      </c>
      <c r="Z16" s="29">
        <v>0</v>
      </c>
      <c r="AA16" s="29">
        <v>0</v>
      </c>
      <c r="AB16" s="29">
        <v>0</v>
      </c>
      <c r="AC16" s="28"/>
      <c r="AD16" s="28"/>
      <c r="AE16" s="28"/>
      <c r="AF16" s="29">
        <v>70000</v>
      </c>
    </row>
    <row r="17" spans="1:32" x14ac:dyDescent="0.2">
      <c r="A17" s="33">
        <v>901153925</v>
      </c>
      <c r="B17" s="33" t="s">
        <v>0</v>
      </c>
      <c r="C17" s="34" t="s">
        <v>19</v>
      </c>
      <c r="D17" s="34">
        <v>401</v>
      </c>
      <c r="E17" s="34" t="s">
        <v>63</v>
      </c>
      <c r="F17" s="35">
        <v>44533</v>
      </c>
      <c r="G17" s="36">
        <v>45188</v>
      </c>
      <c r="H17" s="37">
        <v>216994</v>
      </c>
      <c r="I17" s="37">
        <v>216994</v>
      </c>
      <c r="J17" s="28" t="s">
        <v>114</v>
      </c>
      <c r="K17" s="29">
        <v>212654</v>
      </c>
      <c r="L17" s="28">
        <v>1222347568</v>
      </c>
      <c r="M17" s="28" t="s">
        <v>91</v>
      </c>
      <c r="N17" s="28"/>
      <c r="O17" s="40">
        <v>0</v>
      </c>
      <c r="P17" s="40">
        <v>0</v>
      </c>
      <c r="Q17" s="28"/>
      <c r="R17" s="28"/>
      <c r="S17" s="40">
        <v>0</v>
      </c>
      <c r="T17" s="28" t="s">
        <v>90</v>
      </c>
      <c r="U17" s="30">
        <v>44533</v>
      </c>
      <c r="V17" s="30">
        <v>45201</v>
      </c>
      <c r="W17" s="30"/>
      <c r="X17" s="29">
        <v>216994</v>
      </c>
      <c r="Y17" s="29">
        <v>0</v>
      </c>
      <c r="Z17" s="29">
        <v>0</v>
      </c>
      <c r="AA17" s="29">
        <v>0</v>
      </c>
      <c r="AB17" s="29">
        <v>0</v>
      </c>
      <c r="AC17" s="28"/>
      <c r="AD17" s="28"/>
      <c r="AE17" s="28"/>
      <c r="AF17" s="29">
        <v>216994</v>
      </c>
    </row>
    <row r="18" spans="1:32" x14ac:dyDescent="0.2">
      <c r="A18" s="33">
        <v>901153925</v>
      </c>
      <c r="B18" s="33" t="s">
        <v>0</v>
      </c>
      <c r="C18" s="34" t="s">
        <v>19</v>
      </c>
      <c r="D18" s="34">
        <v>402</v>
      </c>
      <c r="E18" s="34" t="s">
        <v>64</v>
      </c>
      <c r="F18" s="35">
        <v>44537</v>
      </c>
      <c r="G18" s="36">
        <v>45188</v>
      </c>
      <c r="H18" s="37">
        <v>80000</v>
      </c>
      <c r="I18" s="37">
        <v>80000</v>
      </c>
      <c r="J18" s="28" t="s">
        <v>114</v>
      </c>
      <c r="K18" s="29">
        <v>80000</v>
      </c>
      <c r="L18" s="28">
        <v>136034719</v>
      </c>
      <c r="M18" s="28" t="s">
        <v>91</v>
      </c>
      <c r="N18" s="28"/>
      <c r="O18" s="40">
        <v>0</v>
      </c>
      <c r="P18" s="40">
        <v>0</v>
      </c>
      <c r="Q18" s="28"/>
      <c r="R18" s="28"/>
      <c r="S18" s="40">
        <v>0</v>
      </c>
      <c r="T18" s="28" t="s">
        <v>90</v>
      </c>
      <c r="U18" s="30">
        <v>44537</v>
      </c>
      <c r="V18" s="30">
        <v>45201</v>
      </c>
      <c r="W18" s="30"/>
      <c r="X18" s="29">
        <v>80000</v>
      </c>
      <c r="Y18" s="29">
        <v>0</v>
      </c>
      <c r="Z18" s="29">
        <v>0</v>
      </c>
      <c r="AA18" s="29">
        <v>0</v>
      </c>
      <c r="AB18" s="29">
        <v>0</v>
      </c>
      <c r="AC18" s="28"/>
      <c r="AD18" s="28"/>
      <c r="AE18" s="28"/>
      <c r="AF18" s="29">
        <v>80000</v>
      </c>
    </row>
    <row r="19" spans="1:32" x14ac:dyDescent="0.2">
      <c r="A19" s="33">
        <v>901153925</v>
      </c>
      <c r="B19" s="33" t="s">
        <v>0</v>
      </c>
      <c r="C19" s="34" t="s">
        <v>19</v>
      </c>
      <c r="D19" s="34">
        <v>865</v>
      </c>
      <c r="E19" s="34" t="s">
        <v>66</v>
      </c>
      <c r="F19" s="35">
        <v>45173</v>
      </c>
      <c r="G19" s="36">
        <v>45183</v>
      </c>
      <c r="H19" s="37">
        <v>158227</v>
      </c>
      <c r="I19" s="37">
        <v>158227</v>
      </c>
      <c r="J19" s="28" t="s">
        <v>112</v>
      </c>
      <c r="K19" s="29">
        <v>158227</v>
      </c>
      <c r="L19" s="28">
        <v>1222314039</v>
      </c>
      <c r="M19" s="28"/>
      <c r="N19" s="28"/>
      <c r="O19" s="40">
        <v>0</v>
      </c>
      <c r="P19" s="40">
        <v>0</v>
      </c>
      <c r="Q19" s="28"/>
      <c r="R19" s="28"/>
      <c r="S19" s="40">
        <v>0</v>
      </c>
      <c r="T19" s="28" t="s">
        <v>90</v>
      </c>
      <c r="U19" s="30">
        <v>45173</v>
      </c>
      <c r="V19" s="30">
        <v>45181</v>
      </c>
      <c r="W19" s="30"/>
      <c r="X19" s="29">
        <v>158227</v>
      </c>
      <c r="Y19" s="29">
        <v>0</v>
      </c>
      <c r="Z19" s="29">
        <v>0</v>
      </c>
      <c r="AA19" s="29">
        <v>0</v>
      </c>
      <c r="AB19" s="29">
        <v>0</v>
      </c>
      <c r="AC19" s="28"/>
      <c r="AD19" s="28"/>
      <c r="AE19" s="28"/>
      <c r="AF19" s="29">
        <v>158227</v>
      </c>
    </row>
    <row r="20" spans="1:32" x14ac:dyDescent="0.2">
      <c r="A20" s="33">
        <v>901153925</v>
      </c>
      <c r="B20" s="33" t="s">
        <v>0</v>
      </c>
      <c r="C20" s="34" t="s">
        <v>15</v>
      </c>
      <c r="D20" s="34">
        <v>189</v>
      </c>
      <c r="E20" s="34" t="s">
        <v>45</v>
      </c>
      <c r="F20" s="35">
        <v>44328</v>
      </c>
      <c r="G20" s="36">
        <v>45141</v>
      </c>
      <c r="H20" s="37">
        <v>9874000</v>
      </c>
      <c r="I20" s="37">
        <v>9385703</v>
      </c>
      <c r="J20" s="28" t="s">
        <v>113</v>
      </c>
      <c r="K20" s="29">
        <v>9038053</v>
      </c>
      <c r="L20" s="28">
        <v>1910621118</v>
      </c>
      <c r="M20" s="28"/>
      <c r="N20" s="28"/>
      <c r="O20" s="40">
        <v>0</v>
      </c>
      <c r="P20" s="40">
        <v>0</v>
      </c>
      <c r="Q20" s="28"/>
      <c r="R20" s="28"/>
      <c r="S20" s="40">
        <v>0</v>
      </c>
      <c r="T20" s="28" t="s">
        <v>92</v>
      </c>
      <c r="U20" s="30">
        <v>44693</v>
      </c>
      <c r="V20" s="30">
        <v>44764</v>
      </c>
      <c r="W20" s="30"/>
      <c r="X20" s="29">
        <v>9874000</v>
      </c>
      <c r="Y20" s="29">
        <v>0</v>
      </c>
      <c r="Z20" s="29">
        <v>651497</v>
      </c>
      <c r="AA20" s="29">
        <v>0</v>
      </c>
      <c r="AB20" s="29">
        <v>651497</v>
      </c>
      <c r="AC20" s="28" t="s">
        <v>93</v>
      </c>
      <c r="AD20" s="28" t="s">
        <v>94</v>
      </c>
      <c r="AE20" s="28" t="s">
        <v>95</v>
      </c>
      <c r="AF20" s="29">
        <v>0</v>
      </c>
    </row>
    <row r="21" spans="1:32" x14ac:dyDescent="0.2">
      <c r="A21" s="33">
        <v>901153925</v>
      </c>
      <c r="B21" s="33" t="s">
        <v>0</v>
      </c>
      <c r="C21" s="34" t="s">
        <v>15</v>
      </c>
      <c r="D21" s="34">
        <v>264</v>
      </c>
      <c r="E21" s="34" t="s">
        <v>46</v>
      </c>
      <c r="F21" s="35">
        <v>44421</v>
      </c>
      <c r="G21" s="36">
        <v>44477</v>
      </c>
      <c r="H21" s="37">
        <v>14241080</v>
      </c>
      <c r="I21" s="37">
        <v>14241080</v>
      </c>
      <c r="J21" s="28" t="s">
        <v>113</v>
      </c>
      <c r="K21" s="29">
        <v>10213599</v>
      </c>
      <c r="L21" s="28">
        <v>1910621120</v>
      </c>
      <c r="M21" s="28"/>
      <c r="N21" s="28"/>
      <c r="O21" s="40">
        <v>0</v>
      </c>
      <c r="P21" s="40">
        <v>0</v>
      </c>
      <c r="Q21" s="28"/>
      <c r="R21" s="28"/>
      <c r="S21" s="40">
        <v>0</v>
      </c>
      <c r="T21" s="28" t="s">
        <v>92</v>
      </c>
      <c r="U21" s="30">
        <v>44421</v>
      </c>
      <c r="V21" s="30">
        <v>44764</v>
      </c>
      <c r="W21" s="30"/>
      <c r="X21" s="29">
        <v>14241080</v>
      </c>
      <c r="Y21" s="29">
        <v>0</v>
      </c>
      <c r="Z21" s="29">
        <v>3819040</v>
      </c>
      <c r="AA21" s="29">
        <v>0</v>
      </c>
      <c r="AB21" s="29">
        <v>3819040</v>
      </c>
      <c r="AC21" s="28" t="s">
        <v>93</v>
      </c>
      <c r="AD21" s="28" t="s">
        <v>96</v>
      </c>
      <c r="AE21" s="28" t="s">
        <v>97</v>
      </c>
      <c r="AF21" s="29">
        <v>0</v>
      </c>
    </row>
    <row r="22" spans="1:32" x14ac:dyDescent="0.2">
      <c r="A22" s="33">
        <v>901153925</v>
      </c>
      <c r="B22" s="33" t="s">
        <v>0</v>
      </c>
      <c r="C22" s="34" t="s">
        <v>15</v>
      </c>
      <c r="D22" s="34">
        <v>285</v>
      </c>
      <c r="E22" s="34" t="s">
        <v>47</v>
      </c>
      <c r="F22" s="35">
        <v>44454</v>
      </c>
      <c r="G22" s="36">
        <v>44477</v>
      </c>
      <c r="H22" s="37">
        <v>7736435</v>
      </c>
      <c r="I22" s="37">
        <v>7736435</v>
      </c>
      <c r="J22" s="28" t="s">
        <v>113</v>
      </c>
      <c r="K22" s="29">
        <v>1080454</v>
      </c>
      <c r="L22" s="28">
        <v>1910621115</v>
      </c>
      <c r="M22" s="28"/>
      <c r="N22" s="28"/>
      <c r="O22" s="40">
        <v>0</v>
      </c>
      <c r="P22" s="40">
        <v>0</v>
      </c>
      <c r="Q22" s="28"/>
      <c r="R22" s="28"/>
      <c r="S22" s="40">
        <v>0</v>
      </c>
      <c r="T22" s="28" t="s">
        <v>92</v>
      </c>
      <c r="U22" s="30">
        <v>44454</v>
      </c>
      <c r="V22" s="30">
        <v>44764</v>
      </c>
      <c r="W22" s="30"/>
      <c r="X22" s="29">
        <v>7736435</v>
      </c>
      <c r="Y22" s="29">
        <v>0</v>
      </c>
      <c r="Z22" s="29">
        <v>6633931</v>
      </c>
      <c r="AA22" s="29">
        <v>0</v>
      </c>
      <c r="AB22" s="29">
        <v>6633931</v>
      </c>
      <c r="AC22" s="28" t="s">
        <v>93</v>
      </c>
      <c r="AD22" s="28" t="s">
        <v>98</v>
      </c>
      <c r="AE22" s="28" t="s">
        <v>97</v>
      </c>
      <c r="AF22" s="29">
        <v>0</v>
      </c>
    </row>
    <row r="23" spans="1:32" x14ac:dyDescent="0.2">
      <c r="A23" s="33">
        <v>901153925</v>
      </c>
      <c r="B23" s="33" t="s">
        <v>0</v>
      </c>
      <c r="C23" s="34" t="s">
        <v>15</v>
      </c>
      <c r="D23" s="34">
        <v>323</v>
      </c>
      <c r="E23" s="34" t="s">
        <v>49</v>
      </c>
      <c r="F23" s="35">
        <v>44532</v>
      </c>
      <c r="G23" s="36">
        <v>45141</v>
      </c>
      <c r="H23" s="37">
        <v>6003590</v>
      </c>
      <c r="I23" s="37">
        <v>6003590</v>
      </c>
      <c r="J23" s="28" t="s">
        <v>113</v>
      </c>
      <c r="K23" s="29">
        <v>1196556</v>
      </c>
      <c r="L23" s="28">
        <v>1910621117</v>
      </c>
      <c r="M23" s="28"/>
      <c r="N23" s="28"/>
      <c r="O23" s="40">
        <v>0</v>
      </c>
      <c r="P23" s="40">
        <v>0</v>
      </c>
      <c r="Q23" s="28"/>
      <c r="R23" s="28"/>
      <c r="S23" s="40">
        <v>0</v>
      </c>
      <c r="T23" s="28" t="s">
        <v>92</v>
      </c>
      <c r="U23" s="30">
        <v>44532</v>
      </c>
      <c r="V23" s="30">
        <v>44764</v>
      </c>
      <c r="W23" s="30"/>
      <c r="X23" s="29">
        <v>6003590</v>
      </c>
      <c r="Y23" s="29">
        <v>0</v>
      </c>
      <c r="Z23" s="29">
        <v>4782614</v>
      </c>
      <c r="AA23" s="29">
        <v>0</v>
      </c>
      <c r="AB23" s="29">
        <v>4782614</v>
      </c>
      <c r="AC23" s="28" t="s">
        <v>93</v>
      </c>
      <c r="AD23" s="28" t="s">
        <v>99</v>
      </c>
      <c r="AE23" s="28" t="s">
        <v>100</v>
      </c>
      <c r="AF23" s="29">
        <v>0</v>
      </c>
    </row>
    <row r="24" spans="1:32" x14ac:dyDescent="0.2">
      <c r="A24" s="33">
        <v>901153925</v>
      </c>
      <c r="B24" s="33" t="s">
        <v>0</v>
      </c>
      <c r="C24" s="34" t="s">
        <v>15</v>
      </c>
      <c r="D24" s="34">
        <v>328</v>
      </c>
      <c r="E24" s="34" t="s">
        <v>50</v>
      </c>
      <c r="F24" s="35">
        <v>44541</v>
      </c>
      <c r="G24" s="36">
        <v>45141</v>
      </c>
      <c r="H24" s="37">
        <v>10698400</v>
      </c>
      <c r="I24" s="37">
        <v>942966</v>
      </c>
      <c r="J24" s="28" t="s">
        <v>113</v>
      </c>
      <c r="K24" s="29">
        <v>0</v>
      </c>
      <c r="L24" s="28"/>
      <c r="M24" s="28"/>
      <c r="N24" s="28"/>
      <c r="O24" s="40">
        <v>0</v>
      </c>
      <c r="P24" s="40">
        <v>0</v>
      </c>
      <c r="Q24" s="28"/>
      <c r="R24" s="28"/>
      <c r="S24" s="40">
        <v>0</v>
      </c>
      <c r="T24" s="28" t="s">
        <v>92</v>
      </c>
      <c r="U24" s="30">
        <v>44541</v>
      </c>
      <c r="V24" s="30">
        <v>44764</v>
      </c>
      <c r="W24" s="30"/>
      <c r="X24" s="29">
        <v>10698400</v>
      </c>
      <c r="Y24" s="29">
        <v>0</v>
      </c>
      <c r="Z24" s="29">
        <v>942966</v>
      </c>
      <c r="AA24" s="29">
        <v>0</v>
      </c>
      <c r="AB24" s="29">
        <v>942966</v>
      </c>
      <c r="AC24" s="28" t="s">
        <v>93</v>
      </c>
      <c r="AD24" s="28" t="s">
        <v>101</v>
      </c>
      <c r="AE24" s="28" t="s">
        <v>95</v>
      </c>
      <c r="AF24" s="29">
        <v>0</v>
      </c>
    </row>
  </sheetData>
  <autoFilter ref="A1:AF24">
    <sortState ref="A2:AO24">
      <sortCondition ref="T1:T24"/>
    </sortState>
  </autoFilter>
  <pageMargins left="0.7" right="0.7" top="0.75" bottom="0.75" header="0.3" footer="0.3"/>
  <pageSetup scale="63"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M13" sqref="M13"/>
    </sheetView>
  </sheetViews>
  <sheetFormatPr baseColWidth="10" defaultRowHeight="12.5" x14ac:dyDescent="0.25"/>
  <cols>
    <col min="1" max="1" width="1" style="47" customWidth="1"/>
    <col min="2" max="2" width="10.90625" style="47"/>
    <col min="3" max="3" width="17.54296875" style="47" customWidth="1"/>
    <col min="4" max="4" width="11.54296875" style="47" customWidth="1"/>
    <col min="5" max="8" width="10.90625" style="47"/>
    <col min="9" max="9" width="22.54296875" style="47" customWidth="1"/>
    <col min="10" max="10" width="14" style="47" customWidth="1"/>
    <col min="11" max="11" width="1.7265625" style="47" customWidth="1"/>
    <col min="12" max="12" width="10.90625" style="47"/>
    <col min="13" max="13" width="5.54296875" style="47" bestFit="1" customWidth="1"/>
    <col min="14" max="225" width="10.90625" style="47"/>
    <col min="226" max="226" width="4.453125" style="47" customWidth="1"/>
    <col min="227" max="227" width="10.90625" style="47"/>
    <col min="228" max="228" width="17.54296875" style="47" customWidth="1"/>
    <col min="229" max="229" width="11.54296875" style="47" customWidth="1"/>
    <col min="230" max="233" width="10.90625" style="47"/>
    <col min="234" max="234" width="22.54296875" style="47" customWidth="1"/>
    <col min="235" max="235" width="14" style="47" customWidth="1"/>
    <col min="236" max="236" width="1.7265625" style="47" customWidth="1"/>
    <col min="237" max="481" width="10.90625" style="47"/>
    <col min="482" max="482" width="4.453125" style="47" customWidth="1"/>
    <col min="483" max="483" width="10.90625" style="47"/>
    <col min="484" max="484" width="17.54296875" style="47" customWidth="1"/>
    <col min="485" max="485" width="11.54296875" style="47" customWidth="1"/>
    <col min="486" max="489" width="10.90625" style="47"/>
    <col min="490" max="490" width="22.54296875" style="47" customWidth="1"/>
    <col min="491" max="491" width="14" style="47" customWidth="1"/>
    <col min="492" max="492" width="1.7265625" style="47" customWidth="1"/>
    <col min="493" max="737" width="10.90625" style="47"/>
    <col min="738" max="738" width="4.453125" style="47" customWidth="1"/>
    <col min="739" max="739" width="10.90625" style="47"/>
    <col min="740" max="740" width="17.54296875" style="47" customWidth="1"/>
    <col min="741" max="741" width="11.54296875" style="47" customWidth="1"/>
    <col min="742" max="745" width="10.90625" style="47"/>
    <col min="746" max="746" width="22.54296875" style="47" customWidth="1"/>
    <col min="747" max="747" width="14" style="47" customWidth="1"/>
    <col min="748" max="748" width="1.7265625" style="47" customWidth="1"/>
    <col min="749" max="993" width="10.90625" style="47"/>
    <col min="994" max="994" width="4.453125" style="47" customWidth="1"/>
    <col min="995" max="995" width="10.90625" style="47"/>
    <col min="996" max="996" width="17.54296875" style="47" customWidth="1"/>
    <col min="997" max="997" width="11.54296875" style="47" customWidth="1"/>
    <col min="998" max="1001" width="10.90625" style="47"/>
    <col min="1002" max="1002" width="22.54296875" style="47" customWidth="1"/>
    <col min="1003" max="1003" width="14" style="47" customWidth="1"/>
    <col min="1004" max="1004" width="1.7265625" style="47" customWidth="1"/>
    <col min="1005" max="1249" width="10.90625" style="47"/>
    <col min="1250" max="1250" width="4.453125" style="47" customWidth="1"/>
    <col min="1251" max="1251" width="10.90625" style="47"/>
    <col min="1252" max="1252" width="17.54296875" style="47" customWidth="1"/>
    <col min="1253" max="1253" width="11.54296875" style="47" customWidth="1"/>
    <col min="1254" max="1257" width="10.90625" style="47"/>
    <col min="1258" max="1258" width="22.54296875" style="47" customWidth="1"/>
    <col min="1259" max="1259" width="14" style="47" customWidth="1"/>
    <col min="1260" max="1260" width="1.7265625" style="47" customWidth="1"/>
    <col min="1261" max="1505" width="10.90625" style="47"/>
    <col min="1506" max="1506" width="4.453125" style="47" customWidth="1"/>
    <col min="1507" max="1507" width="10.90625" style="47"/>
    <col min="1508" max="1508" width="17.54296875" style="47" customWidth="1"/>
    <col min="1509" max="1509" width="11.54296875" style="47" customWidth="1"/>
    <col min="1510" max="1513" width="10.90625" style="47"/>
    <col min="1514" max="1514" width="22.54296875" style="47" customWidth="1"/>
    <col min="1515" max="1515" width="14" style="47" customWidth="1"/>
    <col min="1516" max="1516" width="1.7265625" style="47" customWidth="1"/>
    <col min="1517" max="1761" width="10.90625" style="47"/>
    <col min="1762" max="1762" width="4.453125" style="47" customWidth="1"/>
    <col min="1763" max="1763" width="10.90625" style="47"/>
    <col min="1764" max="1764" width="17.54296875" style="47" customWidth="1"/>
    <col min="1765" max="1765" width="11.54296875" style="47" customWidth="1"/>
    <col min="1766" max="1769" width="10.90625" style="47"/>
    <col min="1770" max="1770" width="22.54296875" style="47" customWidth="1"/>
    <col min="1771" max="1771" width="14" style="47" customWidth="1"/>
    <col min="1772" max="1772" width="1.7265625" style="47" customWidth="1"/>
    <col min="1773" max="2017" width="10.90625" style="47"/>
    <col min="2018" max="2018" width="4.453125" style="47" customWidth="1"/>
    <col min="2019" max="2019" width="10.90625" style="47"/>
    <col min="2020" max="2020" width="17.54296875" style="47" customWidth="1"/>
    <col min="2021" max="2021" width="11.54296875" style="47" customWidth="1"/>
    <col min="2022" max="2025" width="10.90625" style="47"/>
    <col min="2026" max="2026" width="22.54296875" style="47" customWidth="1"/>
    <col min="2027" max="2027" width="14" style="47" customWidth="1"/>
    <col min="2028" max="2028" width="1.7265625" style="47" customWidth="1"/>
    <col min="2029" max="2273" width="10.90625" style="47"/>
    <col min="2274" max="2274" width="4.453125" style="47" customWidth="1"/>
    <col min="2275" max="2275" width="10.90625" style="47"/>
    <col min="2276" max="2276" width="17.54296875" style="47" customWidth="1"/>
    <col min="2277" max="2277" width="11.54296875" style="47" customWidth="1"/>
    <col min="2278" max="2281" width="10.90625" style="47"/>
    <col min="2282" max="2282" width="22.54296875" style="47" customWidth="1"/>
    <col min="2283" max="2283" width="14" style="47" customWidth="1"/>
    <col min="2284" max="2284" width="1.7265625" style="47" customWidth="1"/>
    <col min="2285" max="2529" width="10.90625" style="47"/>
    <col min="2530" max="2530" width="4.453125" style="47" customWidth="1"/>
    <col min="2531" max="2531" width="10.90625" style="47"/>
    <col min="2532" max="2532" width="17.54296875" style="47" customWidth="1"/>
    <col min="2533" max="2533" width="11.54296875" style="47" customWidth="1"/>
    <col min="2534" max="2537" width="10.90625" style="47"/>
    <col min="2538" max="2538" width="22.54296875" style="47" customWidth="1"/>
    <col min="2539" max="2539" width="14" style="47" customWidth="1"/>
    <col min="2540" max="2540" width="1.7265625" style="47" customWidth="1"/>
    <col min="2541" max="2785" width="10.90625" style="47"/>
    <col min="2786" max="2786" width="4.453125" style="47" customWidth="1"/>
    <col min="2787" max="2787" width="10.90625" style="47"/>
    <col min="2788" max="2788" width="17.54296875" style="47" customWidth="1"/>
    <col min="2789" max="2789" width="11.54296875" style="47" customWidth="1"/>
    <col min="2790" max="2793" width="10.90625" style="47"/>
    <col min="2794" max="2794" width="22.54296875" style="47" customWidth="1"/>
    <col min="2795" max="2795" width="14" style="47" customWidth="1"/>
    <col min="2796" max="2796" width="1.7265625" style="47" customWidth="1"/>
    <col min="2797" max="3041" width="10.90625" style="47"/>
    <col min="3042" max="3042" width="4.453125" style="47" customWidth="1"/>
    <col min="3043" max="3043" width="10.90625" style="47"/>
    <col min="3044" max="3044" width="17.54296875" style="47" customWidth="1"/>
    <col min="3045" max="3045" width="11.54296875" style="47" customWidth="1"/>
    <col min="3046" max="3049" width="10.90625" style="47"/>
    <col min="3050" max="3050" width="22.54296875" style="47" customWidth="1"/>
    <col min="3051" max="3051" width="14" style="47" customWidth="1"/>
    <col min="3052" max="3052" width="1.7265625" style="47" customWidth="1"/>
    <col min="3053" max="3297" width="10.90625" style="47"/>
    <col min="3298" max="3298" width="4.453125" style="47" customWidth="1"/>
    <col min="3299" max="3299" width="10.90625" style="47"/>
    <col min="3300" max="3300" width="17.54296875" style="47" customWidth="1"/>
    <col min="3301" max="3301" width="11.54296875" style="47" customWidth="1"/>
    <col min="3302" max="3305" width="10.90625" style="47"/>
    <col min="3306" max="3306" width="22.54296875" style="47" customWidth="1"/>
    <col min="3307" max="3307" width="14" style="47" customWidth="1"/>
    <col min="3308" max="3308" width="1.7265625" style="47" customWidth="1"/>
    <col min="3309" max="3553" width="10.90625" style="47"/>
    <col min="3554" max="3554" width="4.453125" style="47" customWidth="1"/>
    <col min="3555" max="3555" width="10.90625" style="47"/>
    <col min="3556" max="3556" width="17.54296875" style="47" customWidth="1"/>
    <col min="3557" max="3557" width="11.54296875" style="47" customWidth="1"/>
    <col min="3558" max="3561" width="10.90625" style="47"/>
    <col min="3562" max="3562" width="22.54296875" style="47" customWidth="1"/>
    <col min="3563" max="3563" width="14" style="47" customWidth="1"/>
    <col min="3564" max="3564" width="1.7265625" style="47" customWidth="1"/>
    <col min="3565" max="3809" width="10.90625" style="47"/>
    <col min="3810" max="3810" width="4.453125" style="47" customWidth="1"/>
    <col min="3811" max="3811" width="10.90625" style="47"/>
    <col min="3812" max="3812" width="17.54296875" style="47" customWidth="1"/>
    <col min="3813" max="3813" width="11.54296875" style="47" customWidth="1"/>
    <col min="3814" max="3817" width="10.90625" style="47"/>
    <col min="3818" max="3818" width="22.54296875" style="47" customWidth="1"/>
    <col min="3819" max="3819" width="14" style="47" customWidth="1"/>
    <col min="3820" max="3820" width="1.7265625" style="47" customWidth="1"/>
    <col min="3821" max="4065" width="10.90625" style="47"/>
    <col min="4066" max="4066" width="4.453125" style="47" customWidth="1"/>
    <col min="4067" max="4067" width="10.90625" style="47"/>
    <col min="4068" max="4068" width="17.54296875" style="47" customWidth="1"/>
    <col min="4069" max="4069" width="11.54296875" style="47" customWidth="1"/>
    <col min="4070" max="4073" width="10.90625" style="47"/>
    <col min="4074" max="4074" width="22.54296875" style="47" customWidth="1"/>
    <col min="4075" max="4075" width="14" style="47" customWidth="1"/>
    <col min="4076" max="4076" width="1.7265625" style="47" customWidth="1"/>
    <col min="4077" max="4321" width="10.90625" style="47"/>
    <col min="4322" max="4322" width="4.453125" style="47" customWidth="1"/>
    <col min="4323" max="4323" width="10.90625" style="47"/>
    <col min="4324" max="4324" width="17.54296875" style="47" customWidth="1"/>
    <col min="4325" max="4325" width="11.54296875" style="47" customWidth="1"/>
    <col min="4326" max="4329" width="10.90625" style="47"/>
    <col min="4330" max="4330" width="22.54296875" style="47" customWidth="1"/>
    <col min="4331" max="4331" width="14" style="47" customWidth="1"/>
    <col min="4332" max="4332" width="1.7265625" style="47" customWidth="1"/>
    <col min="4333" max="4577" width="10.90625" style="47"/>
    <col min="4578" max="4578" width="4.453125" style="47" customWidth="1"/>
    <col min="4579" max="4579" width="10.90625" style="47"/>
    <col min="4580" max="4580" width="17.54296875" style="47" customWidth="1"/>
    <col min="4581" max="4581" width="11.54296875" style="47" customWidth="1"/>
    <col min="4582" max="4585" width="10.90625" style="47"/>
    <col min="4586" max="4586" width="22.54296875" style="47" customWidth="1"/>
    <col min="4587" max="4587" width="14" style="47" customWidth="1"/>
    <col min="4588" max="4588" width="1.7265625" style="47" customWidth="1"/>
    <col min="4589" max="4833" width="10.90625" style="47"/>
    <col min="4834" max="4834" width="4.453125" style="47" customWidth="1"/>
    <col min="4835" max="4835" width="10.90625" style="47"/>
    <col min="4836" max="4836" width="17.54296875" style="47" customWidth="1"/>
    <col min="4837" max="4837" width="11.54296875" style="47" customWidth="1"/>
    <col min="4838" max="4841" width="10.90625" style="47"/>
    <col min="4842" max="4842" width="22.54296875" style="47" customWidth="1"/>
    <col min="4843" max="4843" width="14" style="47" customWidth="1"/>
    <col min="4844" max="4844" width="1.7265625" style="47" customWidth="1"/>
    <col min="4845" max="5089" width="10.90625" style="47"/>
    <col min="5090" max="5090" width="4.453125" style="47" customWidth="1"/>
    <col min="5091" max="5091" width="10.90625" style="47"/>
    <col min="5092" max="5092" width="17.54296875" style="47" customWidth="1"/>
    <col min="5093" max="5093" width="11.54296875" style="47" customWidth="1"/>
    <col min="5094" max="5097" width="10.90625" style="47"/>
    <col min="5098" max="5098" width="22.54296875" style="47" customWidth="1"/>
    <col min="5099" max="5099" width="14" style="47" customWidth="1"/>
    <col min="5100" max="5100" width="1.7265625" style="47" customWidth="1"/>
    <col min="5101" max="5345" width="10.90625" style="47"/>
    <col min="5346" max="5346" width="4.453125" style="47" customWidth="1"/>
    <col min="5347" max="5347" width="10.90625" style="47"/>
    <col min="5348" max="5348" width="17.54296875" style="47" customWidth="1"/>
    <col min="5349" max="5349" width="11.54296875" style="47" customWidth="1"/>
    <col min="5350" max="5353" width="10.90625" style="47"/>
    <col min="5354" max="5354" width="22.54296875" style="47" customWidth="1"/>
    <col min="5355" max="5355" width="14" style="47" customWidth="1"/>
    <col min="5356" max="5356" width="1.7265625" style="47" customWidth="1"/>
    <col min="5357" max="5601" width="10.90625" style="47"/>
    <col min="5602" max="5602" width="4.453125" style="47" customWidth="1"/>
    <col min="5603" max="5603" width="10.90625" style="47"/>
    <col min="5604" max="5604" width="17.54296875" style="47" customWidth="1"/>
    <col min="5605" max="5605" width="11.54296875" style="47" customWidth="1"/>
    <col min="5606" max="5609" width="10.90625" style="47"/>
    <col min="5610" max="5610" width="22.54296875" style="47" customWidth="1"/>
    <col min="5611" max="5611" width="14" style="47" customWidth="1"/>
    <col min="5612" max="5612" width="1.7265625" style="47" customWidth="1"/>
    <col min="5613" max="5857" width="10.90625" style="47"/>
    <col min="5858" max="5858" width="4.453125" style="47" customWidth="1"/>
    <col min="5859" max="5859" width="10.90625" style="47"/>
    <col min="5860" max="5860" width="17.54296875" style="47" customWidth="1"/>
    <col min="5861" max="5861" width="11.54296875" style="47" customWidth="1"/>
    <col min="5862" max="5865" width="10.90625" style="47"/>
    <col min="5866" max="5866" width="22.54296875" style="47" customWidth="1"/>
    <col min="5867" max="5867" width="14" style="47" customWidth="1"/>
    <col min="5868" max="5868" width="1.7265625" style="47" customWidth="1"/>
    <col min="5869" max="6113" width="10.90625" style="47"/>
    <col min="6114" max="6114" width="4.453125" style="47" customWidth="1"/>
    <col min="6115" max="6115" width="10.90625" style="47"/>
    <col min="6116" max="6116" width="17.54296875" style="47" customWidth="1"/>
    <col min="6117" max="6117" width="11.54296875" style="47" customWidth="1"/>
    <col min="6118" max="6121" width="10.90625" style="47"/>
    <col min="6122" max="6122" width="22.54296875" style="47" customWidth="1"/>
    <col min="6123" max="6123" width="14" style="47" customWidth="1"/>
    <col min="6124" max="6124" width="1.7265625" style="47" customWidth="1"/>
    <col min="6125" max="6369" width="10.90625" style="47"/>
    <col min="6370" max="6370" width="4.453125" style="47" customWidth="1"/>
    <col min="6371" max="6371" width="10.90625" style="47"/>
    <col min="6372" max="6372" width="17.54296875" style="47" customWidth="1"/>
    <col min="6373" max="6373" width="11.54296875" style="47" customWidth="1"/>
    <col min="6374" max="6377" width="10.90625" style="47"/>
    <col min="6378" max="6378" width="22.54296875" style="47" customWidth="1"/>
    <col min="6379" max="6379" width="14" style="47" customWidth="1"/>
    <col min="6380" max="6380" width="1.7265625" style="47" customWidth="1"/>
    <col min="6381" max="6625" width="10.90625" style="47"/>
    <col min="6626" max="6626" width="4.453125" style="47" customWidth="1"/>
    <col min="6627" max="6627" width="10.90625" style="47"/>
    <col min="6628" max="6628" width="17.54296875" style="47" customWidth="1"/>
    <col min="6629" max="6629" width="11.54296875" style="47" customWidth="1"/>
    <col min="6630" max="6633" width="10.90625" style="47"/>
    <col min="6634" max="6634" width="22.54296875" style="47" customWidth="1"/>
    <col min="6635" max="6635" width="14" style="47" customWidth="1"/>
    <col min="6636" max="6636" width="1.7265625" style="47" customWidth="1"/>
    <col min="6637" max="6881" width="10.90625" style="47"/>
    <col min="6882" max="6882" width="4.453125" style="47" customWidth="1"/>
    <col min="6883" max="6883" width="10.90625" style="47"/>
    <col min="6884" max="6884" width="17.54296875" style="47" customWidth="1"/>
    <col min="6885" max="6885" width="11.54296875" style="47" customWidth="1"/>
    <col min="6886" max="6889" width="10.90625" style="47"/>
    <col min="6890" max="6890" width="22.54296875" style="47" customWidth="1"/>
    <col min="6891" max="6891" width="14" style="47" customWidth="1"/>
    <col min="6892" max="6892" width="1.7265625" style="47" customWidth="1"/>
    <col min="6893" max="7137" width="10.90625" style="47"/>
    <col min="7138" max="7138" width="4.453125" style="47" customWidth="1"/>
    <col min="7139" max="7139" width="10.90625" style="47"/>
    <col min="7140" max="7140" width="17.54296875" style="47" customWidth="1"/>
    <col min="7141" max="7141" width="11.54296875" style="47" customWidth="1"/>
    <col min="7142" max="7145" width="10.90625" style="47"/>
    <col min="7146" max="7146" width="22.54296875" style="47" customWidth="1"/>
    <col min="7147" max="7147" width="14" style="47" customWidth="1"/>
    <col min="7148" max="7148" width="1.7265625" style="47" customWidth="1"/>
    <col min="7149" max="7393" width="10.90625" style="47"/>
    <col min="7394" max="7394" width="4.453125" style="47" customWidth="1"/>
    <col min="7395" max="7395" width="10.90625" style="47"/>
    <col min="7396" max="7396" width="17.54296875" style="47" customWidth="1"/>
    <col min="7397" max="7397" width="11.54296875" style="47" customWidth="1"/>
    <col min="7398" max="7401" width="10.90625" style="47"/>
    <col min="7402" max="7402" width="22.54296875" style="47" customWidth="1"/>
    <col min="7403" max="7403" width="14" style="47" customWidth="1"/>
    <col min="7404" max="7404" width="1.7265625" style="47" customWidth="1"/>
    <col min="7405" max="7649" width="10.90625" style="47"/>
    <col min="7650" max="7650" width="4.453125" style="47" customWidth="1"/>
    <col min="7651" max="7651" width="10.90625" style="47"/>
    <col min="7652" max="7652" width="17.54296875" style="47" customWidth="1"/>
    <col min="7653" max="7653" width="11.54296875" style="47" customWidth="1"/>
    <col min="7654" max="7657" width="10.90625" style="47"/>
    <col min="7658" max="7658" width="22.54296875" style="47" customWidth="1"/>
    <col min="7659" max="7659" width="14" style="47" customWidth="1"/>
    <col min="7660" max="7660" width="1.7265625" style="47" customWidth="1"/>
    <col min="7661" max="7905" width="10.90625" style="47"/>
    <col min="7906" max="7906" width="4.453125" style="47" customWidth="1"/>
    <col min="7907" max="7907" width="10.90625" style="47"/>
    <col min="7908" max="7908" width="17.54296875" style="47" customWidth="1"/>
    <col min="7909" max="7909" width="11.54296875" style="47" customWidth="1"/>
    <col min="7910" max="7913" width="10.90625" style="47"/>
    <col min="7914" max="7914" width="22.54296875" style="47" customWidth="1"/>
    <col min="7915" max="7915" width="14" style="47" customWidth="1"/>
    <col min="7916" max="7916" width="1.7265625" style="47" customWidth="1"/>
    <col min="7917" max="8161" width="10.90625" style="47"/>
    <col min="8162" max="8162" width="4.453125" style="47" customWidth="1"/>
    <col min="8163" max="8163" width="10.90625" style="47"/>
    <col min="8164" max="8164" width="17.54296875" style="47" customWidth="1"/>
    <col min="8165" max="8165" width="11.54296875" style="47" customWidth="1"/>
    <col min="8166" max="8169" width="10.90625" style="47"/>
    <col min="8170" max="8170" width="22.54296875" style="47" customWidth="1"/>
    <col min="8171" max="8171" width="14" style="47" customWidth="1"/>
    <col min="8172" max="8172" width="1.7265625" style="47" customWidth="1"/>
    <col min="8173" max="8417" width="10.90625" style="47"/>
    <col min="8418" max="8418" width="4.453125" style="47" customWidth="1"/>
    <col min="8419" max="8419" width="10.90625" style="47"/>
    <col min="8420" max="8420" width="17.54296875" style="47" customWidth="1"/>
    <col min="8421" max="8421" width="11.54296875" style="47" customWidth="1"/>
    <col min="8422" max="8425" width="10.90625" style="47"/>
    <col min="8426" max="8426" width="22.54296875" style="47" customWidth="1"/>
    <col min="8427" max="8427" width="14" style="47" customWidth="1"/>
    <col min="8428" max="8428" width="1.7265625" style="47" customWidth="1"/>
    <col min="8429" max="8673" width="10.90625" style="47"/>
    <col min="8674" max="8674" width="4.453125" style="47" customWidth="1"/>
    <col min="8675" max="8675" width="10.90625" style="47"/>
    <col min="8676" max="8676" width="17.54296875" style="47" customWidth="1"/>
    <col min="8677" max="8677" width="11.54296875" style="47" customWidth="1"/>
    <col min="8678" max="8681" width="10.90625" style="47"/>
    <col min="8682" max="8682" width="22.54296875" style="47" customWidth="1"/>
    <col min="8683" max="8683" width="14" style="47" customWidth="1"/>
    <col min="8684" max="8684" width="1.7265625" style="47" customWidth="1"/>
    <col min="8685" max="8929" width="10.90625" style="47"/>
    <col min="8930" max="8930" width="4.453125" style="47" customWidth="1"/>
    <col min="8931" max="8931" width="10.90625" style="47"/>
    <col min="8932" max="8932" width="17.54296875" style="47" customWidth="1"/>
    <col min="8933" max="8933" width="11.54296875" style="47" customWidth="1"/>
    <col min="8934" max="8937" width="10.90625" style="47"/>
    <col min="8938" max="8938" width="22.54296875" style="47" customWidth="1"/>
    <col min="8939" max="8939" width="14" style="47" customWidth="1"/>
    <col min="8940" max="8940" width="1.7265625" style="47" customWidth="1"/>
    <col min="8941" max="9185" width="10.90625" style="47"/>
    <col min="9186" max="9186" width="4.453125" style="47" customWidth="1"/>
    <col min="9187" max="9187" width="10.90625" style="47"/>
    <col min="9188" max="9188" width="17.54296875" style="47" customWidth="1"/>
    <col min="9189" max="9189" width="11.54296875" style="47" customWidth="1"/>
    <col min="9190" max="9193" width="10.90625" style="47"/>
    <col min="9194" max="9194" width="22.54296875" style="47" customWidth="1"/>
    <col min="9195" max="9195" width="14" style="47" customWidth="1"/>
    <col min="9196" max="9196" width="1.7265625" style="47" customWidth="1"/>
    <col min="9197" max="9441" width="10.90625" style="47"/>
    <col min="9442" max="9442" width="4.453125" style="47" customWidth="1"/>
    <col min="9443" max="9443" width="10.90625" style="47"/>
    <col min="9444" max="9444" width="17.54296875" style="47" customWidth="1"/>
    <col min="9445" max="9445" width="11.54296875" style="47" customWidth="1"/>
    <col min="9446" max="9449" width="10.90625" style="47"/>
    <col min="9450" max="9450" width="22.54296875" style="47" customWidth="1"/>
    <col min="9451" max="9451" width="14" style="47" customWidth="1"/>
    <col min="9452" max="9452" width="1.7265625" style="47" customWidth="1"/>
    <col min="9453" max="9697" width="10.90625" style="47"/>
    <col min="9698" max="9698" width="4.453125" style="47" customWidth="1"/>
    <col min="9699" max="9699" width="10.90625" style="47"/>
    <col min="9700" max="9700" width="17.54296875" style="47" customWidth="1"/>
    <col min="9701" max="9701" width="11.54296875" style="47" customWidth="1"/>
    <col min="9702" max="9705" width="10.90625" style="47"/>
    <col min="9706" max="9706" width="22.54296875" style="47" customWidth="1"/>
    <col min="9707" max="9707" width="14" style="47" customWidth="1"/>
    <col min="9708" max="9708" width="1.7265625" style="47" customWidth="1"/>
    <col min="9709" max="9953" width="10.90625" style="47"/>
    <col min="9954" max="9954" width="4.453125" style="47" customWidth="1"/>
    <col min="9955" max="9955" width="10.90625" style="47"/>
    <col min="9956" max="9956" width="17.54296875" style="47" customWidth="1"/>
    <col min="9957" max="9957" width="11.54296875" style="47" customWidth="1"/>
    <col min="9958" max="9961" width="10.90625" style="47"/>
    <col min="9962" max="9962" width="22.54296875" style="47" customWidth="1"/>
    <col min="9963" max="9963" width="14" style="47" customWidth="1"/>
    <col min="9964" max="9964" width="1.7265625" style="47" customWidth="1"/>
    <col min="9965" max="10209" width="10.90625" style="47"/>
    <col min="10210" max="10210" width="4.453125" style="47" customWidth="1"/>
    <col min="10211" max="10211" width="10.90625" style="47"/>
    <col min="10212" max="10212" width="17.54296875" style="47" customWidth="1"/>
    <col min="10213" max="10213" width="11.54296875" style="47" customWidth="1"/>
    <col min="10214" max="10217" width="10.90625" style="47"/>
    <col min="10218" max="10218" width="22.54296875" style="47" customWidth="1"/>
    <col min="10219" max="10219" width="14" style="47" customWidth="1"/>
    <col min="10220" max="10220" width="1.7265625" style="47" customWidth="1"/>
    <col min="10221" max="10465" width="10.90625" style="47"/>
    <col min="10466" max="10466" width="4.453125" style="47" customWidth="1"/>
    <col min="10467" max="10467" width="10.90625" style="47"/>
    <col min="10468" max="10468" width="17.54296875" style="47" customWidth="1"/>
    <col min="10469" max="10469" width="11.54296875" style="47" customWidth="1"/>
    <col min="10470" max="10473" width="10.90625" style="47"/>
    <col min="10474" max="10474" width="22.54296875" style="47" customWidth="1"/>
    <col min="10475" max="10475" width="14" style="47" customWidth="1"/>
    <col min="10476" max="10476" width="1.7265625" style="47" customWidth="1"/>
    <col min="10477" max="10721" width="10.90625" style="47"/>
    <col min="10722" max="10722" width="4.453125" style="47" customWidth="1"/>
    <col min="10723" max="10723" width="10.90625" style="47"/>
    <col min="10724" max="10724" width="17.54296875" style="47" customWidth="1"/>
    <col min="10725" max="10725" width="11.54296875" style="47" customWidth="1"/>
    <col min="10726" max="10729" width="10.90625" style="47"/>
    <col min="10730" max="10730" width="22.54296875" style="47" customWidth="1"/>
    <col min="10731" max="10731" width="14" style="47" customWidth="1"/>
    <col min="10732" max="10732" width="1.7265625" style="47" customWidth="1"/>
    <col min="10733" max="10977" width="10.90625" style="47"/>
    <col min="10978" max="10978" width="4.453125" style="47" customWidth="1"/>
    <col min="10979" max="10979" width="10.90625" style="47"/>
    <col min="10980" max="10980" width="17.54296875" style="47" customWidth="1"/>
    <col min="10981" max="10981" width="11.54296875" style="47" customWidth="1"/>
    <col min="10982" max="10985" width="10.90625" style="47"/>
    <col min="10986" max="10986" width="22.54296875" style="47" customWidth="1"/>
    <col min="10987" max="10987" width="14" style="47" customWidth="1"/>
    <col min="10988" max="10988" width="1.7265625" style="47" customWidth="1"/>
    <col min="10989" max="11233" width="10.90625" style="47"/>
    <col min="11234" max="11234" width="4.453125" style="47" customWidth="1"/>
    <col min="11235" max="11235" width="10.90625" style="47"/>
    <col min="11236" max="11236" width="17.54296875" style="47" customWidth="1"/>
    <col min="11237" max="11237" width="11.54296875" style="47" customWidth="1"/>
    <col min="11238" max="11241" width="10.90625" style="47"/>
    <col min="11242" max="11242" width="22.54296875" style="47" customWidth="1"/>
    <col min="11243" max="11243" width="14" style="47" customWidth="1"/>
    <col min="11244" max="11244" width="1.7265625" style="47" customWidth="1"/>
    <col min="11245" max="11489" width="10.90625" style="47"/>
    <col min="11490" max="11490" width="4.453125" style="47" customWidth="1"/>
    <col min="11491" max="11491" width="10.90625" style="47"/>
    <col min="11492" max="11492" width="17.54296875" style="47" customWidth="1"/>
    <col min="11493" max="11493" width="11.54296875" style="47" customWidth="1"/>
    <col min="11494" max="11497" width="10.90625" style="47"/>
    <col min="11498" max="11498" width="22.54296875" style="47" customWidth="1"/>
    <col min="11499" max="11499" width="14" style="47" customWidth="1"/>
    <col min="11500" max="11500" width="1.7265625" style="47" customWidth="1"/>
    <col min="11501" max="11745" width="10.90625" style="47"/>
    <col min="11746" max="11746" width="4.453125" style="47" customWidth="1"/>
    <col min="11747" max="11747" width="10.90625" style="47"/>
    <col min="11748" max="11748" width="17.54296875" style="47" customWidth="1"/>
    <col min="11749" max="11749" width="11.54296875" style="47" customWidth="1"/>
    <col min="11750" max="11753" width="10.90625" style="47"/>
    <col min="11754" max="11754" width="22.54296875" style="47" customWidth="1"/>
    <col min="11755" max="11755" width="14" style="47" customWidth="1"/>
    <col min="11756" max="11756" width="1.7265625" style="47" customWidth="1"/>
    <col min="11757" max="12001" width="10.90625" style="47"/>
    <col min="12002" max="12002" width="4.453125" style="47" customWidth="1"/>
    <col min="12003" max="12003" width="10.90625" style="47"/>
    <col min="12004" max="12004" width="17.54296875" style="47" customWidth="1"/>
    <col min="12005" max="12005" width="11.54296875" style="47" customWidth="1"/>
    <col min="12006" max="12009" width="10.90625" style="47"/>
    <col min="12010" max="12010" width="22.54296875" style="47" customWidth="1"/>
    <col min="12011" max="12011" width="14" style="47" customWidth="1"/>
    <col min="12012" max="12012" width="1.7265625" style="47" customWidth="1"/>
    <col min="12013" max="12257" width="10.90625" style="47"/>
    <col min="12258" max="12258" width="4.453125" style="47" customWidth="1"/>
    <col min="12259" max="12259" width="10.90625" style="47"/>
    <col min="12260" max="12260" width="17.54296875" style="47" customWidth="1"/>
    <col min="12261" max="12261" width="11.54296875" style="47" customWidth="1"/>
    <col min="12262" max="12265" width="10.90625" style="47"/>
    <col min="12266" max="12266" width="22.54296875" style="47" customWidth="1"/>
    <col min="12267" max="12267" width="14" style="47" customWidth="1"/>
    <col min="12268" max="12268" width="1.7265625" style="47" customWidth="1"/>
    <col min="12269" max="12513" width="10.90625" style="47"/>
    <col min="12514" max="12514" width="4.453125" style="47" customWidth="1"/>
    <col min="12515" max="12515" width="10.90625" style="47"/>
    <col min="12516" max="12516" width="17.54296875" style="47" customWidth="1"/>
    <col min="12517" max="12517" width="11.54296875" style="47" customWidth="1"/>
    <col min="12518" max="12521" width="10.90625" style="47"/>
    <col min="12522" max="12522" width="22.54296875" style="47" customWidth="1"/>
    <col min="12523" max="12523" width="14" style="47" customWidth="1"/>
    <col min="12524" max="12524" width="1.7265625" style="47" customWidth="1"/>
    <col min="12525" max="12769" width="10.90625" style="47"/>
    <col min="12770" max="12770" width="4.453125" style="47" customWidth="1"/>
    <col min="12771" max="12771" width="10.90625" style="47"/>
    <col min="12772" max="12772" width="17.54296875" style="47" customWidth="1"/>
    <col min="12773" max="12773" width="11.54296875" style="47" customWidth="1"/>
    <col min="12774" max="12777" width="10.90625" style="47"/>
    <col min="12778" max="12778" width="22.54296875" style="47" customWidth="1"/>
    <col min="12779" max="12779" width="14" style="47" customWidth="1"/>
    <col min="12780" max="12780" width="1.7265625" style="47" customWidth="1"/>
    <col min="12781" max="13025" width="10.90625" style="47"/>
    <col min="13026" max="13026" width="4.453125" style="47" customWidth="1"/>
    <col min="13027" max="13027" width="10.90625" style="47"/>
    <col min="13028" max="13028" width="17.54296875" style="47" customWidth="1"/>
    <col min="13029" max="13029" width="11.54296875" style="47" customWidth="1"/>
    <col min="13030" max="13033" width="10.90625" style="47"/>
    <col min="13034" max="13034" width="22.54296875" style="47" customWidth="1"/>
    <col min="13035" max="13035" width="14" style="47" customWidth="1"/>
    <col min="13036" max="13036" width="1.7265625" style="47" customWidth="1"/>
    <col min="13037" max="13281" width="10.90625" style="47"/>
    <col min="13282" max="13282" width="4.453125" style="47" customWidth="1"/>
    <col min="13283" max="13283" width="10.90625" style="47"/>
    <col min="13284" max="13284" width="17.54296875" style="47" customWidth="1"/>
    <col min="13285" max="13285" width="11.54296875" style="47" customWidth="1"/>
    <col min="13286" max="13289" width="10.90625" style="47"/>
    <col min="13290" max="13290" width="22.54296875" style="47" customWidth="1"/>
    <col min="13291" max="13291" width="14" style="47" customWidth="1"/>
    <col min="13292" max="13292" width="1.7265625" style="47" customWidth="1"/>
    <col min="13293" max="13537" width="10.90625" style="47"/>
    <col min="13538" max="13538" width="4.453125" style="47" customWidth="1"/>
    <col min="13539" max="13539" width="10.90625" style="47"/>
    <col min="13540" max="13540" width="17.54296875" style="47" customWidth="1"/>
    <col min="13541" max="13541" width="11.54296875" style="47" customWidth="1"/>
    <col min="13542" max="13545" width="10.90625" style="47"/>
    <col min="13546" max="13546" width="22.54296875" style="47" customWidth="1"/>
    <col min="13547" max="13547" width="14" style="47" customWidth="1"/>
    <col min="13548" max="13548" width="1.7265625" style="47" customWidth="1"/>
    <col min="13549" max="13793" width="10.90625" style="47"/>
    <col min="13794" max="13794" width="4.453125" style="47" customWidth="1"/>
    <col min="13795" max="13795" width="10.90625" style="47"/>
    <col min="13796" max="13796" width="17.54296875" style="47" customWidth="1"/>
    <col min="13797" max="13797" width="11.54296875" style="47" customWidth="1"/>
    <col min="13798" max="13801" width="10.90625" style="47"/>
    <col min="13802" max="13802" width="22.54296875" style="47" customWidth="1"/>
    <col min="13803" max="13803" width="14" style="47" customWidth="1"/>
    <col min="13804" max="13804" width="1.7265625" style="47" customWidth="1"/>
    <col min="13805" max="14049" width="10.90625" style="47"/>
    <col min="14050" max="14050" width="4.453125" style="47" customWidth="1"/>
    <col min="14051" max="14051" width="10.90625" style="47"/>
    <col min="14052" max="14052" width="17.54296875" style="47" customWidth="1"/>
    <col min="14053" max="14053" width="11.54296875" style="47" customWidth="1"/>
    <col min="14054" max="14057" width="10.90625" style="47"/>
    <col min="14058" max="14058" width="22.54296875" style="47" customWidth="1"/>
    <col min="14059" max="14059" width="14" style="47" customWidth="1"/>
    <col min="14060" max="14060" width="1.7265625" style="47" customWidth="1"/>
    <col min="14061" max="14305" width="10.90625" style="47"/>
    <col min="14306" max="14306" width="4.453125" style="47" customWidth="1"/>
    <col min="14307" max="14307" width="10.90625" style="47"/>
    <col min="14308" max="14308" width="17.54296875" style="47" customWidth="1"/>
    <col min="14309" max="14309" width="11.54296875" style="47" customWidth="1"/>
    <col min="14310" max="14313" width="10.90625" style="47"/>
    <col min="14314" max="14314" width="22.54296875" style="47" customWidth="1"/>
    <col min="14315" max="14315" width="14" style="47" customWidth="1"/>
    <col min="14316" max="14316" width="1.7265625" style="47" customWidth="1"/>
    <col min="14317" max="14561" width="10.90625" style="47"/>
    <col min="14562" max="14562" width="4.453125" style="47" customWidth="1"/>
    <col min="14563" max="14563" width="10.90625" style="47"/>
    <col min="14564" max="14564" width="17.54296875" style="47" customWidth="1"/>
    <col min="14565" max="14565" width="11.54296875" style="47" customWidth="1"/>
    <col min="14566" max="14569" width="10.90625" style="47"/>
    <col min="14570" max="14570" width="22.54296875" style="47" customWidth="1"/>
    <col min="14571" max="14571" width="14" style="47" customWidth="1"/>
    <col min="14572" max="14572" width="1.7265625" style="47" customWidth="1"/>
    <col min="14573" max="14817" width="10.90625" style="47"/>
    <col min="14818" max="14818" width="4.453125" style="47" customWidth="1"/>
    <col min="14819" max="14819" width="10.90625" style="47"/>
    <col min="14820" max="14820" width="17.54296875" style="47" customWidth="1"/>
    <col min="14821" max="14821" width="11.54296875" style="47" customWidth="1"/>
    <col min="14822" max="14825" width="10.90625" style="47"/>
    <col min="14826" max="14826" width="22.54296875" style="47" customWidth="1"/>
    <col min="14827" max="14827" width="14" style="47" customWidth="1"/>
    <col min="14828" max="14828" width="1.7265625" style="47" customWidth="1"/>
    <col min="14829" max="15073" width="10.90625" style="47"/>
    <col min="15074" max="15074" width="4.453125" style="47" customWidth="1"/>
    <col min="15075" max="15075" width="10.90625" style="47"/>
    <col min="15076" max="15076" width="17.54296875" style="47" customWidth="1"/>
    <col min="15077" max="15077" width="11.54296875" style="47" customWidth="1"/>
    <col min="15078" max="15081" width="10.90625" style="47"/>
    <col min="15082" max="15082" width="22.54296875" style="47" customWidth="1"/>
    <col min="15083" max="15083" width="14" style="47" customWidth="1"/>
    <col min="15084" max="15084" width="1.7265625" style="47" customWidth="1"/>
    <col min="15085" max="15329" width="10.90625" style="47"/>
    <col min="15330" max="15330" width="4.453125" style="47" customWidth="1"/>
    <col min="15331" max="15331" width="10.90625" style="47"/>
    <col min="15332" max="15332" width="17.54296875" style="47" customWidth="1"/>
    <col min="15333" max="15333" width="11.54296875" style="47" customWidth="1"/>
    <col min="15334" max="15337" width="10.90625" style="47"/>
    <col min="15338" max="15338" width="22.54296875" style="47" customWidth="1"/>
    <col min="15339" max="15339" width="14" style="47" customWidth="1"/>
    <col min="15340" max="15340" width="1.7265625" style="47" customWidth="1"/>
    <col min="15341" max="15585" width="10.90625" style="47"/>
    <col min="15586" max="15586" width="4.453125" style="47" customWidth="1"/>
    <col min="15587" max="15587" width="10.90625" style="47"/>
    <col min="15588" max="15588" width="17.54296875" style="47" customWidth="1"/>
    <col min="15589" max="15589" width="11.54296875" style="47" customWidth="1"/>
    <col min="15590" max="15593" width="10.90625" style="47"/>
    <col min="15594" max="15594" width="22.54296875" style="47" customWidth="1"/>
    <col min="15595" max="15595" width="14" style="47" customWidth="1"/>
    <col min="15596" max="15596" width="1.7265625" style="47" customWidth="1"/>
    <col min="15597" max="15841" width="10.90625" style="47"/>
    <col min="15842" max="15842" width="4.453125" style="47" customWidth="1"/>
    <col min="15843" max="15843" width="10.90625" style="47"/>
    <col min="15844" max="15844" width="17.54296875" style="47" customWidth="1"/>
    <col min="15845" max="15845" width="11.54296875" style="47" customWidth="1"/>
    <col min="15846" max="15849" width="10.90625" style="47"/>
    <col min="15850" max="15850" width="22.54296875" style="47" customWidth="1"/>
    <col min="15851" max="15851" width="14" style="47" customWidth="1"/>
    <col min="15852" max="15852" width="1.7265625" style="47" customWidth="1"/>
    <col min="15853" max="16097" width="10.90625" style="47"/>
    <col min="16098" max="16098" width="4.453125" style="47" customWidth="1"/>
    <col min="16099" max="16099" width="10.90625" style="47"/>
    <col min="16100" max="16100" width="17.54296875" style="47" customWidth="1"/>
    <col min="16101" max="16101" width="11.54296875" style="47" customWidth="1"/>
    <col min="16102" max="16105" width="10.90625" style="47"/>
    <col min="16106" max="16106" width="22.54296875" style="47" customWidth="1"/>
    <col min="16107" max="16107" width="14" style="47" customWidth="1"/>
    <col min="16108" max="16108" width="1.7265625" style="47" customWidth="1"/>
    <col min="16109" max="16384" width="10.90625" style="47"/>
  </cols>
  <sheetData>
    <row r="1" spans="2:13" ht="6" customHeight="1" thickBot="1" x14ac:dyDescent="0.3"/>
    <row r="2" spans="2:13" ht="19.5" customHeight="1" x14ac:dyDescent="0.25">
      <c r="B2" s="48"/>
      <c r="C2" s="49"/>
      <c r="D2" s="50" t="s">
        <v>123</v>
      </c>
      <c r="E2" s="51"/>
      <c r="F2" s="51"/>
      <c r="G2" s="51"/>
      <c r="H2" s="51"/>
      <c r="I2" s="52"/>
      <c r="J2" s="53" t="s">
        <v>124</v>
      </c>
    </row>
    <row r="3" spans="2:13" ht="15.75" customHeight="1" thickBot="1" x14ac:dyDescent="0.3">
      <c r="B3" s="54"/>
      <c r="C3" s="55"/>
      <c r="D3" s="56"/>
      <c r="E3" s="57"/>
      <c r="F3" s="57"/>
      <c r="G3" s="57"/>
      <c r="H3" s="57"/>
      <c r="I3" s="58"/>
      <c r="J3" s="59"/>
    </row>
    <row r="4" spans="2:13" ht="13" x14ac:dyDescent="0.25">
      <c r="B4" s="54"/>
      <c r="C4" s="55"/>
      <c r="D4" s="60"/>
      <c r="E4" s="61"/>
      <c r="F4" s="61"/>
      <c r="G4" s="61"/>
      <c r="H4" s="61"/>
      <c r="I4" s="62"/>
      <c r="J4" s="63"/>
    </row>
    <row r="5" spans="2:13" ht="13" x14ac:dyDescent="0.25">
      <c r="B5" s="54"/>
      <c r="C5" s="55"/>
      <c r="D5" s="64" t="s">
        <v>125</v>
      </c>
      <c r="E5" s="65"/>
      <c r="F5" s="65"/>
      <c r="G5" s="65"/>
      <c r="H5" s="65"/>
      <c r="I5" s="66"/>
      <c r="J5" s="66" t="s">
        <v>126</v>
      </c>
    </row>
    <row r="6" spans="2:13" ht="13.5" thickBot="1" x14ac:dyDescent="0.3">
      <c r="B6" s="67"/>
      <c r="C6" s="68"/>
      <c r="D6" s="69"/>
      <c r="E6" s="70"/>
      <c r="F6" s="70"/>
      <c r="G6" s="70"/>
      <c r="H6" s="70"/>
      <c r="I6" s="71"/>
      <c r="J6" s="72"/>
    </row>
    <row r="7" spans="2:13" x14ac:dyDescent="0.25">
      <c r="B7" s="73"/>
      <c r="J7" s="74"/>
    </row>
    <row r="8" spans="2:13" x14ac:dyDescent="0.25">
      <c r="B8" s="73"/>
      <c r="J8" s="74"/>
    </row>
    <row r="9" spans="2:13" x14ac:dyDescent="0.25">
      <c r="B9" s="73"/>
      <c r="J9" s="74"/>
    </row>
    <row r="10" spans="2:13" ht="13" x14ac:dyDescent="0.3">
      <c r="B10" s="73"/>
      <c r="C10" s="75" t="s">
        <v>158</v>
      </c>
      <c r="E10" s="76"/>
      <c r="H10" s="77"/>
      <c r="J10" s="74"/>
      <c r="M10" s="77"/>
    </row>
    <row r="11" spans="2:13" x14ac:dyDescent="0.25">
      <c r="B11" s="73"/>
      <c r="J11" s="74"/>
    </row>
    <row r="12" spans="2:13" ht="13" x14ac:dyDescent="0.3">
      <c r="B12" s="73"/>
      <c r="C12" s="75" t="s">
        <v>156</v>
      </c>
      <c r="J12" s="74"/>
    </row>
    <row r="13" spans="2:13" ht="13" x14ac:dyDescent="0.3">
      <c r="B13" s="73"/>
      <c r="C13" s="75" t="s">
        <v>157</v>
      </c>
      <c r="J13" s="74"/>
    </row>
    <row r="14" spans="2:13" x14ac:dyDescent="0.25">
      <c r="B14" s="73"/>
      <c r="J14" s="74"/>
    </row>
    <row r="15" spans="2:13" x14ac:dyDescent="0.25">
      <c r="B15" s="73"/>
      <c r="C15" s="47" t="s">
        <v>127</v>
      </c>
      <c r="J15" s="74"/>
    </row>
    <row r="16" spans="2:13" x14ac:dyDescent="0.25">
      <c r="B16" s="73"/>
      <c r="C16" s="78"/>
      <c r="J16" s="74"/>
    </row>
    <row r="17" spans="2:10" ht="13" x14ac:dyDescent="0.3">
      <c r="B17" s="73"/>
      <c r="C17" s="47" t="s">
        <v>128</v>
      </c>
      <c r="D17" s="76"/>
      <c r="H17" s="79"/>
      <c r="I17" s="80"/>
      <c r="J17" s="74"/>
    </row>
    <row r="18" spans="2:10" ht="13" x14ac:dyDescent="0.3">
      <c r="B18" s="73"/>
      <c r="C18" s="75" t="s">
        <v>129</v>
      </c>
      <c r="D18" s="75"/>
      <c r="E18" s="75"/>
      <c r="F18" s="75"/>
      <c r="H18" s="81">
        <v>23</v>
      </c>
      <c r="I18" s="82">
        <v>131384626</v>
      </c>
      <c r="J18" s="74"/>
    </row>
    <row r="19" spans="2:10" x14ac:dyDescent="0.25">
      <c r="B19" s="73"/>
      <c r="C19" s="47" t="s">
        <v>130</v>
      </c>
      <c r="H19" s="83">
        <v>0</v>
      </c>
      <c r="I19" s="84">
        <v>0</v>
      </c>
      <c r="J19" s="74"/>
    </row>
    <row r="20" spans="2:10" x14ac:dyDescent="0.25">
      <c r="B20" s="73"/>
      <c r="C20" s="47" t="s">
        <v>131</v>
      </c>
      <c r="H20" s="83">
        <v>8</v>
      </c>
      <c r="I20" s="84">
        <v>85703394</v>
      </c>
      <c r="J20" s="74"/>
    </row>
    <row r="21" spans="2:10" x14ac:dyDescent="0.25">
      <c r="B21" s="73"/>
      <c r="C21" s="47" t="s">
        <v>132</v>
      </c>
      <c r="H21" s="83">
        <v>0</v>
      </c>
      <c r="I21" s="84">
        <v>0</v>
      </c>
      <c r="J21" s="74"/>
    </row>
    <row r="22" spans="2:10" x14ac:dyDescent="0.25">
      <c r="B22" s="73"/>
      <c r="C22" s="47" t="s">
        <v>133</v>
      </c>
      <c r="H22" s="83">
        <v>0</v>
      </c>
      <c r="I22" s="84">
        <v>0</v>
      </c>
      <c r="J22" s="74"/>
    </row>
    <row r="23" spans="2:10" x14ac:dyDescent="0.25">
      <c r="B23" s="73"/>
      <c r="C23" s="47" t="s">
        <v>134</v>
      </c>
      <c r="H23" s="83">
        <v>0</v>
      </c>
      <c r="I23" s="84">
        <v>0</v>
      </c>
      <c r="J23" s="74"/>
    </row>
    <row r="24" spans="2:10" ht="13" thickBot="1" x14ac:dyDescent="0.3">
      <c r="B24" s="73"/>
      <c r="C24" s="47" t="s">
        <v>135</v>
      </c>
      <c r="H24" s="85">
        <v>0</v>
      </c>
      <c r="I24" s="86">
        <v>0</v>
      </c>
      <c r="J24" s="74"/>
    </row>
    <row r="25" spans="2:10" ht="13" x14ac:dyDescent="0.3">
      <c r="B25" s="73"/>
      <c r="C25" s="75" t="s">
        <v>136</v>
      </c>
      <c r="D25" s="75"/>
      <c r="E25" s="75"/>
      <c r="F25" s="75"/>
      <c r="H25" s="81">
        <f>H19+H20+H21+H22+H24+H23</f>
        <v>8</v>
      </c>
      <c r="I25" s="82">
        <f>I19+I20+I21+I22+I24+I23</f>
        <v>85703394</v>
      </c>
      <c r="J25" s="74"/>
    </row>
    <row r="26" spans="2:10" x14ac:dyDescent="0.25">
      <c r="B26" s="73"/>
      <c r="C26" s="47" t="s">
        <v>137</v>
      </c>
      <c r="H26" s="83">
        <v>5</v>
      </c>
      <c r="I26" s="84">
        <f>38309774+6779464-16830048</f>
        <v>28259190</v>
      </c>
      <c r="J26" s="74"/>
    </row>
    <row r="27" spans="2:10" ht="13" thickBot="1" x14ac:dyDescent="0.3">
      <c r="B27" s="73"/>
      <c r="C27" s="47" t="s">
        <v>138</v>
      </c>
      <c r="H27" s="85">
        <v>5</v>
      </c>
      <c r="I27" s="86">
        <v>16830048</v>
      </c>
      <c r="J27" s="74"/>
    </row>
    <row r="28" spans="2:10" ht="13" x14ac:dyDescent="0.3">
      <c r="B28" s="73"/>
      <c r="C28" s="75" t="s">
        <v>139</v>
      </c>
      <c r="D28" s="75"/>
      <c r="E28" s="75"/>
      <c r="F28" s="75"/>
      <c r="H28" s="81">
        <f>H26+H27</f>
        <v>10</v>
      </c>
      <c r="I28" s="82">
        <f>I26+I27</f>
        <v>45089238</v>
      </c>
      <c r="J28" s="74"/>
    </row>
    <row r="29" spans="2:10" ht="13.5" thickBot="1" x14ac:dyDescent="0.35">
      <c r="B29" s="73"/>
      <c r="C29" s="47" t="s">
        <v>140</v>
      </c>
      <c r="D29" s="75"/>
      <c r="E29" s="75"/>
      <c r="F29" s="75"/>
      <c r="H29" s="85">
        <v>5</v>
      </c>
      <c r="I29" s="86">
        <v>591994</v>
      </c>
      <c r="J29" s="74"/>
    </row>
    <row r="30" spans="2:10" ht="13" x14ac:dyDescent="0.3">
      <c r="B30" s="73"/>
      <c r="C30" s="75" t="s">
        <v>141</v>
      </c>
      <c r="D30" s="75"/>
      <c r="E30" s="75"/>
      <c r="F30" s="75"/>
      <c r="H30" s="83">
        <f>H29</f>
        <v>5</v>
      </c>
      <c r="I30" s="84">
        <f>I29</f>
        <v>591994</v>
      </c>
      <c r="J30" s="74"/>
    </row>
    <row r="31" spans="2:10" ht="13" x14ac:dyDescent="0.3">
      <c r="B31" s="73"/>
      <c r="C31" s="75"/>
      <c r="D31" s="75"/>
      <c r="E31" s="75"/>
      <c r="F31" s="75"/>
      <c r="H31" s="87"/>
      <c r="I31" s="82"/>
      <c r="J31" s="74"/>
    </row>
    <row r="32" spans="2:10" ht="13.5" thickBot="1" x14ac:dyDescent="0.35">
      <c r="B32" s="73"/>
      <c r="C32" s="75" t="s">
        <v>142</v>
      </c>
      <c r="D32" s="75"/>
      <c r="H32" s="88">
        <f>H25+H28+H30</f>
        <v>23</v>
      </c>
      <c r="I32" s="89">
        <f>I25+I28+I30</f>
        <v>131384626</v>
      </c>
      <c r="J32" s="74"/>
    </row>
    <row r="33" spans="2:10" ht="13.5" thickTop="1" x14ac:dyDescent="0.3">
      <c r="B33" s="73"/>
      <c r="C33" s="75"/>
      <c r="D33" s="75"/>
      <c r="H33" s="90">
        <f>+H18-H32</f>
        <v>0</v>
      </c>
      <c r="I33" s="84">
        <f>+I18-I32</f>
        <v>0</v>
      </c>
      <c r="J33" s="74"/>
    </row>
    <row r="34" spans="2:10" x14ac:dyDescent="0.25">
      <c r="B34" s="73"/>
      <c r="G34" s="90"/>
      <c r="H34" s="90"/>
      <c r="I34" s="90"/>
      <c r="J34" s="74"/>
    </row>
    <row r="35" spans="2:10" x14ac:dyDescent="0.25">
      <c r="B35" s="73"/>
      <c r="G35" s="90"/>
      <c r="H35" s="90"/>
      <c r="I35" s="90"/>
      <c r="J35" s="74"/>
    </row>
    <row r="36" spans="2:10" ht="13" x14ac:dyDescent="0.3">
      <c r="B36" s="73"/>
      <c r="C36" s="75"/>
      <c r="G36" s="90"/>
      <c r="H36" s="90"/>
      <c r="I36" s="90"/>
      <c r="J36" s="74"/>
    </row>
    <row r="37" spans="2:10" ht="13.5" thickBot="1" x14ac:dyDescent="0.35">
      <c r="B37" s="73"/>
      <c r="C37" s="91" t="s">
        <v>159</v>
      </c>
      <c r="D37" s="92"/>
      <c r="H37" s="91" t="s">
        <v>143</v>
      </c>
      <c r="I37" s="92"/>
      <c r="J37" s="74"/>
    </row>
    <row r="38" spans="2:10" ht="13" x14ac:dyDescent="0.3">
      <c r="B38" s="73"/>
      <c r="C38" s="75" t="s">
        <v>160</v>
      </c>
      <c r="D38" s="90"/>
      <c r="H38" s="93" t="s">
        <v>144</v>
      </c>
      <c r="I38" s="90"/>
      <c r="J38" s="74"/>
    </row>
    <row r="39" spans="2:10" ht="13" x14ac:dyDescent="0.3">
      <c r="B39" s="73"/>
      <c r="C39" s="75" t="s">
        <v>161</v>
      </c>
      <c r="H39" s="75" t="s">
        <v>145</v>
      </c>
      <c r="I39" s="90"/>
      <c r="J39" s="74"/>
    </row>
    <row r="40" spans="2:10" x14ac:dyDescent="0.25">
      <c r="B40" s="73"/>
      <c r="G40" s="90"/>
      <c r="H40" s="90"/>
      <c r="I40" s="90"/>
      <c r="J40" s="74"/>
    </row>
    <row r="41" spans="2:10" ht="12.75" customHeight="1" x14ac:dyDescent="0.25">
      <c r="B41" s="73"/>
      <c r="C41" s="94" t="s">
        <v>146</v>
      </c>
      <c r="D41" s="94"/>
      <c r="E41" s="94"/>
      <c r="F41" s="94"/>
      <c r="G41" s="94"/>
      <c r="H41" s="94"/>
      <c r="I41" s="94"/>
      <c r="J41" s="74"/>
    </row>
    <row r="42" spans="2:10" ht="18.75" customHeight="1" thickBot="1" x14ac:dyDescent="0.3">
      <c r="B42" s="95"/>
      <c r="C42" s="96"/>
      <c r="D42" s="96"/>
      <c r="E42" s="96"/>
      <c r="F42" s="96"/>
      <c r="G42" s="96"/>
      <c r="H42" s="96"/>
      <c r="I42" s="96"/>
      <c r="J42" s="9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H54" sqref="H54"/>
    </sheetView>
  </sheetViews>
  <sheetFormatPr baseColWidth="10" defaultColWidth="11.453125" defaultRowHeight="12.5" x14ac:dyDescent="0.25"/>
  <cols>
    <col min="1" max="1" width="4.453125" style="47" customWidth="1"/>
    <col min="2" max="2" width="11.453125" style="47"/>
    <col min="3" max="3" width="12.81640625" style="47" customWidth="1"/>
    <col min="4" max="4" width="22" style="47" customWidth="1"/>
    <col min="5" max="8" width="11.453125" style="47"/>
    <col min="9" max="9" width="24.7265625" style="47" customWidth="1"/>
    <col min="10" max="10" width="12.54296875" style="47" customWidth="1"/>
    <col min="11" max="11" width="1.7265625" style="47" customWidth="1"/>
    <col min="12" max="16384" width="11.453125" style="47"/>
  </cols>
  <sheetData>
    <row r="1" spans="2:10" ht="18" customHeight="1" thickBot="1" x14ac:dyDescent="0.3"/>
    <row r="2" spans="2:10" ht="19.5" customHeight="1" x14ac:dyDescent="0.25">
      <c r="B2" s="48"/>
      <c r="C2" s="49"/>
      <c r="D2" s="50" t="s">
        <v>147</v>
      </c>
      <c r="E2" s="51"/>
      <c r="F2" s="51"/>
      <c r="G2" s="51"/>
      <c r="H2" s="51"/>
      <c r="I2" s="52"/>
      <c r="J2" s="53" t="s">
        <v>124</v>
      </c>
    </row>
    <row r="3" spans="2:10" ht="15.75" customHeight="1" thickBot="1" x14ac:dyDescent="0.3">
      <c r="B3" s="54"/>
      <c r="C3" s="55"/>
      <c r="D3" s="56"/>
      <c r="E3" s="57"/>
      <c r="F3" s="57"/>
      <c r="G3" s="57"/>
      <c r="H3" s="57"/>
      <c r="I3" s="58"/>
      <c r="J3" s="59"/>
    </row>
    <row r="4" spans="2:10" ht="13" x14ac:dyDescent="0.25">
      <c r="B4" s="54"/>
      <c r="C4" s="55"/>
      <c r="E4" s="61"/>
      <c r="F4" s="61"/>
      <c r="G4" s="61"/>
      <c r="H4" s="61"/>
      <c r="I4" s="62"/>
      <c r="J4" s="63"/>
    </row>
    <row r="5" spans="2:10" ht="13" x14ac:dyDescent="0.25">
      <c r="B5" s="54"/>
      <c r="C5" s="55"/>
      <c r="D5" s="98" t="s">
        <v>148</v>
      </c>
      <c r="E5" s="99"/>
      <c r="F5" s="99"/>
      <c r="G5" s="99"/>
      <c r="H5" s="99"/>
      <c r="I5" s="100"/>
      <c r="J5" s="66" t="s">
        <v>149</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ht="13" x14ac:dyDescent="0.3">
      <c r="B9" s="73"/>
      <c r="C9" s="75" t="str">
        <f ca="1">+CONCATENATE("Santiago de Cali, ",TEXT(TODAY(),"MMMM DD YYYY"))</f>
        <v>Santiago de Cali, marzo 26 2024</v>
      </c>
      <c r="D9" s="77"/>
      <c r="E9" s="76"/>
      <c r="J9" s="74"/>
    </row>
    <row r="10" spans="2:10" ht="13" x14ac:dyDescent="0.3">
      <c r="B10" s="73"/>
      <c r="C10" s="75"/>
      <c r="J10" s="74"/>
    </row>
    <row r="11" spans="2:10" ht="13" x14ac:dyDescent="0.3">
      <c r="B11" s="73"/>
      <c r="C11" s="75" t="str">
        <f>+'FOR-CSA-018'!C12</f>
        <v>Señores : CLINICA NUEVA EL LAGO SAS</v>
      </c>
      <c r="J11" s="74"/>
    </row>
    <row r="12" spans="2:10" ht="13" x14ac:dyDescent="0.3">
      <c r="B12" s="73"/>
      <c r="C12" s="75" t="str">
        <f>+'FOR-CSA-018'!C13</f>
        <v>NIT: 901153925</v>
      </c>
      <c r="J12" s="74"/>
    </row>
    <row r="13" spans="2:10" x14ac:dyDescent="0.25">
      <c r="B13" s="73"/>
      <c r="J13" s="74"/>
    </row>
    <row r="14" spans="2:10" x14ac:dyDescent="0.25">
      <c r="B14" s="73"/>
      <c r="C14" s="47" t="s">
        <v>150</v>
      </c>
      <c r="J14" s="74"/>
    </row>
    <row r="15" spans="2:10" x14ac:dyDescent="0.25">
      <c r="B15" s="73"/>
      <c r="C15" s="78"/>
      <c r="J15" s="74"/>
    </row>
    <row r="16" spans="2:10" ht="13" x14ac:dyDescent="0.3">
      <c r="B16" s="73"/>
      <c r="C16" s="101"/>
      <c r="D16" s="76"/>
      <c r="H16" s="102" t="s">
        <v>151</v>
      </c>
      <c r="I16" s="102" t="s">
        <v>152</v>
      </c>
      <c r="J16" s="74"/>
    </row>
    <row r="17" spans="2:10" ht="13" x14ac:dyDescent="0.3">
      <c r="B17" s="73"/>
      <c r="C17" s="75" t="s">
        <v>129</v>
      </c>
      <c r="D17" s="75"/>
      <c r="E17" s="75"/>
      <c r="F17" s="75"/>
      <c r="H17" s="79">
        <f>+SUM(H18:H21)</f>
        <v>8</v>
      </c>
      <c r="I17" s="103">
        <f>+SUM(I18:I21)</f>
        <v>85703394</v>
      </c>
      <c r="J17" s="74"/>
    </row>
    <row r="18" spans="2:10" x14ac:dyDescent="0.25">
      <c r="B18" s="73"/>
      <c r="C18" s="47" t="s">
        <v>130</v>
      </c>
      <c r="H18" s="104">
        <f>+'FOR-CSA-018'!H19</f>
        <v>0</v>
      </c>
      <c r="I18" s="105">
        <f>+'FOR-CSA-018'!I19</f>
        <v>0</v>
      </c>
      <c r="J18" s="74"/>
    </row>
    <row r="19" spans="2:10" x14ac:dyDescent="0.25">
      <c r="B19" s="73"/>
      <c r="C19" s="47" t="s">
        <v>131</v>
      </c>
      <c r="H19" s="104">
        <f>+'FOR-CSA-018'!H20</f>
        <v>8</v>
      </c>
      <c r="I19" s="105">
        <f>+'FOR-CSA-018'!I20</f>
        <v>85703394</v>
      </c>
      <c r="J19" s="74"/>
    </row>
    <row r="20" spans="2:10" x14ac:dyDescent="0.25">
      <c r="B20" s="73"/>
      <c r="C20" s="47" t="s">
        <v>133</v>
      </c>
      <c r="H20" s="104">
        <f>+'FOR-CSA-018'!H22</f>
        <v>0</v>
      </c>
      <c r="I20" s="105">
        <f>+'FOR-CSA-018'!I22</f>
        <v>0</v>
      </c>
      <c r="J20" s="74"/>
    </row>
    <row r="21" spans="2:10" x14ac:dyDescent="0.25">
      <c r="B21" s="73"/>
      <c r="C21" s="47" t="s">
        <v>153</v>
      </c>
      <c r="H21" s="104">
        <f>+'FOR-CSA-018'!H24</f>
        <v>0</v>
      </c>
      <c r="I21" s="105">
        <f>+'FOR-CSA-018'!I24</f>
        <v>0</v>
      </c>
      <c r="J21" s="74"/>
    </row>
    <row r="22" spans="2:10" ht="13" x14ac:dyDescent="0.3">
      <c r="B22" s="73"/>
      <c r="C22" s="75" t="s">
        <v>154</v>
      </c>
      <c r="D22" s="75"/>
      <c r="E22" s="75"/>
      <c r="F22" s="75"/>
      <c r="H22" s="79">
        <f>SUM(H18:H21)</f>
        <v>8</v>
      </c>
      <c r="I22" s="103">
        <f>+SUBTOTAL(9,I18:I21)</f>
        <v>85703394</v>
      </c>
      <c r="J22" s="74"/>
    </row>
    <row r="23" spans="2:10" ht="13.5" thickBot="1" x14ac:dyDescent="0.35">
      <c r="B23" s="73"/>
      <c r="C23" s="75"/>
      <c r="D23" s="75"/>
      <c r="H23" s="106"/>
      <c r="I23" s="107"/>
      <c r="J23" s="74"/>
    </row>
    <row r="24" spans="2:10" ht="13.5" thickTop="1" x14ac:dyDescent="0.3">
      <c r="B24" s="73"/>
      <c r="C24" s="75"/>
      <c r="D24" s="75"/>
      <c r="H24" s="90"/>
      <c r="I24" s="84"/>
      <c r="J24" s="74"/>
    </row>
    <row r="25" spans="2:10" ht="13" x14ac:dyDescent="0.3">
      <c r="B25" s="73"/>
      <c r="C25" s="75"/>
      <c r="D25" s="75"/>
      <c r="H25" s="90"/>
      <c r="I25" s="84"/>
      <c r="J25" s="74"/>
    </row>
    <row r="26" spans="2:10" ht="13" x14ac:dyDescent="0.3">
      <c r="B26" s="73"/>
      <c r="C26" s="75"/>
      <c r="D26" s="75"/>
      <c r="H26" s="90"/>
      <c r="I26" s="84"/>
      <c r="J26" s="74"/>
    </row>
    <row r="27" spans="2:10" x14ac:dyDescent="0.25">
      <c r="B27" s="73"/>
      <c r="G27" s="90"/>
      <c r="H27" s="90"/>
      <c r="I27" s="90"/>
      <c r="J27" s="74"/>
    </row>
    <row r="28" spans="2:10" ht="13.5" thickBot="1" x14ac:dyDescent="0.35">
      <c r="B28" s="73"/>
      <c r="C28" s="91" t="str">
        <f>+'FOR-CSA-018'!C37</f>
        <v>Angie Moreno</v>
      </c>
      <c r="D28" s="91"/>
      <c r="G28" s="91" t="s">
        <v>143</v>
      </c>
      <c r="H28" s="92"/>
      <c r="I28" s="90"/>
      <c r="J28" s="74"/>
    </row>
    <row r="29" spans="2:10" ht="13" x14ac:dyDescent="0.3">
      <c r="B29" s="73"/>
      <c r="C29" s="93" t="str">
        <f>+'FOR-CSA-018'!C38</f>
        <v>Analista de cartera</v>
      </c>
      <c r="D29" s="93"/>
      <c r="G29" s="93" t="s">
        <v>155</v>
      </c>
      <c r="H29" s="90"/>
      <c r="I29" s="90"/>
      <c r="J29" s="74"/>
    </row>
    <row r="30" spans="2:10" ht="18.75" customHeight="1" thickBot="1" x14ac:dyDescent="0.3">
      <c r="B30" s="95"/>
      <c r="C30" s="96"/>
      <c r="D30" s="96"/>
      <c r="E30" s="96"/>
      <c r="F30" s="96"/>
      <c r="G30" s="92"/>
      <c r="H30" s="92"/>
      <c r="I30" s="92"/>
      <c r="J30" s="9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CNLTESO003</dc:creator>
  <cp:lastModifiedBy>Juan Camilo Paez Ramirez</cp:lastModifiedBy>
  <cp:lastPrinted>2024-03-26T20:27:30Z</cp:lastPrinted>
  <dcterms:created xsi:type="dcterms:W3CDTF">2024-02-16T15:13:04Z</dcterms:created>
  <dcterms:modified xsi:type="dcterms:W3CDTF">2024-03-26T20:35:35Z</dcterms:modified>
</cp:coreProperties>
</file>