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900754_CLINICA VALLE SALUD SAN FERNANDO S.A.S\"/>
    </mc:Choice>
  </mc:AlternateContent>
  <bookViews>
    <workbookView xWindow="0" yWindow="0" windowWidth="19200" windowHeight="7310" activeTab="2"/>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FACTURA'!$A$2:$BQ$2</definedName>
    <definedName name="_xlnm._FilterDatabase" localSheetId="0" hidden="1">'INFO IPS'!$A$4:$I$4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8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I24" i="4" s="1"/>
  <c r="H21" i="4"/>
  <c r="H24" i="4" s="1"/>
  <c r="I20" i="4"/>
  <c r="I17" i="4" s="1"/>
  <c r="H20" i="4"/>
  <c r="I19" i="4"/>
  <c r="H19" i="4"/>
  <c r="I18" i="4"/>
  <c r="H18" i="4"/>
  <c r="C9" i="4"/>
  <c r="I30" i="3"/>
  <c r="H30" i="3"/>
  <c r="I28" i="3"/>
  <c r="H28" i="3"/>
  <c r="I25" i="3"/>
  <c r="H25" i="3"/>
  <c r="C12" i="4"/>
  <c r="C11" i="4"/>
  <c r="I32" i="3" l="1"/>
  <c r="I33" i="3" s="1"/>
  <c r="H32" i="3"/>
  <c r="H33" i="3" s="1"/>
  <c r="H17" i="4"/>
  <c r="BC1" i="2"/>
  <c r="BB1" i="2"/>
  <c r="BA1" i="2"/>
  <c r="AZ1" i="2"/>
  <c r="AY1" i="2"/>
  <c r="AX1" i="2"/>
  <c r="AW1" i="2"/>
  <c r="AV1" i="2"/>
  <c r="AU1" i="2"/>
  <c r="AT1" i="2"/>
  <c r="AM1" i="2"/>
  <c r="AL1" i="2"/>
  <c r="AK1" i="2"/>
  <c r="AF1" i="2"/>
  <c r="AE1" i="2"/>
  <c r="AD1" i="2"/>
  <c r="AC1" i="2"/>
  <c r="AB1" i="2"/>
  <c r="AA1" i="2"/>
  <c r="Z1" i="2"/>
  <c r="Y1" i="2"/>
  <c r="M1" i="2"/>
  <c r="J1" i="2"/>
  <c r="K1" i="2" l="1"/>
  <c r="H3" i="1"/>
  <c r="I3" i="1"/>
  <c r="G3" i="1"/>
</calcChain>
</file>

<file path=xl/sharedStrings.xml><?xml version="1.0" encoding="utf-8"?>
<sst xmlns="http://schemas.openxmlformats.org/spreadsheetml/2006/main" count="3489" uniqueCount="999">
  <si>
    <t>CarteraTotal</t>
  </si>
  <si>
    <t>Valor_Radicado</t>
  </si>
  <si>
    <t>Valor_Factura</t>
  </si>
  <si>
    <t>Fecha_Radicacion</t>
  </si>
  <si>
    <t>Fecha_Emision</t>
  </si>
  <si>
    <t>NoFactura</t>
  </si>
  <si>
    <t>Factura</t>
  </si>
  <si>
    <t>Razon Social</t>
  </si>
  <si>
    <t>NIT_Empresa</t>
  </si>
  <si>
    <t>Responsable</t>
  </si>
  <si>
    <t>NIT</t>
  </si>
  <si>
    <t>CAJA DE COMPENSACION FAMILIAR DEL VALLE DEL CAUCA - COMFENALCO VALLE DELAGENTE</t>
  </si>
  <si>
    <t>900900754</t>
  </si>
  <si>
    <t>CLINICA VALLE SALUD SAN FERNANDO SAS</t>
  </si>
  <si>
    <t>20-11210</t>
  </si>
  <si>
    <t>2011210</t>
  </si>
  <si>
    <t>20-32397</t>
  </si>
  <si>
    <t>2032397</t>
  </si>
  <si>
    <t>20-22621</t>
  </si>
  <si>
    <t>2022621</t>
  </si>
  <si>
    <t>20-11553</t>
  </si>
  <si>
    <t>2011553</t>
  </si>
  <si>
    <t>20-12871</t>
  </si>
  <si>
    <t>2012871</t>
  </si>
  <si>
    <t>20-29988</t>
  </si>
  <si>
    <t>2029988</t>
  </si>
  <si>
    <t>20-29129</t>
  </si>
  <si>
    <t>2029129</t>
  </si>
  <si>
    <t>20-24084</t>
  </si>
  <si>
    <t>2024084</t>
  </si>
  <si>
    <t>20-13789</t>
  </si>
  <si>
    <t>2013789</t>
  </si>
  <si>
    <t>20-12957</t>
  </si>
  <si>
    <t>2012957</t>
  </si>
  <si>
    <t>20-12424</t>
  </si>
  <si>
    <t>2012424</t>
  </si>
  <si>
    <t>20-26239</t>
  </si>
  <si>
    <t>2026239</t>
  </si>
  <si>
    <t>20-12330</t>
  </si>
  <si>
    <t>2012330</t>
  </si>
  <si>
    <t>20-21624</t>
  </si>
  <si>
    <t>2021624</t>
  </si>
  <si>
    <t>20-7322</t>
  </si>
  <si>
    <t>207322</t>
  </si>
  <si>
    <t>20-2988</t>
  </si>
  <si>
    <t>202988</t>
  </si>
  <si>
    <t>20-10623</t>
  </si>
  <si>
    <t>2010623</t>
  </si>
  <si>
    <t>20-13292</t>
  </si>
  <si>
    <t>2013292</t>
  </si>
  <si>
    <t>20-13622</t>
  </si>
  <si>
    <t>2013622</t>
  </si>
  <si>
    <t>20-31615</t>
  </si>
  <si>
    <t>2031615</t>
  </si>
  <si>
    <t>20-24894</t>
  </si>
  <si>
    <t>2024894</t>
  </si>
  <si>
    <t>20-32663</t>
  </si>
  <si>
    <t>2032663</t>
  </si>
  <si>
    <t>20-11622</t>
  </si>
  <si>
    <t>2011622</t>
  </si>
  <si>
    <t>20-27847</t>
  </si>
  <si>
    <t>2027847</t>
  </si>
  <si>
    <t>20-10540</t>
  </si>
  <si>
    <t>2010540</t>
  </si>
  <si>
    <t>20-26321</t>
  </si>
  <si>
    <t>2026321</t>
  </si>
  <si>
    <t>20-26785</t>
  </si>
  <si>
    <t>2026785</t>
  </si>
  <si>
    <t>20-14579</t>
  </si>
  <si>
    <t>2014579</t>
  </si>
  <si>
    <t>20-13454</t>
  </si>
  <si>
    <t>2013454</t>
  </si>
  <si>
    <t>20-10640</t>
  </si>
  <si>
    <t>2010640</t>
  </si>
  <si>
    <t>20-12371</t>
  </si>
  <si>
    <t>2012371</t>
  </si>
  <si>
    <t>20-9568</t>
  </si>
  <si>
    <t>209568</t>
  </si>
  <si>
    <t>20-12441</t>
  </si>
  <si>
    <t>2012441</t>
  </si>
  <si>
    <t>20-10555</t>
  </si>
  <si>
    <t>2010555</t>
  </si>
  <si>
    <t>20-23995</t>
  </si>
  <si>
    <t>2023995</t>
  </si>
  <si>
    <t>20-30868</t>
  </si>
  <si>
    <t>2030868</t>
  </si>
  <si>
    <t>20-21894</t>
  </si>
  <si>
    <t>2021894</t>
  </si>
  <si>
    <t>20-4532</t>
  </si>
  <si>
    <t>204532</t>
  </si>
  <si>
    <t>20-26683</t>
  </si>
  <si>
    <t>2026683</t>
  </si>
  <si>
    <t>20-11204</t>
  </si>
  <si>
    <t>2011204</t>
  </si>
  <si>
    <t>20-12838</t>
  </si>
  <si>
    <t>2012838</t>
  </si>
  <si>
    <t>20-10588</t>
  </si>
  <si>
    <t>2010588</t>
  </si>
  <si>
    <t>20-19874</t>
  </si>
  <si>
    <t>2019874</t>
  </si>
  <si>
    <t>20-26300</t>
  </si>
  <si>
    <t>2026300</t>
  </si>
  <si>
    <t>20-29133</t>
  </si>
  <si>
    <t>2029133</t>
  </si>
  <si>
    <t>20-2080</t>
  </si>
  <si>
    <t>202080</t>
  </si>
  <si>
    <t>20-9136</t>
  </si>
  <si>
    <t>209136</t>
  </si>
  <si>
    <t>20-12377</t>
  </si>
  <si>
    <t>2012377</t>
  </si>
  <si>
    <t>20-27825</t>
  </si>
  <si>
    <t>2027825</t>
  </si>
  <si>
    <t>20-29045</t>
  </si>
  <si>
    <t>2029045</t>
  </si>
  <si>
    <t>20-10602</t>
  </si>
  <si>
    <t>2010602</t>
  </si>
  <si>
    <t>20-12307</t>
  </si>
  <si>
    <t>2012307</t>
  </si>
  <si>
    <t>20-11752</t>
  </si>
  <si>
    <t>2011752</t>
  </si>
  <si>
    <t>1-09047</t>
  </si>
  <si>
    <t>109047</t>
  </si>
  <si>
    <t>20-5714</t>
  </si>
  <si>
    <t>205714</t>
  </si>
  <si>
    <t>1-12460</t>
  </si>
  <si>
    <t>112460</t>
  </si>
  <si>
    <t>20-6019</t>
  </si>
  <si>
    <t>206019</t>
  </si>
  <si>
    <t>20-11707</t>
  </si>
  <si>
    <t>2011707</t>
  </si>
  <si>
    <t>20-10663</t>
  </si>
  <si>
    <t>2010663</t>
  </si>
  <si>
    <t>1-01217</t>
  </si>
  <si>
    <t>101217</t>
  </si>
  <si>
    <t>20-26962</t>
  </si>
  <si>
    <t>2026962</t>
  </si>
  <si>
    <t>20-25370</t>
  </si>
  <si>
    <t>2025370</t>
  </si>
  <si>
    <t>20-14701</t>
  </si>
  <si>
    <t>2014701</t>
  </si>
  <si>
    <t>20-6643</t>
  </si>
  <si>
    <t>206643</t>
  </si>
  <si>
    <t>20-30880</t>
  </si>
  <si>
    <t>2030880</t>
  </si>
  <si>
    <t>20-4880</t>
  </si>
  <si>
    <t>204880</t>
  </si>
  <si>
    <t>1-11587</t>
  </si>
  <si>
    <t>111587</t>
  </si>
  <si>
    <t>20-27859</t>
  </si>
  <si>
    <t>2027859</t>
  </si>
  <si>
    <t>20-31932</t>
  </si>
  <si>
    <t>2031932</t>
  </si>
  <si>
    <t>20-5056</t>
  </si>
  <si>
    <t>205056</t>
  </si>
  <si>
    <t>20-25271</t>
  </si>
  <si>
    <t>2025271</t>
  </si>
  <si>
    <t>20-7498</t>
  </si>
  <si>
    <t>207498</t>
  </si>
  <si>
    <t>1-00621</t>
  </si>
  <si>
    <t>100621</t>
  </si>
  <si>
    <t>20-9552</t>
  </si>
  <si>
    <t>209552</t>
  </si>
  <si>
    <t>20-26971</t>
  </si>
  <si>
    <t>2026971</t>
  </si>
  <si>
    <t>20-10605</t>
  </si>
  <si>
    <t>2010605</t>
  </si>
  <si>
    <t>1-09332</t>
  </si>
  <si>
    <t>109332</t>
  </si>
  <si>
    <t>20-6642</t>
  </si>
  <si>
    <t>206642</t>
  </si>
  <si>
    <t>20-7282</t>
  </si>
  <si>
    <t>207282</t>
  </si>
  <si>
    <t>20-11922</t>
  </si>
  <si>
    <t>2011922</t>
  </si>
  <si>
    <t>1-10316</t>
  </si>
  <si>
    <t>110316</t>
  </si>
  <si>
    <t>20-12450</t>
  </si>
  <si>
    <t>2012450</t>
  </si>
  <si>
    <t>20-27885</t>
  </si>
  <si>
    <t>2027885</t>
  </si>
  <si>
    <t>20-7503</t>
  </si>
  <si>
    <t>207503</t>
  </si>
  <si>
    <t>20-1850</t>
  </si>
  <si>
    <t>201850</t>
  </si>
  <si>
    <t>20-23708</t>
  </si>
  <si>
    <t>2023708</t>
  </si>
  <si>
    <t>1-09730</t>
  </si>
  <si>
    <t>109730</t>
  </si>
  <si>
    <t>20-30922</t>
  </si>
  <si>
    <t>2030922</t>
  </si>
  <si>
    <t>20-18794</t>
  </si>
  <si>
    <t>2018794</t>
  </si>
  <si>
    <t>20-18953</t>
  </si>
  <si>
    <t>2018953</t>
  </si>
  <si>
    <t>20-8078</t>
  </si>
  <si>
    <t>208078</t>
  </si>
  <si>
    <t>20-27307</t>
  </si>
  <si>
    <t>2027307</t>
  </si>
  <si>
    <t>20-27276</t>
  </si>
  <si>
    <t>2027276</t>
  </si>
  <si>
    <t>20-26205</t>
  </si>
  <si>
    <t>2026205</t>
  </si>
  <si>
    <t>1-03633</t>
  </si>
  <si>
    <t>103633</t>
  </si>
  <si>
    <t>20-29562</t>
  </si>
  <si>
    <t>2029562</t>
  </si>
  <si>
    <t>1-10673</t>
  </si>
  <si>
    <t>110673</t>
  </si>
  <si>
    <t>20-5865</t>
  </si>
  <si>
    <t>205865</t>
  </si>
  <si>
    <t>20-80</t>
  </si>
  <si>
    <t>2080</t>
  </si>
  <si>
    <t>20-14079</t>
  </si>
  <si>
    <t>2014079</t>
  </si>
  <si>
    <t>20-15683</t>
  </si>
  <si>
    <t>2015683</t>
  </si>
  <si>
    <t>20-4421</t>
  </si>
  <si>
    <t>204421</t>
  </si>
  <si>
    <t>20-27330</t>
  </si>
  <si>
    <t>2027330</t>
  </si>
  <si>
    <t>20-3697</t>
  </si>
  <si>
    <t>203697</t>
  </si>
  <si>
    <t>20-16727</t>
  </si>
  <si>
    <t>2016727</t>
  </si>
  <si>
    <t>20-14929</t>
  </si>
  <si>
    <t>2014929</t>
  </si>
  <si>
    <t>20-27197</t>
  </si>
  <si>
    <t>2027197</t>
  </si>
  <si>
    <t>1-10317</t>
  </si>
  <si>
    <t>110317</t>
  </si>
  <si>
    <t>20-29973</t>
  </si>
  <si>
    <t>2029973</t>
  </si>
  <si>
    <t>20-28246</t>
  </si>
  <si>
    <t>2028246</t>
  </si>
  <si>
    <t>20-9990</t>
  </si>
  <si>
    <t>209990</t>
  </si>
  <si>
    <t>20-20148</t>
  </si>
  <si>
    <t>2020148</t>
  </si>
  <si>
    <t>20-16903</t>
  </si>
  <si>
    <t>2016903</t>
  </si>
  <si>
    <t>20-32791</t>
  </si>
  <si>
    <t>2032791</t>
  </si>
  <si>
    <t>20-13519</t>
  </si>
  <si>
    <t>2013519</t>
  </si>
  <si>
    <t>20-2349</t>
  </si>
  <si>
    <t>202349</t>
  </si>
  <si>
    <t>20-10196</t>
  </si>
  <si>
    <t>2010196</t>
  </si>
  <si>
    <t>20-6644</t>
  </si>
  <si>
    <t>206644</t>
  </si>
  <si>
    <t>20-16510</t>
  </si>
  <si>
    <t>2016510</t>
  </si>
  <si>
    <t>20-12281</t>
  </si>
  <si>
    <t>2012281</t>
  </si>
  <si>
    <t>20-30895</t>
  </si>
  <si>
    <t>2030895</t>
  </si>
  <si>
    <t>20-29842</t>
  </si>
  <si>
    <t>2029842</t>
  </si>
  <si>
    <t>20-35546</t>
  </si>
  <si>
    <t>2035546</t>
  </si>
  <si>
    <t>20-10509</t>
  </si>
  <si>
    <t>2010509</t>
  </si>
  <si>
    <t>20-21865</t>
  </si>
  <si>
    <t>2021865</t>
  </si>
  <si>
    <t>20-13276</t>
  </si>
  <si>
    <t>2013276</t>
  </si>
  <si>
    <t>1-10420</t>
  </si>
  <si>
    <t>110420</t>
  </si>
  <si>
    <t>20-30069</t>
  </si>
  <si>
    <t>2030069</t>
  </si>
  <si>
    <t>20-16046</t>
  </si>
  <si>
    <t>2016046</t>
  </si>
  <si>
    <t>20-16902</t>
  </si>
  <si>
    <t>2016902</t>
  </si>
  <si>
    <t>20-6128</t>
  </si>
  <si>
    <t>206128</t>
  </si>
  <si>
    <t>20-2665</t>
  </si>
  <si>
    <t>202665</t>
  </si>
  <si>
    <t>20-33410</t>
  </si>
  <si>
    <t>2033410</t>
  </si>
  <si>
    <t>20-27848</t>
  </si>
  <si>
    <t>2027848</t>
  </si>
  <si>
    <t>20-33635</t>
  </si>
  <si>
    <t>2033635</t>
  </si>
  <si>
    <t>20-17554</t>
  </si>
  <si>
    <t>2017554</t>
  </si>
  <si>
    <t>20-9548</t>
  </si>
  <si>
    <t>209548</t>
  </si>
  <si>
    <t>20-30659</t>
  </si>
  <si>
    <t>2030659</t>
  </si>
  <si>
    <t>20-16777</t>
  </si>
  <si>
    <t>2016777</t>
  </si>
  <si>
    <t>20-14421</t>
  </si>
  <si>
    <t>2014421</t>
  </si>
  <si>
    <t>20-6646</t>
  </si>
  <si>
    <t>206646</t>
  </si>
  <si>
    <t>20-16793</t>
  </si>
  <si>
    <t>2016793</t>
  </si>
  <si>
    <t>20-16906</t>
  </si>
  <si>
    <t>2016906</t>
  </si>
  <si>
    <t>20-30902</t>
  </si>
  <si>
    <t>2030902</t>
  </si>
  <si>
    <t>20-31251</t>
  </si>
  <si>
    <t>2031251</t>
  </si>
  <si>
    <t>20-16779</t>
  </si>
  <si>
    <t>2016779</t>
  </si>
  <si>
    <t>20-16575</t>
  </si>
  <si>
    <t>2016575</t>
  </si>
  <si>
    <t>20-17094</t>
  </si>
  <si>
    <t>2017094</t>
  </si>
  <si>
    <t>20-16792</t>
  </si>
  <si>
    <t>2016792</t>
  </si>
  <si>
    <t>20-3073</t>
  </si>
  <si>
    <t>203073</t>
  </si>
  <si>
    <t>20-14141</t>
  </si>
  <si>
    <t>2014141</t>
  </si>
  <si>
    <t>20-32582</t>
  </si>
  <si>
    <t>2032582</t>
  </si>
  <si>
    <t>20-6645</t>
  </si>
  <si>
    <t>206645</t>
  </si>
  <si>
    <t>20-11016</t>
  </si>
  <si>
    <t>2011016</t>
  </si>
  <si>
    <t>20-16680</t>
  </si>
  <si>
    <t>2016680</t>
  </si>
  <si>
    <t>20-27850</t>
  </si>
  <si>
    <t>2027850</t>
  </si>
  <si>
    <t>1-05774</t>
  </si>
  <si>
    <t>105774</t>
  </si>
  <si>
    <t>20-30945</t>
  </si>
  <si>
    <t>2030945</t>
  </si>
  <si>
    <t>20-16795</t>
  </si>
  <si>
    <t>2016795</t>
  </si>
  <si>
    <t>20-13985</t>
  </si>
  <si>
    <t>2013985</t>
  </si>
  <si>
    <t>20-6647</t>
  </si>
  <si>
    <t>206647</t>
  </si>
  <si>
    <t>20-17379</t>
  </si>
  <si>
    <t>2017379</t>
  </si>
  <si>
    <t>20-16679</t>
  </si>
  <si>
    <t>2016679</t>
  </si>
  <si>
    <t>20-4911</t>
  </si>
  <si>
    <t>204911</t>
  </si>
  <si>
    <t>20-11150</t>
  </si>
  <si>
    <t>2011150</t>
  </si>
  <si>
    <t>20-11149</t>
  </si>
  <si>
    <t>2011149</t>
  </si>
  <si>
    <t>20-16990</t>
  </si>
  <si>
    <t>2016990</t>
  </si>
  <si>
    <t>20-16987</t>
  </si>
  <si>
    <t>2016987</t>
  </si>
  <si>
    <t>1-10662</t>
  </si>
  <si>
    <t>110662</t>
  </si>
  <si>
    <t>20-4547</t>
  </si>
  <si>
    <t>204547</t>
  </si>
  <si>
    <t>20-12163</t>
  </si>
  <si>
    <t>2012163</t>
  </si>
  <si>
    <t>20-2989</t>
  </si>
  <si>
    <t>202989</t>
  </si>
  <si>
    <t>20-33388</t>
  </si>
  <si>
    <t>2033388</t>
  </si>
  <si>
    <t>20-17133</t>
  </si>
  <si>
    <t>2017133</t>
  </si>
  <si>
    <t>20-11895</t>
  </si>
  <si>
    <t>2011895</t>
  </si>
  <si>
    <t>20-13632</t>
  </si>
  <si>
    <t>2013632</t>
  </si>
  <si>
    <t>20-11873</t>
  </si>
  <si>
    <t>2011873</t>
  </si>
  <si>
    <t>20-13906</t>
  </si>
  <si>
    <t>2013906</t>
  </si>
  <si>
    <t>20-4355</t>
  </si>
  <si>
    <t>204355</t>
  </si>
  <si>
    <t>20-27534</t>
  </si>
  <si>
    <t>2027534</t>
  </si>
  <si>
    <t>20-19818</t>
  </si>
  <si>
    <t>2019818</t>
  </si>
  <si>
    <t>20-4033</t>
  </si>
  <si>
    <t>204033</t>
  </si>
  <si>
    <t>20-2990</t>
  </si>
  <si>
    <t>202990</t>
  </si>
  <si>
    <t>20-2350</t>
  </si>
  <si>
    <t>202350</t>
  </si>
  <si>
    <t>20-13562</t>
  </si>
  <si>
    <t>2013562</t>
  </si>
  <si>
    <t>20-16961</t>
  </si>
  <si>
    <t>2016961</t>
  </si>
  <si>
    <t>20-13560</t>
  </si>
  <si>
    <t>2013560</t>
  </si>
  <si>
    <t>20-16969</t>
  </si>
  <si>
    <t>2016969</t>
  </si>
  <si>
    <t>20-6183</t>
  </si>
  <si>
    <t>206183</t>
  </si>
  <si>
    <t>20-6650</t>
  </si>
  <si>
    <t>206650</t>
  </si>
  <si>
    <t>NIT IPS</t>
  </si>
  <si>
    <t>Nombre IPS</t>
  </si>
  <si>
    <t>Prefijo Factura</t>
  </si>
  <si>
    <t>Numero Factura</t>
  </si>
  <si>
    <t>FACTURA</t>
  </si>
  <si>
    <t>LLAVE</t>
  </si>
  <si>
    <t>IPS Fecha factura</t>
  </si>
  <si>
    <t>IPS Fecha radicado</t>
  </si>
  <si>
    <t>IPS Valor Factura</t>
  </si>
  <si>
    <t>IPS Saldo Factura</t>
  </si>
  <si>
    <t>ESTADO CARTERA ANTERIOR</t>
  </si>
  <si>
    <t>ESTADO EPS 28-03-2025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</si>
  <si>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</si>
  <si>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</si>
  <si>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</si>
  <si>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</si>
  <si>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</si>
  <si>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</si>
  <si>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</si>
  <si>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</si>
  <si>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</si>
  <si>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</si>
  <si>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</si>
  <si>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</si>
  <si>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</si>
  <si>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</si>
  <si>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</si>
  <si>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</si>
  <si>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</si>
  <si>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</si>
  <si>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</si>
  <si>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</si>
  <si>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</si>
  <si>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</si>
  <si>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</si>
  <si>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</si>
  <si>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</si>
  <si>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</si>
  <si>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</si>
  <si>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</si>
  <si>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</si>
  <si>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</si>
  <si>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</si>
  <si>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</si>
  <si>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</si>
  <si>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</si>
  <si>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</si>
  <si>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</si>
  <si>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</si>
  <si>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</si>
  <si>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</si>
  <si>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</si>
  <si>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</si>
  <si>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</si>
  <si>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</si>
  <si>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</si>
  <si>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</si>
  <si>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</si>
  <si>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VALLE SALUD SAN FERNANDO S.A.S</t>
  </si>
  <si>
    <t>900900754_2020148</t>
  </si>
  <si>
    <t>Factura devuelta</t>
  </si>
  <si>
    <t>Devuelta</t>
  </si>
  <si>
    <t>Más de 360</t>
  </si>
  <si>
    <t>MIGRACION: AUTORIZACION: SE REALIZA DEVOLUCION DE LA FACTURA, AL VALIDAR INFORMAICON NO SE EVIDENCIA AUTORIZACION (NAP DE 15 DIGITO S) PARA LOS SERVICIOS FACTURADOS POR FAVOR VALIDAR CON EL AR EA ENCARGADA. CLAUDIA DIAZ</t>
  </si>
  <si>
    <t>AUTORIZACION: SE REALIZA DEVOLUCION DE LA FACTURA, AL VALIDAR INFORMAICON NO SE EVIDENCIA AUTORIZACION (NAP DE 15 DIGITO S) PARA LOS SERVICIOS FACTURADOS POR FAVOR VALIDAR CON EL AR EA ENCARGADA. CLAUDIA DIAZ</t>
  </si>
  <si>
    <t>AUTORIZACION: SE REALIZA DEVOLUCION DE LA FACTURA AL VALIDA R INFORMAICON NO SE EVIDENCIA AUTORIZACION (NAP DE 15 DIGITS) PARA LOS SERVICIOS FACTURADOS POR FAVOR VALIDAR CON EL AR EA ENCARGADA. CLAUDIA DIAZ</t>
  </si>
  <si>
    <t>AUTORIZACION</t>
  </si>
  <si>
    <t>Ambulatorio</t>
  </si>
  <si>
    <t>MIG-900900754</t>
  </si>
  <si>
    <t>900900754_2017094</t>
  </si>
  <si>
    <t>MIGRACION: AUTORIZACION: SE REALIZA DEVOLUCION DE LA FACTURA, AL VALIDAR INFORMACION NO SE EVIDENCIA AUTORIZACION (NAP DE 15 DIGITO S) PARA LOS SERVICIOS FACTURADOS, NO SE EVIDENCIA TRAZABILID AD DE ENVIO DE CORREOS Y ANEXOS BAJO EL MARCO NORMATIVO, SER VICIOS 890602 ATENCION DIARIA INTRAHOSPITALARIA POR ESPECIAL ISTA DEL PACIENTE NO QUIRURGICO CANT 2- 890402 INTERNCONSULT A MEDICA ESPECIALIZADA  AMBULATORIA, NO FACTURABLE POR DIAGN OSTICO DEL PACIENTE. - MEDICAMENTO QUETIAPINA 25MG TAB NO JU STIFICADO, NO TIENE NADA QUE VER CON EL DIAGNOSTICO DEL PACI ENTE. PACIENTE DIAGNOSTICADO CON DIABETICO E HIPERTENSO. CLA UDIA DIAZ</t>
  </si>
  <si>
    <t>AUTORIZACION: SE REALIZA DEVOLUCION DE LA FACTURA, AL VALIDAR INFORMACION NO SE EVIDENCIA AUTORIZACION (NAP DE 15 DIGITO S) PARA LOS SERVICIOS FACTURADOS, NO SE EVIDENCIA TRAZABILID AD DE ENVIO DE CORREOS Y ANEXOS BAJO EL MARCO NORMATIVO, SER VICIOS 890602 ATENCION DIARIA INTRAHOSPITALARIA POR ESPECIAL ISTA DEL PACIENTE NO QUIRURGICO CANT 2- 890402 INTERNCONSULT A MEDICA ESPECIALIZADA  AMBULATORIA, NO FACTURABLE POR DIAGN OSTICO DEL PACIENTE. - MEDICAMENTO QUETIAPINA 25MG TAB NO JU STIFICADO, NO TIENE NADA QUE VER CON EL DIAGNOSTICO DEL PACI ENTE. PACIENTE DIAGNOSTICADO CON DIABETICO E HIPERTENSO. CLA UDIA DIAZ</t>
  </si>
  <si>
    <t>AUTORIZACION: SE REALIZA DEVOLUCION DE LA FACTURA AL VALIDA R INFORMACION NO SE EVIDENCIA AUTORIZACION (NAP DE 15 DIGITS) PARA LOS SERVICIOS FACTURADOS NO SE EVIDENCIA TRAZABILID AD DE ENVIO DE CORREOS Y ANEXOS BAJO EL MARCO NORMATIVO SEVICIOS 890602 ATENCION DIARIA INTRAHOSPITALARIA POR ESPECIAL ISTA DEL PACIENTE NO QUIRURGICO CANT 2- 890402 INTERNCONSULA MEDICA ESPECIALIZADA AMBULATORIA NO FACTURABLE POR DIAGN OSTICO DEL PACIENTE. - MEDICAMENTO QUETIAPINA 25MG TAB NO JSTIFICADO NO TIENE NADA QUE VER CON EL DIAGNOSTICO DEL PACI ENTE. PACIENTE DIAGNOSTICADO CON DIABETICO E HIPERTENSO. CLUDIA DIAZ</t>
  </si>
  <si>
    <t>900900754_2017133</t>
  </si>
  <si>
    <t>MIGRACION: AUTORIZACION: SE REALIZA DEVOLUCION DE LA FACTURA, AL VALIDAR INFORMACION NO SE EVIDENCIA AUTORIZACION (NAP DE 15 DIGITO S) PARA LOS SERVICIOS FACTURADOS, NO SE EVIDENCIA TRAZABILID AD DEL ENVIO DE LOS CORREOS Y ANEXOS BAJO EL MARCO NORMATIVO PARA SOLICITUD DE AUTORIZACION. CLAUDIA DIAZ</t>
  </si>
  <si>
    <t>AUTORIZACION: SE REALIZA DEVOLUCION DE LA FACTURA, AL VALIDAR INFORMACION NO SE EVIDENCIA AUTORIZACION (NAP DE 15 DIGITO S) PARA LOS SERVICIOS FACTURADOS, NO SE EVIDENCIA TRAZABILID AD DEL ENVIO DE LOS CORREOS Y ANEXOS BAJO EL MARCO NORMATIVO PARA SOLICITUD DE AUTORIZACION. CLAUDIA DIAZ</t>
  </si>
  <si>
    <t>AUTORIZACION: SE REALIZA DEVOLUCION DE LA FACTURA AL VALIDA R INFORMACION NO SE EVIDENCIA AUTORIZACION (NAP DE 15 DIGITS) PARA LOS SERVICIOS FACTURADOS NO SE EVIDENCIA TRAZABILID AD DEL ENVIO DE LOS CORREOS Y ANEXOS BAJO EL MARCO NORMATIVPARA SOLICITUD DE AUTORIZACION. CLAUDIA DIAZ</t>
  </si>
  <si>
    <t>900900754_2018794</t>
  </si>
  <si>
    <t>MIGRACION: SOAT: SE REALIZA DEVOLUCION DE LA FACTURA, AL VALIDAR INFORMCION SE EVIDENCIAN LAS SIGUIENTES INCONSISTENCIAS: 1. NO SE EVIDENCIA CERTIFICACION DE AGOTAMIENTO DE LA POLIZA POR PARTE DE LA ASEGURADORA - 2.NO SE EVIDENCIA DOCUMENTOS D EL PACIENTE (CEDULA, POLIZA, TARJETA DE PROPIEDAD) - 3.DE AC LAS NORMAS LEGALES PARA PRESENTAR FACTURACION SOATAÑO 2023 D ECRETO 2497/22 Y DECRETO 2644/22 DEBEN FACTURAR LOS SERVICIO EN VALOR PESOS Y EN UVT CADA SERVICIO, EL TOPE SOAT DE ACUER DO A LOS DECRETOS SEÑALADOS Y DEPENDIENDO DE LACATEGORIA DEL VEHICULO ES DE 263.13 UVT HASTA 701.58 UVT.4. NO SE EVIDENCI TRAZABILIDAD DE ENVIOS DE CORREOS Y ANEXOS SEGUN EL MARCO NO RMATIVO PARA AUTORIZACION DE LOS SERVICIOS. CLAUDIA DIAZ</t>
  </si>
  <si>
    <t>SOAT: SE REALIZA DEVOLUCION DE LA FACTURA, AL VALIDAR INFORMCION SE EVIDENCIAN LAS SIGUIENTES INCONSISTENCIAS: 1. NO SE EVIDENCIA CERTIFICACION DE AGOTAMIENTO DE LA POLIZA POR PARTE DE LA ASEGURADORA - 2.NO SE EVIDENCIA DOCUMENTOS D EL PACIENTE (CEDULA, POLIZA, TARJETA DE PROPIEDAD) - 3.DE AC LAS NORMAS LEGALES PARA PRESENTAR FACTURACION SOATAÑO 2023 D ECRETO 2497/22 Y DECRETO 2644/22 DEBEN FACTURAR LOS SERVICIO EN VALOR PESOS Y EN UVT CADA SERVICIO, EL TOPE SOAT DE ACUER DO A LOS DECRETOS SEÑALADOS Y DEPENDIENDO DE LACATEGORIA DEL VEHICULO ES DE 263.13 UVT HASTA 701.58 UVT.4. NO SE EVIDENCI TRAZABILIDAD DE ENVIOS DE CORREOS Y ANEXOS SEGUN EL MARCO NO RMATIVO PARA AUTORIZACION DE LOS SERVICIOS. CLAUDIA DIAZ</t>
  </si>
  <si>
    <t>SOAT: SE REALIZA DEVOLUCION DE LA FACTURA AL VALIDAR INFORM CION SE EVIDENCIAN LAS SIGUIENTES INCONSISTENCIAS: 1. NO SE EVIDENCIA CERTIFICACION DE AGOTAMIENTO DE LA POLIZA POR PARTE DE LA ASEGURADORA - 2.NO SE EVIDENCIA DOCUMENTOS EL PACIENTE (CEDULA POLIZA TARJETA DE PROPIEDAD) - 3.DE AC LAS NORMAS LEGALES PARA PRESENTAR FACTURACION SOATAÑO 2023 ECRETO 2497/22 Y DECRETO 2644/22 DEBEN FACTURAR LOS SERVICIO EN VALOR PESOS Y EN UVT CADA SERVICIO EL TOPE SOAT DE ACUEDO A LOS DECRETOS SEÑALADOS Y DEPENDIENDO DE LACATEGORIA DEL VEHICULO ES DE 263.13 UVT HASTA 701.58 UVT.4. NO SE EVIDENCTRAZABILIDAD DE ENVIOS DE CORREOS Y ANEXOS SEGUN EL MARCO NO RMATIVO PARA AUTORIZACION DE LOS SERVICIOS. CLAUDIA DIAZ</t>
  </si>
  <si>
    <t>SOAT</t>
  </si>
  <si>
    <t>900900754_2016969</t>
  </si>
  <si>
    <t>MIGRACION: NO PBS, SE REALIZA DEVOLUCION DE LA FACTURA, AL MOMENTO DE VLIDAR INFORMACION NO SE EVIDENCIA REPORTE DE LA TECNOLOGIA N O PBS EN LA WEB SERVICE (MIPRES 2.0) POR FAVOR VALIDAR INFOR MACION. CLAUDIA DIAZ</t>
  </si>
  <si>
    <t>NO PBS, SE REALIZA DEVOLUCION DE LA FACTURA, AL MOMENTO DE VLIDAR INFORMACION NO SE EVIDENCIA REPORTE DE LA TECNOLOGIA N O PBS EN LA WEB SERVICE (MIPRES 2.0) POR FAVOR VALIDAR INFOR MACION. CLAUDIA DIAZ</t>
  </si>
  <si>
    <t>NO PBS SE REALIZA DEVOLUCION DE LA FACTURA AL MOMENTO DE V LIDAR INFORMACION NO SE EVIDENCIA REPORTE DE LA TECNOLOGIA O PBS EN LA WEB SERVICE (MIPRES 2.0) POR FAVOR VALIDAR INFOR MACION. CLAUDIA DIAZ</t>
  </si>
  <si>
    <t>NO PBS</t>
  </si>
  <si>
    <t>900900754_2016792</t>
  </si>
  <si>
    <t>MIGRACION: NO PBS, SE REALIZA DEVOLUCION DE LA FACTURA, AL MOMENTO DE VALIDAR INFORMACION NO SE EVIDENCIA SOPORTADOS LOS 10 ENSURE CLINICAL QUE FACTURAN, SOLO SE EVIDENCIA SOPORTE DE 4 DE LOS  DIAS 30 JULIO 1 / 03 - 06 - 07 DE AGOSTO, POR FAVOR VALIDAR INFORMACION Y ADJUNTAR SOPORTES COMPLETOS PARA CONTI NUAR CON EL TRAMITE DE LA FACTURA. CLAUDIA DIAZ</t>
  </si>
  <si>
    <t>NO PBS, SE REALIZA DEVOLUCION DE LA FACTURA, AL MOMENTO DE VALIDAR INFORMACION NO SE EVIDENCIA SOPORTADOS LOS 10 ENSURE CLINICAL QUE FACTURAN, SOLO SE EVIDENCIA SOPORTE DE 4 DE LOS  DIAS 30 JULIO 1 / 03 - 06 - 07 DE AGOSTO, POR FAVOR VALIDAR INFORMACION Y ADJUNTAR SOPORTES COMPLETOS PARA CONTI NUAR CON EL TRAMITE DE LA FACTURA. CLAUDIA DIAZ</t>
  </si>
  <si>
    <t>NO PBS, SE REALIZA DEVOLUCION DE LA FACTURA, AL MOMENTO DE V ALIDAR INFORMACION NO SE EVIDENCIA SOPORTADOS LOS 10 ENSURECLINICAL QUE FACTURAN, SOLO SE EVIDENCIA SOPORTE DE 4 DE LOS DIAS 30 JULIO 1 / 03 - 06 - 07 DE AGOSTO, POR FAVOR VALIDAR INFORMACION Y ADJUNTAR SOPORTES COMPLETOS PARA CONTI NUAR CON EL TRAMITE DE LA FACTURA. CLAUDIA DIAZ</t>
  </si>
  <si>
    <t>900900754_2016793</t>
  </si>
  <si>
    <t>MIGRACION: NO PBS, SE REALIZA DEVOLUCION DE LA FACTURA, AL MOMENTO DE VALIDAR INFORMACION SE EVIDENCIA QUE SOPORTAN 4 VITAL 1.5 KCA L DIAS 28 - 29 - 30 SEP Y 2 OCT. Y FACTURAN 7 SUMINISTROS, P OR FAVOR VALIDAR INFORMACION Y ADJUNTAR SOPORTES COMPLETOS PARA CONTINUAR CON EL TRAMITE DE LA FACTURA.   CLAUDIA DIAZ</t>
  </si>
  <si>
    <t>NO PBS, SE REALIZA DEVOLUCION DE LA FACTURA, AL MOMENTO DE VALIDAR INFORMACION SE EVIDENCIA QUE SOPORTAN 4 VITAL 1.5 KCA L DIAS 28 - 29 - 30 SEP Y 2 OCT. Y FACTURAN 7 SUMINISTROS, P OR FAVOR VALIDAR INFORMACION Y ADJUNTAR SOPORTES COMPLETOS PARA CONTINUAR CON EL TRAMITE DE LA FACTURA.   CLAUDIA DIAZ</t>
  </si>
  <si>
    <t>NO PBS, SE REALIZA DEVOLUCION DE LA FACTURA, AL MOMENTO DE V ALIDAR INFORMACION SE EVIDENCIA QUE SOPORTAN 4 VITAL 1.5 KCL DIAS 28 - 29 - 30 SEP Y 2 OCT. Y FACTURAN 7 SUMINISTROS, P OR FAVOR VALIDAR INFORMACION Y ADJUNTAR SOPORTES COMPLETOS PARA CONTINUAR CON EL TRAMITE DE LA FACTURA. CLAUDIA DIAZ</t>
  </si>
  <si>
    <t>900900754_2016903</t>
  </si>
  <si>
    <t>MIGRACION: AUTORIZACION, SE REALIZA DEVOLUCION DE LA FACTURA, AL MOMENT DE VALIDAR LA INFORMACION NO SE EVIDENCIA AUTORIZACION (NAP  DE 15 DIGITOS) PARA LOS SERVICIOS FACTURADOS, POR FAVOR VAL IDAR CON EL AREA ENCARGADA PARA SU DEBIDA GESTION. CLAUDIA D</t>
  </si>
  <si>
    <t>AUTORIZACION, SE REALIZA DEVOLUCION DE LA FACTURA, AL MOMENT DE VALIDAR LA INFORMACION NO SE EVIDENCIA AUTORIZACION (NAP  DE 15 DIGITOS) PARA LOS SERVICIOS FACTURADOS, POR FAVOR VAL IDAR CON EL AREA ENCARGADA PARA SU DEBIDA GESTION. CLAUDIA D</t>
  </si>
  <si>
    <t>AUTORIZACION, SE REALIZA DEVOLUCION DE LA FACTURA, AL MOMENT DE VALIDAR LA INFORMACION NO SE EVIDENCIA AUTORIZACION (NA DE 15 DIGITOS) PARA LOS SERVICIOS FACTURADOS, POR FAVOR VAL IDAR CON EL AREA ENCARGADA PARA SU DEBIDA GESTION. CLAUDIA</t>
  </si>
  <si>
    <t>900900754_2016906</t>
  </si>
  <si>
    <t>MIGRACION: AUTORIZACION, SE REALIZA DEVOLUCION DE LA FACTURA, AL MOMENTO DE VALIDAR INFORMACION NO SE EVIDENCIA AUTORIZACION (NAP D E 15 DIGITOS) PARA LOS SERVICIOS FACTURADOS, POR FAVOR VALID R CON EL AREA ENCARGADA PARA SU DEBIDA GESTION CAPAUTORIZACI ONES@EPSDELAGENTE.COM.CO  CLAUDIA DIAZ</t>
  </si>
  <si>
    <t>AUTORIZACION, SE REALIZA DEVOLUCION DE LA FACTURA, AL MOMENTO DE VALIDAR INFORMACION NO SE EVIDENCIA AUTORIZACION (NAP D E 15 DIGITOS) PARA LOS SERVICIOS FACTURADOS, POR FAVOR VALID R CON EL AREA ENCARGADA PARA SU DEBIDA GESTION CAPAUTORIZACI ONES@EPSDELAGENTE.COM.CO  CLAUDIA DIAZ</t>
  </si>
  <si>
    <t>AUTORIZACION, SE REALIZA DEVOLUCION DE LA FACTURA, AL MOMENT O DE VALIDAR INFORMACION NO SE EVIDENCIA AUTORIZACION (NAP E 15 DIGITOS) PARA LOS SERVICIOS FACTURADOS, POR FAVOR VALID R CON EL AREA ENCARGADA PARA SU DEBIDA GESTION CAPAUTORIZACONES@EPSDELAGENTE.COM.CO CLAUDIA DIAZ</t>
  </si>
  <si>
    <t>900900754_2016727</t>
  </si>
  <si>
    <t>MIGRACION: AUTORIZACION, SE REALIZA DEVOLUCION DE LA FACTURA, AL MOMENT DE VALIDAR INFORMACION NO SE EVIDENCIA AUTORIZACION (NAP DE  15 DIGITOS) PARA LOS SERVICIOS FACTURADOS, POR FAVOR VALIDA R CON EL AREA ENCARGADA DE GESTION AUTORIZACIONES PARA CONTINUAR CON EL TRAMITE DE LA FACTURA. CLAUDIA DIAZ</t>
  </si>
  <si>
    <t>AUTORIZACION, SE REALIZA DEVOLUCION DE LA FACTURA, AL MOMENT DE VALIDAR INFORMACION NO SE EVIDENCIA AUTORIZACION (NAP DE  15 DIGITOS) PARA LOS SERVICIOS FACTURADOS, POR FAVOR VALIDA R CON EL AREA ENCARGADA DE GESTION AUTORIZACIONES PARA CONTINUAR CON EL TRAMITE DE LA FACTURA. CLAUDIA DIAZ</t>
  </si>
  <si>
    <t>AUTORIZACION, SE REALIZA DEVOLUCION DE LA FACTURA, AL MOMENT DE VALIDAR INFORMACION NO SE EVIDENCIA AUTORIZACION (NAP D 15 DIGITOS) PARA LOS SERVICIOS FACTURADOS, POR FAVOR VALIDA R CON EL AREA ENCARGADA DE GESTION AUTORIZACIONES PARA CONTINUAR CON EL TRAMITE DE LA FACTURA. CLAUDIA DIAZ</t>
  </si>
  <si>
    <t>900900754_2016046</t>
  </si>
  <si>
    <t>MIGRACION: AUTORIZACION:dEVOLUCION DE FACTURA CON SOPORTES COPMLETOS1.No se evidencia autorización para los servicios facturados 2.No se evidencia reporte de solicitud de autorizacion a la eps. Dar gestión con el área encargada y presentar. Kevin Y</t>
  </si>
  <si>
    <t>AUTORIZACION:dEVOLUCION DE FACTURA CON SOPORTES COPMLETOS1.No se evidencia autorización para los servicios facturados 2.No se evidencia reporte de solicitud de autorizacion a la eps. Dar gestión con el área encargada y presentar. Kevin Y</t>
  </si>
  <si>
    <t>AUTORIZACION:dEVOLUCION DE FACTURA CON SOPORTES COPMLETOS 1.No se evidencia autorización para los servicios facturados 2.No se evidencia reporte de solicitud de autorizacion a la eps. Dar gestión con el área encargada y presentar. Kevin Y</t>
  </si>
  <si>
    <t>900900754_2016510</t>
  </si>
  <si>
    <t>MIGRACION: NOPBS_Devolución de factura con soportes completos: Se realiza validación del Mipres el cual genera duplicidad en datos de prescripción "Tipo de Evento" Reportado 1.vez Ambulatorio a 2da vez Hospitalarioa - Lo que genero un error en valor</t>
  </si>
  <si>
    <t>NOPBS_Devolución de factura con soportes completos: Se realiza validación del Mipres el cual genera duplicidad en datos de prescripción "Tipo de Evento" Reportado 1.vez Ambulatorio a 2da vez Hospitalarioa - Lo que genero un error en valor</t>
  </si>
  <si>
    <t>NOPBS_Devolución de factura con soportes completos: Se reali za validación del Mipres el cual genera duplicidad en datosde prescripción "Tipo de Evento" Reportado 1.vez Ambulatorio a 2da vez Hospitalarioa - Lo que genero un error en valor</t>
  </si>
  <si>
    <t>900900754_2014701</t>
  </si>
  <si>
    <t>MIGRACION: AUT SE DEVUELVE FACTURA NO HAY AUTORIZAICON PARA EL SERVICIO FACTURADO GESTIONAR CON EL AREA ENCARGADA.CLAUDIA</t>
  </si>
  <si>
    <t>AUT SE DEVUELVE FACTURA NO HAY AUTORIZAICON PARA EL SERVICIO FACTURADO GESTIONAR CON EL AREA ENCARGADA.CLAUDIA</t>
  </si>
  <si>
    <t>900900754_2015683</t>
  </si>
  <si>
    <t>MIGRACION: AUT SE DEVUELVE FACTURA NO HAY AUTORIZACION PARA LOS SERVICIOS FACTURADOS GESTIONAR CON EL AREA ENCARGADA CLAUDIA</t>
  </si>
  <si>
    <t>AUT SE DEVUELVE FACTURA NO HAY AUTORIZACION PARA LOS SERVICIOS FACTURADOS GESTIONAR CON EL AREA ENCARGADA CLAUDIA</t>
  </si>
  <si>
    <t>AUT SE DEVUELVE FACTURA NO HAY AUTORIZACION PARA LOS SERVICI OS FACTURADOS GESTIONAR CON EL AREA ENCARGADA CLAUDIA</t>
  </si>
  <si>
    <t>900900754_2013454</t>
  </si>
  <si>
    <t>MIGRACION: AUT SE DEVUELVE FACTURA ACC SOAT ASEGURADORA SEGUROS DEL ESTADO NO HAY AUTORIZACION PARA EL SERVICIO FACTURADO GESTIONAR  CON EL AREA ENCARGADA  PTE MED. CLAUDIA</t>
  </si>
  <si>
    <t>AUT SE DEVUELVE FACTURA ACC SOAT ASEGURADORA SEGUROS DEL ESTADO NO HAY AUTORIZACION PARA EL SERVICIO FACTURADO GESTIONAR  CON EL AREA ENCARGADA  PTE MED. CLAUDIA</t>
  </si>
  <si>
    <t>AUT SE DEVUELVE FACTURA ACC SOAT ASEGURADORA SEGUROS DEL EST ADO NO HAY AUTORIZACION PARA EL SERVICIO FACTURADO GESTIONA CON EL AREA ENCARGADA PTE MED. CLAUDIA</t>
  </si>
  <si>
    <t>900900754_2013560</t>
  </si>
  <si>
    <t>MIGRACION: AUT_DEVOLUCION DE FACTURA CON SOPORTES COMPLETOS:1. NO SE EVIDENCIA AUTORIZACIN PARA LOS SERVICIOS FACTURADOS 2. SIN OBJECCIONES DE PERTINENCIA MEDICA KEVIN YALANDA</t>
  </si>
  <si>
    <t>AUT_DEVOLUCION DE FACTURA CON SOPORTES COMPLETOS:1. NO SE EVIDENCIA AUTORIZACIN PARA LOS SERVICIOS FACTURADOS 2. SIN OBJECCIONES DE PERTINENCIA MEDICA KEVIN YALANDA</t>
  </si>
  <si>
    <t>AUT_DEVOLUCION DE FACTURA CON SOPORTES COMPLETOS: 1. NO SE EVIDENCIA AUTORIZACIN PARA LOS SERVICIOS FACTURADOS 2. SIN OBJECCIONES DE PERTINENCIA MEDICA KEVIN YALANDA</t>
  </si>
  <si>
    <t>900900754_2012307</t>
  </si>
  <si>
    <t>MIGRACION: SE REALIZA DEVOLUCION DE LA FACTURA, AL MOMENTO DE VALIDAR L INFORMACION NO SE EVIDENCIA AUTORIZACION (NAP DE 15 DIGITOS PARA LOS SERVICIOS FACTURADOS, POR FAVOR VALIDAR CON EL AREA  ENCARGADA (CAP AUTORIZACIONES) PARA CONTINUAR CON EL TRAMIT E DE LA FACTURA. PAMP CLAUDIA DIAZ</t>
  </si>
  <si>
    <t>SE REALIZA DEVOLUCION DE LA FACTURA, AL MOMENTO DE VALIDAR L INFORMACION NO SE EVIDENCIA AUTORIZACION (NAP DE 15 DIGITOS PARA LOS SERVICIOS FACTURADOS, POR FAVOR VALIDAR CON EL AREA  ENCARGADA (CAP AUTORIZACIONES) PARA CONTINUAR CON EL TRAMIT E DE LA FACTURA. PAMP CLAUDIA DIAZ</t>
  </si>
  <si>
    <t>SE REALIZA DEVOLUCION DE LA FACTURA, AL MOMENTO DE VALIDAR L INFORMACION NO SE EVIDENCIA AUTORIZACION (NAP DE 15 DIGITOPARA LOS SERVICIOS FACTURADOS, POR FAVOR VALIDAR CON EL AREA ENCARGADA (CAP AUTORIZACIONES) PARA CONTINUAR CON EL TRAMIE DE LA FACTURA. PAMP CLAUDIA DIAZ</t>
  </si>
  <si>
    <t>900900754_2011752</t>
  </si>
  <si>
    <t>MIGRACION: SOAT:DEVOLUCION DE FACTURA CON SOPORTES COMPLETOS: 1.NO SE EVINDEICA AUTORIZACION DE EGRESO SOLICITADA A LA CAP autorizacionescap@epscomfenalcovalle.com.co 2.NO SE EVINDECI A CARTA DE AGOTAMIENTO EMITIDA POR LA POLIZA SOAT. KEVIN Y</t>
  </si>
  <si>
    <t>SOAT:DEVOLUCION DE FACTURA CON SOPORTES COMPLETOS: 1.NO SE EVINDEICA AUTORIZACION DE EGRESO SOLICITADA A LA CAP autorizacionescap@epscomfenalcovalle.com.co 2.NO SE EVINDECI A CARTA DE AGOTAMIENTO EMITIDA POR LA POLIZA SOAT. KEVIN Y</t>
  </si>
  <si>
    <t>SOAT:DEVOLUCION DE FACTURA CON SOPORTES COMPLETOS: 1.NO SE E VINDEICA AUTORIZACION DE EGRESO SOLICITADA A LA CAP autorizacionescap@epscomfenalcovalle.com.co 2.NO SE EVINDECI A CARTA DE AGOTAMIENTO EMITIDA POR LA POLIZA SOAT. KEVIN Y</t>
  </si>
  <si>
    <t>900900754_2010605</t>
  </si>
  <si>
    <t>MIGRACION: AUT SE DEVUELVE FACTURA ACCIDENTE SOAT NO HAY AUTORIZACION PRA EL SERVICIO FACTURADO GESTIONAR CON EL AREA ENCARGADA.NO ENVIAN CERTIFICACION TOPE SUPERADO DE LA ASEGURADORA PARA PO DER DAR TRAMITE DE PAGO POR EPS. SIN OBJECION MEDICA.MILENA</t>
  </si>
  <si>
    <t>AUT SE DEVUELVE FACTURA ACCIDENTE SOAT NO HAY AUTORIZACION PRA EL SERVICIO FACTURADO GESTIONAR CON EL AREA ENCARGADA.NO ENVIAN CERTIFICACION TOPE SUPERADO DE LA ASEGURADORA PARA PO DER DAR TRAMITE DE PAGO POR EPS. SIN OBJECION MEDICA.MILENA</t>
  </si>
  <si>
    <t>AUT SE DEVUELVE FACTURA ACCIDENTE SOAT NO HAY AUTORIZACION P RA EL SERVICIO FACTURADO GESTIONAR CON EL AREA ENCARGADA.NOENVIAN CERTIFICACION TOPE SUPERADO DE LA ASEGURADORA PARA PO DER DAR TRAMITE DE PAGO POR EPS. SIN OBJECION MEDICA.MILENA</t>
  </si>
  <si>
    <t>900900754_207282</t>
  </si>
  <si>
    <t>MIGRACION: SE DEVUELVE FCTURA ACCIDENTE TRANSITO MANEJO DE LESIONES ELCUAL DEBEN DE GESTIONAR LA CERTIFICAICON DE LA ASEGURADORA S OAT DEL TOPE SUPERADO PARA PODER DAR PAGO POR LA EPS. GESTIO NR TAMBIEN CON EL AREA ENCARGADA DE EPS LA AUTORIZACION PARA EL SERVICIO FACTURADO. DAR RESPUESTA A ESTA DEVOLUCION CUAND  TENGAN LA CERTIFICAIN TOPE SUPERADO Y CUANDO TENGAN LA AUTO RIZACION DE 15 DIGITOS DE EPS PARA PAGO.MILENA</t>
  </si>
  <si>
    <t>SE DEVUELVE FCTURA ACCIDENTE TRANSITO MANEJO DE LESIONES ELCUAL DEBEN DE GESTIONAR LA CERTIFICAICON DE LA ASEGURADORA S OAT DEL TOPE SUPERADO PARA PODER DAR PAGO POR LA EPS. GESTIO NR TAMBIEN CON EL AREA ENCARGADA DE EPS LA AUTORIZACION PARA EL SERVICIO FACTURADO. DAR RESPUESTA A ESTA DEVOLUCION CUAND  TENGAN LA CERTIFICAIN TOPE SUPERADO Y CUANDO TENGAN LA AUTO RIZACION DE 15 DIGITOS DE EPS PARA PAGO.MILENA</t>
  </si>
  <si>
    <t>SE DEVUELVE FCTURA ACCIDENTE TRANSITO MANEJO DE LESIONES EL CUAL DEBEN DE GESTIONAR LA CERTIFICAICON DE LA ASEGURADORA SOAT DEL TOPE SUPERADO PARA PODER DAR PAGO POR LA EPS. GESTIO NR TAMBIEN CON EL AREA ENCARGADA DE EPS LA AUTORIZACION PAREL SERVICIO FACTURADO. DAR RESPUESTA A ESTA DEVOLUCION CUAND TENGAN LA CERTIFICAIN TOPE SUPERADO Y CUANDO TENGAN LA AUTRIZACION DE 15 DIGITOS DE EPS PARA PAGO.MILENA</t>
  </si>
  <si>
    <t>900900754_2010540</t>
  </si>
  <si>
    <t>31-60</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</si>
  <si>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</si>
  <si>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AUT SE DEVUELVE FACTURA ACCIDENTE DE SOAT NO HAY AUTORIZACION PARA EL SERVICIO FACTURADO GESTIONAR CON EL AREA ENCARGADA GESTIONAR CERTIFICACION TOPE SOAT DE LA ASEGURADORA SOAT LA PREVISORA SE ENVIA SPTE INCOMPLETO. 336 Favor adjutnar factu factura SOAT. Una vez estén los soportes completos devolver para realizar auditoría. MILENA</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</si>
  <si>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</si>
  <si>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Servicios hospitalarios</t>
  </si>
  <si>
    <t>Hospitalario</t>
  </si>
  <si>
    <t>900900754_2010555</t>
  </si>
  <si>
    <t>AUT/SOPORTES ACCIDENTE SOAT/FACTURACION SE DEVUELVE FACTURAACCIDNETE SOAT SEGUROS DEL ESTADO NO ENVIAN CERTIFICACION DE LA ASEGURADORA TOPE SUPERADO,NO ANEXAN COPIA DE POLIZA,NO EN VIAN AUTORIZACION PARA EL SERVICIO FACTURADO  GESTIONAR OCN CON EL AREA ENCARGADA SE REALIZA OBJECION MEDICA DRA MAIBER ACEVEDO FACTURACION. Agua oxigenada no facturable. Incluida EN ESTANCIA. GESTIONAR CERTIFICACION TOPE SOAT PARA PODER DA  TRAMITE DE PAGO POR EPS CON TOPE SUPERADO.MILNEA</t>
  </si>
  <si>
    <t>900900754_2010602</t>
  </si>
  <si>
    <t xml:space="preserve">Se sostiene devolución de la factura, no cuenta con autorización para los servicios facturados por favor validar con el área encargada para solicitud de autorización final para cierre del evento. Una vez subsanada la devolución la factura queda sujeta a auditoria integral. </t>
  </si>
  <si>
    <t>SOAT_DEVOLUCION DE FACTURA CON SOPORTES COMPLETOS: 1.NO SEEVIDENCIA AUTORIZACION PARA LOS SERVICIOS FACTURAD 2.PRESENTAR CARTA DE AGOTAMIENTO DE POLIZA SOAT KEVIN YALANDA</t>
  </si>
  <si>
    <t>900900754_2010623</t>
  </si>
  <si>
    <t>900900754_2010663</t>
  </si>
  <si>
    <t>AUT SE DEVUELVE FACTURA ACCIDENTE SOAT  NO HAY AUTORIZAION PRA EL SERVICIO FACTURADO GESTIONAR CON EL AREA ENCARGADA SE GESTIONO CERTIFICACION SEGUOS MUNDIAL NO AGOTADA SE ENVIA AL  PRESTADOR.OBJECION MEDICA DRA MAIBER ACEVEDO SPTE INCOMPLET  Soportan facturas SOAT por valor de $23.966.181. Valor tope SOAT $26.666.400 Se objeta la diferencia. Favor adjuntar fac  facturas faltantes. DAR RESPUESTA A ESTA SOLICITU CUANDO TE NGAN NAP DE 15 DIGIOTS Y LA ERTIFICACION LLEGUE CON EL TOPE AGOTADO. PARA PODER DAR TRAMITE DE PAGO POR EPS.MILENA</t>
  </si>
  <si>
    <t>900900754_2011016</t>
  </si>
  <si>
    <t>0-30</t>
  </si>
  <si>
    <t>Se sostiene devolución de la factura, al validar no se evidencia autorización para los servicios facturados por favor validar con el area encargada para solicitud de autorización final para cierre del evento.</t>
  </si>
  <si>
    <t>AUT SE DEVUELVE FACTURA NO HAY AUTORIZACION PARA EL SERVICIO FACTURADO GESTIONAR CON  EL AREA ENCARGADA.MILENA</t>
  </si>
  <si>
    <t>900900754_2011149</t>
  </si>
  <si>
    <t>Se sostiene devolución de la factura, no cuenta con autorización para los servicios facturados por favor validar con el área encargada para solicitud de autorización final para cierre del evento.  No presenta soportes bajo el marco normativo que opera el SOAT, por favor validar ya que el paciente ingreso en contexto de accidente de transito.</t>
  </si>
  <si>
    <t>AUT/SOAT SE DEVUELVE FACTURA ACCIDENTE SOAT NO HAY AUTORIZACION PARA EL SERVICIO FACTURADO GESTIONAR CON EL AREA ENCARGA DA , GESTIONAR ERTIFICACION TOPE SUPERADO CON ASEGURADORA SE GUROS MUNDIAL . PARA PODER DAR REVISION SI ESTA AGOTADO.MILE</t>
  </si>
  <si>
    <t>Se sostiene devolución de la factura, no cuenta con autorización para los servicios facturados por favor validar con el área encargada para solicitud de autorización final para cierre del evento. No presenta soportes bajo el marco normativo que opera el SOAT, por favor validar ya que el paciente ingreso en contexto de accidente de transito.</t>
  </si>
  <si>
    <t>900900754_2011150</t>
  </si>
  <si>
    <t>91-180</t>
  </si>
  <si>
    <t>Se sostiene devolucion de la factura, al validar soportes no se evidencia factura ni detalle de cargos, no es posible realizar auditoria de la cuenta. Una vez subsanada la devolucion la factura queda sujeta a auditoria integral de la cuenta.</t>
  </si>
  <si>
    <t>AUT SE DEVUELVE FACTURA NO HAY AUTORIZACION PARA EL SERVICIO FACTURADO GESTIONAR CON EL AREA ENCARGADA DAR RESPUESTA A E STA DEVOLUCION CUANDO TENGAN LA AUT DE 15 DIGITOS PARA PODER  DAR TRAMITE DE PAGO.MILENA</t>
  </si>
  <si>
    <t>SOPORTE</t>
  </si>
  <si>
    <t>900900754_2011210</t>
  </si>
  <si>
    <t xml:space="preserve">Se sostiene devolucion de la factura, de acuerdo a la respuesta emitida por la IPS se le informa que deben de presentar los siguientes soportes para poder realizar la auditoria de la cuenta: 1. Paciente quien ingresa remitido en contexto de accidente de transito, por lo cual deben de presentar soporte de factura y detalle de cargos dirigida a la aseguradora que corresponda (adres o aseguradora soat en caso de que cuente con poliza) 2.  Factura y detalle de cargos del consumo en la otra entidad donde supero el tope soat (en este caso como indica la carta tope soat soportada deben de adjuntar factura y detalle de cargos de lo consumino en la clinica colombia) Se solicita a la IPS radicar soportes completos para poder realizar auditoria integral de la factura. Una vez subsanada la devolucion la factura queda sujeta a auditoria integral. </t>
  </si>
  <si>
    <t>Se sostiene devolucion de la factura, de acuerdo a la respuesta emitida por la IPS se le informa que deben de presentar los siguientes soportes para poder realizar la auditoria de la cuenta: 1. Paciente quien ingresa remitido en contexto de accidente de transito, por lo cual deben de presentar soporte de factura y detalle de cargos dirigida a la aseguradora que corresponda (adres o aseguradora soat en caso de que cuente con poliza) 2. Factura y detalle de cargos del consumo en la otra entidad donde supero el tope soat (en este caso como indica la carta tope soat soportada deben de adjuntar factura y detalle de cargos de lo consumino en la clinica colombia) Se solicita a la IPS radicar soportes completos para poder realizar auditoria integral de la factura. Una vez subsanada la devolucion la factura queda sujeta a auditoria integral.</t>
  </si>
  <si>
    <t>900900754_2011553</t>
  </si>
  <si>
    <t>SE SOTIENE DEVOLUCION DE LA FACURA SOAT NO HAY ATORIZACION PARA SERVICIO FACTURADO GESTIONAR CON EL AREA ENV CARGADA, UNA VEZ SUBSANADA LA DEVOLUCION LA FACTURA QUEDA SUJETA A AUDITORIA INTEGRAL.</t>
  </si>
  <si>
    <t>SPTE. INCOMPLETO SOAT SE DEVUELVE FACURA ACCID SOAT NO HAY ATORIZACION PARA SERVICIO FACTURADO GESTIONAR CON EL AREA ENV CARGADA NO ENVIAN CERTIFICACION TOPE SUPERADO DE PREVISORA O NO ENVAN COPIA DE POLIZA OBJECION DRA MAIBER ACEVEDO no sopo RTADO 308 Estudio con tinciones de rutina #2 (Abril 18)glóbu  rojos F9 S7 sangre pobre en Leucocitos F9 S7 Sellos 2220078 7- 22012934- 22701806- 22013052- 22013090- 22102114- 2210214 22102140 108 TPT F6 S6 No  aceptan 4  facturados factura SOA T TP F6 S6.Fibrinogeno F3 S3. CPK F1 S1  Cloro F19 S19 Potas IO F20 S20 Sodio F20 S20 BUN F18 S18. Creatinina F18 S18 2 Y A EN FACT SOAT. Hemograma F22 S22 NO ACEPTA 4 YA EN FACT SOA T.Colocación linea arterial Abril 18No facturable UCI MILENA</t>
  </si>
  <si>
    <t>900900754_2011622</t>
  </si>
  <si>
    <t>900900754_2011707</t>
  </si>
  <si>
    <t>SOAT:DEVOLUCION DE FACTURA CON SOPORTES COMPLETOS: 1.NO SE EVIDENCIA AUTORIZACION DE EGRESO DEL PACIENTE LA CUAL SE SOLI CITA AL CORREO autorizacionescap@epscomfenalcovalle.com.co 2.NO SE EVIDENCIA CARTA DE AGOTAMIENTO DE POLIZA SOAT. KY</t>
  </si>
  <si>
    <t>900900754_2011922</t>
  </si>
  <si>
    <t>SOAT_DEVOLUCION DE FACTURA CON SOPORTES COMPLETOS:1.NO SE EVINDENCIA SOLICITUD DE AUTORIZACION OPORTUNA, NI REPORTE DE P ACIENTE ANTE LA EPS. SOLICITAR AUTORIZACION AL CORREO: capautorizaciones@epscomfenalcovalle.com.co CORREO DE NOTIFI FICACION DE URGENCIAS:autorizacionescap@epscomfenalcovalle.c om.co - TELEFONICA: 3168341823 (servicio 24 horas) 018000185462 (servicio 24 horas). UNA VEZ SOLICITADA LA AUTO RIZACION PRESENTAR CUENTA NUEVAMENTE. LO CORREOS ANEXOS EN LA CUENTA NO PERTENECEN A LOS INSTITUCI ONALES. KEVIN YALANDA</t>
  </si>
  <si>
    <t>900900754_2012163</t>
  </si>
  <si>
    <t>181-360</t>
  </si>
  <si>
    <t>Se realiza devolucion de la factura, no se evidencia codigo MIPRES en el detalle de la factura, debe venir relacionado. No se evidencia reporte en la web service (MIPRES 2.0) de la tecnologia no pbs.</t>
  </si>
  <si>
    <t>NO PBS SE DEVUELVE FACTURA SE REALIZA VALIDACION NO APTA PARA PAGO NO ESTA REPORTADA EN LA WEB SERVICE CLAUDIA</t>
  </si>
  <si>
    <t>900900754_2012330</t>
  </si>
  <si>
    <t>Se sostiene devolucion de la factura, al validar no se evidencia autroizacion para los servicios facturados por favor validar con el area encargada. Una vez subsanada la devolucion la factura queda sujeta a auditoria integral.</t>
  </si>
  <si>
    <t>SE REALIZA DEVOLUCION DE LA FACTURA, AL MOMENTO DE VALIDAR LA INFORMACION NO SE EVIDENCIA AUTORIZACION (NAP DE 15 DIGITO S) PARA LOS SERVICIOS FACTURADOS, POR FAVOR VALIDAR CON EL A REA ENCARGADA(CAP AUTORIZACIONES) PARA CONTINUAR CON EL TRAM ITE DE LA FACTURA. PAMP CLAUDIA DIAZ</t>
  </si>
  <si>
    <t>900900754_2012371</t>
  </si>
  <si>
    <t>SE REALIZA DEVOLUCION DE LA FACTURA, AL MOMENTO DE VALIDAR LA INFORMACION NO SE EVIDENCIA AUTORIZACION (NAP DE 15 DIGITO S) POR LOS SERVICIOS FACTURADOS, POR FAVOR VALIDAR CON EL AR EA ENCARGADA (CAP AUTORIZACIONES) PARA CONTINUAR CON EL TRAM ITE DE LA FACTURA. PAMP CLAUDIA DIAZ</t>
  </si>
  <si>
    <t>900900754_2012377</t>
  </si>
  <si>
    <t>SE REALIZA DEVOLUCION DE LA FACTURA, AL MOMENTO DE VALIDAR LA INFORMACION NO SE EVIDENCIA AUTORIZACION (NAP DE 15 DIGITO S) PARA LOS SERVICIOS DE HOSPITALIZACION, ESTANCIA Y PROCEDI MIENTOS FACTURADOS POR FAVOR VALIDAR CON EL AREA ENCARGADA (CAP AUTORIZACIONES) PARA CONTINUAR CON EL TRAMITE DE LA FAC TURA. PENDIENTE AMP.    CLAUDIA DIAZ</t>
  </si>
  <si>
    <t>900900754_2012424</t>
  </si>
  <si>
    <t>Se sostiene devolucion de la factura, al validar no se evidencia autorizacion para los servicios facturados, por favor validar con el area encargada. Una vez subsanada la devolucion la factura queda sujeta a auditoria integral.</t>
  </si>
  <si>
    <t>900900754_2012441</t>
  </si>
  <si>
    <t>Se sostiene devolución de la factura, no cuenta con autorización para los servicios facturados por favor validar con el área encargada la solicitud de autorización final para cierre del evento. Una vez subsanada la devolución la factura queda sujeta a auditoria integral.</t>
  </si>
  <si>
    <t>900900754_2012450</t>
  </si>
  <si>
    <t>900900754_2012838</t>
  </si>
  <si>
    <t>900900754_2012871</t>
  </si>
  <si>
    <t>SE SOSTIENE DEVOLUCION, AL MOMENTO DE VALIDAR INFORMACION SE EVIDENCIAN LAS SIGUIENTES INCONSISTENCIAS: 1. NO SE EVIDENCIA AUTORIZACION (NAP DE 15 DIGITOS) PARA LOS SERVICIOS FACTURADOS, POR VALIDAR CON EL AREA ENCARGADA. 2.  FAVOR TENER EN CUENTA LOS SOPORTES DE MANENO DIARIO EN UCI ESTAN ILEGIBLES. 3.  NO SE EVIDENCIA COMPLETOS LOS SOPORTES DE AYUDAS DIAGNOSTICAS FACTURADOS 4.  POR FAVOR VALIDAR TARIFAS.  5. PACIENTE QUIEN INGRESA POR ACCIDENTE DE TRANSITO, NO SE EVIDENCIAN SOPORTES PARA RECLAMACION DE LA CUENTA (FACTURA Y DETALLE DE CARGOS DIRIGIDOS A LA ASEGURADORA QUE CORRESPONDE, SOPORTES DE POLIZA Y DOCUMENTOS DEL PACIENTE, CARTA DE CERTIFICACION DE AGOTAMIENTO DE LA POLIZA EMITIDA POR LA IPS) 6. UNA VEZ SUBSANADA LA DEVOLUCION LA FACTURA QUEDA SUJETA A AUDITORIA INTEGRAL.P</t>
  </si>
  <si>
    <t>DEVOLUCION, AL MOMENTO DE VALIDAR INFORMACION NO SE EVIDENCIA AUTORIZACION (NAP DE 15 DIGITOS) PARA LOS SERVICIOS FACTUR ADOS, POR FAVOR TENER EN CUENTA LOS SOPORTES DE MANENO DIARI O EN UCI ESTAN ILEGIBLES, NO SE EVIDENCIA COMPLETOS LOS SOPO RTES DE AYUDAS DIAGNOSTIVOS FACTURADOS, POR FAVOR VALIDAR TA RIFAS. PENDIENTE AUDITORIA MEDICA DE PERTINENCIA. NO SE EVID ENCIA CARTA POR PARTE DE LA ASEGURADORA INDICANDO EL AGOTAMI ENTO DE LA POLIZA (SE REQUIERE PARA AUDITORIA DE LA CUENTA) CLAUDIA DIAZ</t>
  </si>
  <si>
    <t>SE SOSTIENE DEVOLUCION, AL MOMENTO DE VALIDAR INFORMACION SE EVIDENCIAN LAS SIGUIENTES INCONSISTENCIAS: 1. NO SE EVIDENCIA AUTORIZACION (NAP DE 15 DIGITOS) PARA LOS SERVICIOS FACTURADOS, POR VALIDAR CON EL AREA ENCARGADA. 2. FAVOR TENER EN CUENTA LOS SOPORTES DE MANENO DIARIO EN UCI ESTAN ILEGIBLES. 3. NO SE EVIDENCIA COMPLETOS LOS SOPORTES DE AYUDAS DIAGNOSTICAS FACTURADOS 4. POR FAVOR VALIDAR TARIFAS. 5. PACIENTE QUIEN INGRESA POR ACCIDENTE DE TRANSITO, NO SE EVIDENCIAN SOPORTES PARA RECLAMACION DE LA CUENTA (FACTURA Y DETALLE DE CARGOS DIRIGIDOS A LA ASEGURADORA QUE CORRESPONDE, SOPORTES DE POLIZA Y DOCUMENTOS DEL PACIENTE, CARTA DE CERTIFICACION DE AGOTAMIENTO DE LA POLIZA EMITIDA POR LA IPS) 6. UNA VEZ SUBSANADA LA DEVOLUCION LA FACTURA QUEDA SUJETA A AUDITORIA INTEGRAL.P</t>
  </si>
  <si>
    <t>900900754_2012957</t>
  </si>
  <si>
    <t>SE SOSTIENE DEVOLUCION DE LA FACTURA, AL MOMENTO DE VALIDAR INFORMACION NO SE EVIDENCIA: 1. NO CUENTA CON AUTORIZACION (NAP DE 15 DIGI TOS) PARA LOS SERVICIOS FACTURADOS (ESTANCIA/PROCEDIMIENTOS QUIRURGICOS) POR FAVOR VALIDAR CON EL AREA ENCARGADA. UNA VES SUBSANADA LA DEVOLUCION LA FACTURA QUEDA SUJETA A AUDITORIA INTEGRAL.</t>
  </si>
  <si>
    <t>AUT: SE REALIZA DEVOLUCION DE LA FACTURA, AL MOMENTO DE VALIDAR INFORMACION NO SE EVIDENCIA AUTORIZACION (NAP DE 15 DIGI TOS) PARA LOS SERVICIOS FACTURADOS (ESTANCIA/PROCEDIMIENTOS QUIRURGICOS)POR FAVOR TENER EN CUENTA NO SE EVIDENCIAN COMPLETOS LOS PARACLINICOS FACTURADOS, POR FAVOR LOS SOPORTE S DEBEN VENIR LEGIBLES, LA MAYORIA SE ENCUENTRAN ALGO BORROS OS Y DIFICULTA LA AUDITORIA. CLAUDIA DIAZ</t>
  </si>
  <si>
    <t>900900754_2013276</t>
  </si>
  <si>
    <t>Se realiza devolucion de la factura, no cuenta con autorizacion para los servicios facturados, por favor validar con el area encargada para solicitud de autorizacion final del evento. FACTURA SUJETA A AUDITORIA INTEGRAL.</t>
  </si>
  <si>
    <t>SOAT_DEVOLUCION DE FACTURA CON SOPOTES COMPLETOS: 1.NO SE EVIDENCIA AUTORIZACION PARA LOS SERVICIOS FACTURADOS 2.SIN OBJ ECIONES POR PERTINENCIA MEDICA 3.NO SE EVINDECIA CARTA DE AG OTAMIENTO DE LA POLIZA SOAT. KEVIN YALANDA</t>
  </si>
  <si>
    <t>900900754_2013292</t>
  </si>
  <si>
    <t>Se sostiene devolucio de la factura, no cuenta con autorizacion para los servicios facturados por favor validar con el area encargada para solicitud de autroizacion para cierre final del evento. Una vez subsanada la devolucion la factura quedab sujeta a auditoria integral.</t>
  </si>
  <si>
    <t>900900754_2013519</t>
  </si>
  <si>
    <t>Corriente</t>
  </si>
  <si>
    <t>Se sostiene devolución de la factura, no cuenta con autorización para los servicios facturados, por favor validar con el área encargada para solicitud de autorización final para cierre del evento.  No se evidencia soportes bajo normatividad vigente de soat. Por favor anexar soportes para auditoria de la cuenta. Una vez subsanada la devolución la factura queda sujeta a auditoria integral.</t>
  </si>
  <si>
    <t>SOAT_DEVOLUCION DE FACTURA CON SOPOTES COMPLETOS: 1.NO SE EV IDENCIA AUTORIZACION PARA LOS SERVICIOS FACTURADOS 2.SIN OBECIONES POR PERTINENCIA MEDICA 3.NO SE EVINDECIA CARTA DE AG OTAMIENTO DE LA POLIZA SOAT. KEVIN YALANDA</t>
  </si>
  <si>
    <t>900900754_2013622</t>
  </si>
  <si>
    <t>Se sostiene devolucion de la factura, no cuenta con autorizacion para los servicios facturados por favor validar con el area encargada para solicitud de autorizacion final para cierre del evento. Una ve subsanada la devolucion la factura queda sujeta a auditoria integral.</t>
  </si>
  <si>
    <t>900900754_2013789</t>
  </si>
  <si>
    <t>Se sostiene devolucion de la factura, no cuenta con autorizacion para los servicios facturados por favor validar con el area encargada. Una vez subsanada la devolucion la factura queda sujeta a auditoria integral.</t>
  </si>
  <si>
    <t>SOAT:DEVOLUCION DE FACTURA CON SOPORTES COMPLETOS: 1.NO SE EVINDENCIA AUTORIZACIO PARA LOS SERVICIOS FACTURADOS 2.OBJEEC ION POR PERTINENCIA MEDICA: ECOCARDIOGRAMA MOD $481.110 3.NO  SE EVIDENCIA CERTIFICADO DE AGOTAMIENTO DE POLIZA SOATKEVIN</t>
  </si>
  <si>
    <t>900900754_2013985</t>
  </si>
  <si>
    <t>Se sostiene devolucion de la factura, continua la inconsistencia en el reporte mipres, por favor validar el reporte de la plataforma.</t>
  </si>
  <si>
    <t>NO PBS: DEVOLUCION DE FACTURA CON SOPORTES COMPLETOS:1.EN LA FACTURA NO SE EVINDENCIA COD.TECOLOGIA REPORTADA EN EL MIPRES 140519, CORREGIR EN LA FACTURA Y PRESENTAR NUEVAEN TE. KEVIN YALANDA</t>
  </si>
  <si>
    <t>900900754_2014579</t>
  </si>
  <si>
    <t>61-90</t>
  </si>
  <si>
    <t>Se sostiene devolucion de la factura, no cuenta con autorizacion para los servicios facturados, por favor validar con el area encargada . Una vez subsanada la devolucion la factura queda sujeta a auditoria integral.</t>
  </si>
  <si>
    <t>SOAT_DEVOLUCION DE FACTURA CON SOPORTES COMPLETOS: 1.NO SE EVIDENCIA AUTORIZACION PARA LOS SERVICIOS FACTURADOS 2.SIN OB JECCIONES POR PERTINENCIA MEDICA 3.NO SE EVINDECIA CARTA DE AGOTAMIENTO POR POLIZA SOAT. KEVIN YALANDA</t>
  </si>
  <si>
    <t>900900754_2014929</t>
  </si>
  <si>
    <t>SE DEVUELVE FACTURA NO HAY AUTORIZACION PARA EL SERVICIO FACTURADO GESTIONAR CON EL AREA ENCARGADA. CLAUDIA</t>
  </si>
  <si>
    <t>900900754_2016575</t>
  </si>
  <si>
    <t>Se sostiene devolución de la factura, se le indica nuevamente a la IPS las inconsistencias: Mipres extemporáneo, no apto para recobro al ADRES.</t>
  </si>
  <si>
    <t>NO PBS, SE REALIZA DEVOLUCION DE LA FACTURA NO SE EVIDENCIASOPORTADO EL 150116 ENSURE CLINICAL LPC 1.5 POR FAVOR VALIDA R Y ADJUNTAR SOPORTES COMPLETOS. CLAUDIA DIAZ</t>
  </si>
  <si>
    <t>900900754_2016680</t>
  </si>
  <si>
    <t>Se sostiene devolucion de la factura, de acuerdo a la respuesta emitida por la IPS se valida soporte por soporte identificando la misma causal, anexan soporte donde esta la formula  medica, orden del medicamento, evolucion medica y la hoja de drogas, en este ultimo soporte se evidencia que el dia 29/04/22 a las 8:00 am administran al paciente ensure clinical 1.5kcal/ml x 50 500ml administrado por dahyana ramirez, cantidas 1  luego el 02/05/2022 a las 3:00 pm administran al paciente ensure clinical 1.5kcal/ml x 50 500ml administrado por hector carvajal. Se validan demas soportes y no se evidencia los 6 ensure adminsitrados que faltan. Se le reitera a la IPS que se solicitan los soportes completos para poder darle tramite a la factura.</t>
  </si>
  <si>
    <t>NO PBS, SE REALIZA DEVOLUCION DE LA FACTURA AL MOMENTO DE VLIDAR INFORMACION, FACTURAN CANT 8 DE ENSURE CLINICAL, Y EN L OS SOPORTES SOLO SE EVIDENCIAN ADMINISTRADOS 2 1 DEL 29/04/2 022 8:00 AM X 500ML Y 2 DEL 02/05/2022 03:00 PM, POR FAVOR VALIDAR INFORMACION. CLAUDIA DIAZ</t>
  </si>
  <si>
    <t>Se sostiene devolucion de la factura, de acuerdo a la respuesta emitida por la IPS se valida soporte por soporte identificando la misma causal, anexan soporte donde esta la formula medica, orden del medicamento, evolucion medica y la hoja de drogas, en este ultimo soporte se evidencia que el dia 29/04/22 a las 8:00 am administran al paciente ensure clinical 1.5kcal/ml x 50 500ml administrado por dahyana ramirez, cantidas 1 luego el 02/05/2022 a las 3:00 pm administran al paciente ensure clinical 1.5kcal/ml x 50 500ml administrado por hector carvajal. Se validan demas soportes y no se evidencia los 6 ensure adminsitrados que faltan. Se le reitera a la IPS que se solicitan los soportes completos para poder darle tramite a la factura.</t>
  </si>
  <si>
    <t>900900754_2016779</t>
  </si>
  <si>
    <t xml:space="preserve">Se sostiene devolucion de la factura, se le indico a la IPS claramente que facturan 8 glucernas, asi mismo reportan en MIPRES 2.0 pero cuendo se validar en soporte solo hay 6 dosis administradas: al validar informacion de acuerdo a la respuesta emitida por la IPS, se revisa soporte por soporte radicado en el palicativo donde encontramos: 1.SOPORTE DE EVOLUCION MEDICA  2.HOJA DE GASTOS CASO No 39019 CON FECHAS DE INICIO DEL 01/04/2022 A 10/04/2022 CON TODA LA ADMINISTRACION DE MEDICAMENTOS REALIZADOS AL PACIENTE. 3. SE IDENTIFICA SEGUN SOPORTES QUE AL PACIENTE CC 6036742 YOFRE PRADO SE LE ADMINISTRAN EL ALMIENTO 140109 GLUCERNA 1.5 X1LITRO LOS SIGUIENTRES DIAS: *01/04/2022 11:57 1 LITRO ADMINISTRADO POR ADRIANA ABELARDE *04/04/2022 12:00 1 LITRO ADMINISTRADO POR HECTOR CARVAJAL *05/04/2022 12:000 1 LITRO ADMINISTRADO POR DAHYANA RAMIREZ *08/04/2022 12:00 1 LITRO  ADMINISTRADO POR JANNY RIASCOS  * 09/04/2022 12:00 1 LITRO ADMINISTRADO POR JANNY RIASCOS *09/04/2022 18:50 1 LITRO ADMINISTRADO POR ANGIE VALENCIA *10/04/2022 12:00 1 LITRO ADMINISTRADO POR HECTOR CARVAJAL   Se evidencian 7 administraciones no 8 por favor validar ya que no hay mas soportes y no soportan las 8 administraciones. </t>
  </si>
  <si>
    <t>NO PBS, SE REALIZA DEVOLUCION DE LA FACTURA, AL MOMENTO DE VALIDAR INFORMACION, SE EVIDENCIA QUE SOPORTAN 6 GLUCERNAS DE LOS DIAS 01-04-05-08-09-10 DE ABRIL Y FACTURAN 8, POR FAVOR VALIDAR INFORMACION Y ANEXAR SOPORTES COMPLETOS PARA CONTINU AR TRAMITE DE LA FACTURA. CLAUDIA DIAZ</t>
  </si>
  <si>
    <t>Se sostiene devolucion de la factura, se le indico a la IPS claramente que facturan 8 glucernas, asi mismo reportan en MIPRES 2.0 pero cuendo se validar en soporte solo hay 6 dosis administradas: al validar informacion de acuerdo a la respuesta emitida por la IPS, se revisa soporte por soporte radicado en el palicativo donde encontramos: 1.SOPORTE DE EVOLUCION MEDICA 2.HOJA DE GASTOS CASO No 39019 CON FECHAS DE INICIO DEL 01/04/2022 A 10/04/2022 CON TODA LA ADMINISTRACION DE MEDICAMENTOS REALIZADOS AL PACIENTE. 3. SE IDENTIFICA SEGUN SOPORTES QUE AL PACIENTE CC 6036742 YOFRE PRADO SE LE ADMINISTRAN EL ALMIENTO 140109 GLUCERNA 1.5 X1LITRO LOS SIGUIENTRES DIAS: *01/04/2022 11:57 1 LITRO ADMINISTRADO POR ADRIANA ABELARDE *04/04/2022 12:00 1 LITRO ADMINISTRADO POR HECTOR CARVAJAL *05/04/2022 12:000 1 LITRO ADMINISTRADO POR DAHYANA RAMIREZ *08/04/2022 12:00 1 LITRO ADMINISTRADO POR JANNY RIASCOS * 09/04/2022 12:00 1 LITRO ADMINISTRADO POR JANNY RIASCOS *09/04/2022 18:50 1 LITRO ADMINISTRADO POR ANGIE VALENCIA *10/04/2022 12:00 1 LITRO ADMINISTRADO POR HECTOR CARVAJAL Se evidencian 7 administraciones no 8 por favor validar ya que no hay mas soportes y no soportan las 8 administraciones.</t>
  </si>
  <si>
    <t>900900754_2016902</t>
  </si>
  <si>
    <t>SE SOSTIENE  DEVOLUCION DE LA FACTURA, AL MOMENT DE VALIDAR INFORMACION NO SE EVIDENCIA AUTORIZACION  PARA LOS SERVICIOS FACTURADOS, POR FAVOR VALIDAR  CN EL AREA ENCARGADA PARA SU DEBIDA GESTION.</t>
  </si>
  <si>
    <t>AUTORIZACION, SE REALIZA DEVOLUCION DE LA FACTURA, AL MOMENT DE VALIDAR INFORMACION NO SE EVIDENCIA AUTORIZACION (NAP DE 15 DIGITOS) PARA LOS SERVICIOS FACTURADOS, POR FAVOR VALIDAR  CN EL AREA ENCARGADA PARA SU DEBIDA GESTION. CLAUDIA DIAZ</t>
  </si>
  <si>
    <t>AUTORIZACION, SE REALIZA DEVOLUCION DE LA FACTURA, AL MOMENT DE VALIDAR INFORMACION NO SE EVIDENCIA AUTORIZACION (NAP D15 DIGITOS) PARA LOS SERVICIOS FACTURADOS, POR FAVOR VALIDAR CN EL AREA ENCARGADA PARA SU DEBIDA GESTION. CLAUDIA DIAZ</t>
  </si>
  <si>
    <t>900900754_201850</t>
  </si>
  <si>
    <t>SE DEVUELVE FACTURA SOAT, NO CUENTA SON SOPORTES REQUERIDOSFACTURA NO TIENE AUTORIZACION; FAVOR SOLICITAR A LA CAP SE ADJUNTA LISTA DE CHEQUEO, SOPORTES PENDIENTES DE LA FACTURA PARA CONTINUAR CON PROCESO DE PAGO.    GLADYS VIVAS</t>
  </si>
  <si>
    <t>900900754_2018953</t>
  </si>
  <si>
    <t>SE SOSTIENE DEVOLUCION DE LA FACTURA, AL VALIDAR INFORMACION SE EVIDENCIAN LAS SIGUIENTES INCONSISTENCIAS:  1. NO SE EVIDENCIA CERTIFICACION DE AGOTAMIENTO DE LA POLIZA  POR PARTE DE LA ASEGURADORA -  2.NO SE EVIDENCIA DOCUMENTOS DEL PACIENTE (CEDULA, POLIZA, TARJETA DE PROPIEDAD) -  3.DE A CUERDO A LAS NORMAS LEGALES PARA PRESENTAR FACTURACION SOAT AÑO 2023 DECRETO 2497/22 Y DECRETO 2644/22 EL TOPE SOAT DE ACUERDO A LOS DECRETOS SEÑALADOS Y DEPENDIENDO DE LA CATEGORIA DEL VEHICULO ES DE 263.13 UVT HASTA 701.58 UVT. 4. NO SE EVIDENCIA TRAZABILIDAD DE ENVIOS DE CORREOS Y ANEXO S SEGUN EL MARCO NORMATIVO PARA AUTORIZACION DE LOS SERVICIOS. 4. NO CUENTA CON AUTORIZACION PARA LOS SERVICIOS FACTURADOS POR FAVOR VALIDAR CON EL AREA ENCARGADA. UNA VEZ SUBSANADA LA DEVOLUCION LA FACTURA QUEDA SUJETA A AUDITORIA INTEGRAL.</t>
  </si>
  <si>
    <t>SOAT: SE REALIZA DEVOLUCION DE LA FACTURA, AL VALIDAR INFORMACION SE EVIDENCIAN LAS SIGUIENTES INCONSISTENCIAS: 1. NO SE EVIDENCIA CERTIFICACION DE AGOTAMIENTO DE LA POLIZA  POR PARTE DE LA ASEGURADORA - 2.NO SE EVIDENCIA DOCUMENTOS DEL PACIENTE (CEDULA, POLIZA, TARJETA DE PROPIEDAD) - 3.DE A CUERDO A LAS NORMAS LEGALES PARA PRESENTAR FACTURACION SOAT AÑO 2023 DECRETO 2497/22 Y DECRETO 2644/22 DEBEN FACTURAR LO S SERVICIOS EN VALOR PESOS Y EN UVT CADA SERVICIO, EL TOPE S OAT DE ACUERDO A LOS DECRETOS SEÑALADOS Y DEPENDIENDO DE LA CATEGORIA DEL VEHICULO ES DE 263.13 UVT HASTA 701.58 UVT. 4. NO SE EVIDENCIA TRAZABILIDAD DE ENVIOS DE CORREOS Y ANEXO S SEGUN EL MARCO NORMATIVO PARA AUTORIZACION DE LOS SERVICIS</t>
  </si>
  <si>
    <t>SE SOSTIENE DEVOLUCION DE LA FACTURA, AL VALIDAR INFORMACION SE EVIDENCIAN LAS SIGUIENTES INCONSISTENCIAS: 1. NO SE EVIDENCIA CERTIFICACION DE AGOTAMIENTO DE LA POLIZA POR PARTE DE LA ASEGURADORA - 2.NO SE EVIDENCIA DOCUMENTOS DEL PACIENTE (CEDULA, POLIZA, TARJETA DE PROPIEDAD) - 3.DE A CUERDO A LAS NORMAS LEGALES PARA PRESENTAR FACTURACION SOAT AÑO 2023 DECRETO 2497/22 Y DECRETO 2644/22 EL TOPE SOAT DE ACUERDO A LOS DECRETOS SEÑALADOS Y DEPENDIENDO DE LA CATEGORIA DEL VEHICULO ES DE 263.13 UVT HASTA 701.58 UVT. 4. NO SE EVIDENCIA TRAZABILIDAD DE ENVIOS DE CORREOS Y ANEXO S SEGUN EL MARCO NORMATIVO PARA AUTORIZACION DE LOS SERVICIOS. 4. NO CUENTA CON AUTORIZACION PARA LOS SERVICIOS FACTURADOS POR FAVOR VALIDAR CON EL AREA ENCARGADA. UNA VEZ SUBSANADA LA DEVOLUCION LA FACTURA QUEDA SUJETA A AUDITORIA INTEGRAL.</t>
  </si>
  <si>
    <t>900900754_2019874</t>
  </si>
  <si>
    <t>SE SOSTIENE DEVOLUCION DE LA FACTURA, AL VALIDAR INFORMNO SE EVIDENCIA AUTORIZACION (NAP DE 15 DIGITOS) PARA LOS SE RVICIOS FACTURADOS - NO SE EVIDENCIA TRAZABILIDAD DEL ENVIO DE CORREOS Y ANEXOS BAJO EL MARCO NORMATIVO - NO CUENTA CON DE CORREOS Y ANEXOS BAJO EL MARCO NORMATIVO - NO CUENTA CON CARTA TOPE SOAT POR PARTE DE LA ASEGURADORA INDICANDO EL AGO TAMIENTO DE LA POLIZA - NO SE EVIDENCIA DOCUMENTACION DEL PA CIENTE (CEDULA, LICENCIA DE TRANSITO) - NO SE EVIDENCIA FACT URA DE COMPRA DEL MATERIALES E INSUMOS (COPA NO CEMENTADA CO MBICUP - TALLO FEMORAL CEMENTADO - INSERTO COMBICUP) SE EVID ENCIA MAYOR VALOR COBRADO EN SERVICIO 815103 IMPLANTE TOTAL DE CADERA TARIFA PACTADA A 2,304,400, SOAT -30% FACTURAN A 2</t>
  </si>
  <si>
    <t>SOAT: SE REALIZA DEVOLUCION DE LA FACTURA, AL VALIDAR INFORMNO SE EVIDENCIA AUTORIZACION (NAP DE 15 DIGITOS) PARA LOS SE RVICIOS FACTURADOS - NO SE EVIDENCIA TRAZABILIDAD DEL ENVIO DE CORREOS Y ANEXOS BAJO EL MARCO NORMATIVO - NO CUENTA CON DE CORREOS Y ANEXOS BAJO EL MARCO NORMATIVO - NO CUENTA CON CARTA TOPE SOAT POR PARTE DE LA ASEGURADORA INDICANDO EL AGO TAMIENTO DE LA POLIZA - NO SE EVIDENCIA DOCUMENTACION DEL PA CIENTE (CEDULA, LICENCIA DE TRANSITO) - NO SE EVIDENCIA FACT URA DE COMPRA DEL MATERIALES E INSUMOS (COPA NO CEMENTADA CO MBICUP - TALLO FEMORAL CEMENTADO - INSERTO COMBICUP) SE EVID ENCIA MAYOR VALOR COBRADO EN SERVICIO 815103 IMPLANTE TOTAL DE CADERA TARIFA PACTADA A 2,304,400, SOAT -30% FACTURAN A 2</t>
  </si>
  <si>
    <t>TARIFA</t>
  </si>
  <si>
    <t>900900754_202080</t>
  </si>
  <si>
    <t>SE DEVUELVE FACTURA SOAT, NO CUENTA SON SOPORTES REQUERIDOSFACTURA NO TIENE AUTORIZACION; FAVOR SOLICITAR A LA CAP SE ADJUNTA LISTA DE CHEQUEO, SOPORTES PENDIENTES DE LA FACTURA PARA CONTINUAR CON PROCESO DE PAGO.  GLADYS V.</t>
  </si>
  <si>
    <t>900900754_2021624</t>
  </si>
  <si>
    <t>Se sostiene devolucion de la factura, al validar informacion se evidencian las siguientes inconsistencias: 1. No cuenta con autorizacion para los servicios facturados, por favor validar con el area encargada para continuar con el tramite de la factura. 2. Por favor tener en cuenta la circular emitida por la EPS COMFENALCO DE LA GENTE, donde indica los lineamientos para la radicacion de las cuentas soat segun normatividad vigente año 2023 UNA VEZ SUBSANADA LA DEVOLUCION LA FACTURA QUEDA SUJETA A AUDITORIA INTEGRAL.</t>
  </si>
  <si>
    <t>900900754_2021894</t>
  </si>
  <si>
    <t>Se sostiene devolucion de la factura, al validar no se evidencia autorizacion para los servicios facturdos por favor validaar con el area encargada.</t>
  </si>
  <si>
    <t>900900754_2022621</t>
  </si>
  <si>
    <t>Se sostiene devolucion de la factura, de acuerdo a respuesta emitida por la IPS no se evidencia autorizacion para los servicios facturados por favor validar con el area encargada. Una vez subsanada la devolucion la factura queda sujeta a auditoria integral.</t>
  </si>
  <si>
    <t>900900754_202349</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</si>
  <si>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</si>
  <si>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SE DEVUELVE FACTURA SOAT, NO CUENTA SON SOPORTES REQUERIDOSPARA LA CUENTA, FACTURA NO TIENE AUTORIZACION FAVOR SOLICITA A LA CAP, SE ADJUNTA LISTA DE CHEQUEO, PARA CONTINUAR CON PROCESO DE PAGO.            GLADYS VIVAS.</t>
  </si>
  <si>
    <t>900900754_2023995</t>
  </si>
  <si>
    <t>Se sostiene devolucion de la factura, no cuenta con autorizacion para los servicios facturados por favor validar con el area encargada par solicitud de autorizacion final para cierre del evento. Una vez subsanada la devolucion la factura queda sujeta a auditoria integral.</t>
  </si>
  <si>
    <t>900900754_2024084</t>
  </si>
  <si>
    <t>Se sostiene devolucion de la factura, al validar informacion se evidencian las siguientes inconsistencias: 1. No cuenta con autorizacion para los servicios facturados, por favor validar con el area encargada para continuar con el tramite de la factura.. 2. No presenta carta de superacion tope soat emitido por la aseguradora (se requiere para la auditoria de la cuenta) Factura sujeta a auditoria de pertinencia y administrativa.</t>
  </si>
  <si>
    <t>900900754_2024894</t>
  </si>
  <si>
    <t>Se realiza devolucion de la factura, al validar informacion se evidencia lo siguiente: 1. No cuenta con autorizacion para los servicios facturados por favor validar con el area encargada para solicitud de autorizacion final cierre del evento. 2.No presente informe patronal de accidente de transito, se requiere soporte segun normatividad vigente para validacion de la tarifa diferencial por riesgo (aplica dec 2497 y 2644 del 2022) FACTURA SUJETA A AUDITORIA INTEGRAL</t>
  </si>
  <si>
    <t>900900754_2025271</t>
  </si>
  <si>
    <t>Se realiza devolucion de la factura, no cuenta con autorizacion para los servicios facturados por favor validar con el area encargada para solicitud de autorizacion final para cierre del evento. FACTURA SUJETA A AUDITORIA INTEGRAL.</t>
  </si>
  <si>
    <t>900900754_2025370</t>
  </si>
  <si>
    <t>900900754_2026205</t>
  </si>
  <si>
    <t>Se realiza devolucion de la factura, no cuenta con autorizacion para los servicios facturados por favor validar con el area encargada para solicitud de autorizacion final del evento. FACTURA SUJETA A AUDITORIA INTEGRAL.</t>
  </si>
  <si>
    <t>900900754_2026239</t>
  </si>
  <si>
    <t>Se sostiene devolucion de la factura, al validar informacion se evidencia que no cuenta con autorizacion para los servicios facturados, por favor validar con el area encargada. 2. Paciente quien ingresa en contexto de accidente de transito, por favor tener en cuenta la circular informativa emitida por la EPS con las instrucciones para radicacion de las cuentas soat segun normatividad vigente dec 2497/2022 - 2644/2022 res 326 /2023 La ips no cumple. Una vez subsanada la devolucion la factura queda sujeta a auditoria pertinente y administrativa.</t>
  </si>
  <si>
    <t>900900754_2026300</t>
  </si>
  <si>
    <t>Se realiza devolucion de la factura, no cuenta con autorizacion para los servicios facturados por favor validar con el area encargada para solicitud de autorizacion final de evento. FACTRUA SUJETA A AUDITORIA INTEGRAL.</t>
  </si>
  <si>
    <t>900900754_2026321</t>
  </si>
  <si>
    <t>Se realiza devolucion de la factura, no se evidencia autorizacion para los servicios facturados por favor validar con el area encargada para solicitud de autorizacion final del evento. FACTURA SUJETA AUDITORIA INTEGRAL.</t>
  </si>
  <si>
    <t>900900754_202665</t>
  </si>
  <si>
    <t xml:space="preserve"> SE SOSTIENE DEVOLUCION DE LA  FACTURA SOAT, NO CUENTA CON SOPORTES.NO CUENTA CON AUTORIZACION PARA EL SERVICIO, NO CUENTA CON CERTIFICADO DEL AGOTAMIENTO DE LA POLIZA SOAT  DECRETO 056 del 14-01-2015. FACTURAR APARTE MDTO NO PBS PARACETAMOL CONDICIONADO RES 3512.ANEXO LISTA DE CHEQUEO CON SOPORTES PENDIENTE.  NO CUENTA CON AUTORIZACION PARA LOS SERVICIOS FACTURADOS POR FAVOR VALIDAR CON EL AREA ENCARGADA PARA SOLICITUD DE AUTORIZACION FINAL PARA CIERRE DEL EVENTO.</t>
  </si>
  <si>
    <t>SE DEVUELVE FACTURA SOAT, NO CUENTA CON SOPORTES.NO CUENTA CON AUTORIZACION PARA EL SERVICIO, NO CUENTA CON CERTIFICADO POR LA ASEGURADORA SOAT DEL CONSUMO TOTAL DE LA POLIZA DECRETO 056 del 14-01-2015. FACTURAR APARTE MDTO NO PBS PARACETAMOL CONDICIONADO RES 3512.ANEXO LISTA DE CHEQUEO CON SOPORTES PENDIENTE. FAVOR SOLICITAR AUTORIZACION AL CORREO.    capautorizaciones@epscomfenalcovalle.com.co PARA CONTINUAR PROCESO DE PAGO.  GLADYS VIVAS.</t>
  </si>
  <si>
    <t>SE SOSTIENE DEVOLUCION DE LA FACTURA SOAT, NO CUENTA CON SOPORTES.NO CUENTA CON AUTORIZACION PARA EL SERVICIO, NO CUENTA CON CERTIFICADO DEL AGOTAMIENTO DE LA POLIZA SOAT DECRETO 056 del 14-01-2015. FACTURAR APARTE MDTO NO PBS PARACETAMOL CONDICIONADO RES 3512.ANEXO LISTA DE CHEQUEO CON SOPORTES PENDIENTE. NO CUENTA CON AUTORIZACION PARA LOS SERVICIOS FACTURADOS POR FAVOR VALIDAR CON EL AREA ENCARGADA PARA SOLICITUD DE AUTORIZACION FINAL PARA CIERRE DEL EVENTO.</t>
  </si>
  <si>
    <t>900900754_2026683</t>
  </si>
  <si>
    <t>900900754_2026785</t>
  </si>
  <si>
    <t xml:space="preserve">Se realiza devolucion de la factura, no se evidencia autorizacion para los servicios facturados por favor validar con el area encargada para solicitud de autorizacion final del evento. FACTURA SUJETA AUDITORIA INTEGRAL. </t>
  </si>
  <si>
    <t>900900754_2026962</t>
  </si>
  <si>
    <t>Se realiza devolucion de la factura, no cuenta con autorizacion para los servicios facturados por favor validar con el area encargada para solicitar la autorizacion final para cierre del evento. FACTURA SUJETA A AUDITORIA INTEGRAL.</t>
  </si>
  <si>
    <t>900900754_2026971</t>
  </si>
  <si>
    <t>900900754_2027197</t>
  </si>
  <si>
    <t>900900754_2027276</t>
  </si>
  <si>
    <t>Se realiza devolucion de la factura, no cuenta con autorizacion final del evento por favor validar con el area encargada para solicitud de autorizacion final para cierre del evento. FACTURA SUJETA A AUDITORIA INTEGRAL.</t>
  </si>
  <si>
    <t>900900754_2027307</t>
  </si>
  <si>
    <t>900900754_2027330</t>
  </si>
  <si>
    <t>Se realiza devolucion de la factura, no cuenta con autorizacion para los servicios facturados por favor validar con el arae encargada para solicitud de autorizacion final del evento. FACTURA SUJETA A AUDITORIA INTEGRAL.</t>
  </si>
  <si>
    <t>900900754_2027534</t>
  </si>
  <si>
    <t>Se realiza devolucion de la factura, al valor facturado 80.832 no coincide con el valor registrado en los RIPS 80.000 por favor validar y corregir para continuar tramite de la factura. Los RIPS deben tener la misma informacion que la factura, si no es el caso es causan de devolucion.</t>
  </si>
  <si>
    <t>900900754_2027825</t>
  </si>
  <si>
    <t>900900754_2027847</t>
  </si>
  <si>
    <t>Se realiza devolucion de la factura, al validar informacion no se evidencia autorizacion para los servicios facturados por favor validar con el area encargada para solicitud de autorizacion final para cierre del evento. FACTURA SUJETA A AUDITORIA INTEGRAL.</t>
  </si>
  <si>
    <t>900900754_2027848</t>
  </si>
  <si>
    <t>Se realiza devolucion de la factura, no cuenta con autorizacion para los servicios facturados, por favor validar con el area encargada para solicitud de autorizacion final del evento.</t>
  </si>
  <si>
    <t>900900754_2027850</t>
  </si>
  <si>
    <t>Se realiza devolucion de la factura, al validar soportes radicados se evidencian las siguientes inconsistencias: 1. Segun HC el paciente Martinez Morales Luis Alfredo CC 1130592999 ingresa al sevicio de urgencias el dia 04/06/2021 remitido de la ips SERVISALUD por heridas por arma blanca en torax, muslo izquierdo, rodilla derecha por intentar robarlo. 2. Se valida correos de notificacion del ingreso a urgencias del dia 24/06/2021 donde indican a la EPS que el mismo paciente ingreso por accidente de transito. 3. Evidenciando esto en los soportes la IPS no solicita autorizacion para los servicios facturados, la informacion enviada en los correos bajo el marco  normativo y los servicios facturados no coinciden, por lo tanto da lugar a devolucion de la factura. 4. Por favor adjuntar soportes de los  correos enviadlos de la fecha correspondiente del evento solicitando la autorizacion inicial de urgencias y demas prestaciones por el diagnostico indicado en la HC. FACTURA SUJETA A AUDITORIA INTEGRAL POR FALTA DE SOPORTES</t>
  </si>
  <si>
    <t>Se realiza devolucion de la factura, al validar soportes radicados se evidencian las siguientes inconsistencias: 1. Segun HC el paciente Martinez Morales Luis Alfredo CC 1130592999 ingresa al sevicio de urgencias el dia 04/06/2021 remitido de la ips SERVISALUD por heridas por arma blanca en torax, muslo izquierdo, rodilla derecha por intentar robarlo. 2. Se valida correos de notificacion del ingreso a urgencias del dia 24/06/2021 donde indican a la EPS que el mismo paciente ingreso por accidente de transito. 3. Evidenciando esto en los soportes la IPS no solicita autorizacion para los servicios facturados, la informacion enviada en los correos bajo el marco normativo y los servicios facturados no coinciden, por lo tanto da lugar a devolucion de la factura. 4. Por favor adjuntar soportes de los correos enviadlos de la fecha correspondiente del evento solicitando la autorizacion inicial de urgencias y demas prestaciones por el diagnostico indicado en la HC. FACTURA SUJETA A AUDITORIA INTEGRAL POR FALTA DE SOPORTES</t>
  </si>
  <si>
    <t>Servicios ambulatorios</t>
  </si>
  <si>
    <t>900900754_2027859</t>
  </si>
  <si>
    <t xml:space="preserve">Se realiza devolucion de la factura, no cuenta con autorizacion para los servicios facturados, por favor validar con el area encargada para solicitud de autorizacion final del evento. No presenta factura de compra del material MOST facturado y utilizado en procedimientos quirurgicos. No presenta comprobante de recibido del usuario. FACTURA SUJETA A AUDITORIA INTEGRAL. </t>
  </si>
  <si>
    <t>Se realiza devolucion de la factura, no cuenta con autorizacion para los servicios facturados, por favor validar con el area encargada para solicitud de autorizacion final del evento. No presenta factura de compra del material MOST facturado y utilizado en procedimientos quirurgicos. No presenta comprobante de recibido del usuario. FACTURA SUJETA A AUDITORIA INTEGRAL.</t>
  </si>
  <si>
    <t>900900754_2027885</t>
  </si>
  <si>
    <t>Se realiza devolucion de la factura, al validar informacion no se evidencia autorizacion para los servcios facturados, por favor validar con el area encargada para solicitud de autorizacion final del evento. No presenta factura de compra del MATERIAL DE OSTEOSINTESIS facturado y utilizado en procedimientos quirurgicos, se requiere para auditoria de la cuenta. No se evidencia comprobante de recibiodo del usuario. FACTURA SUJETA A AUDITORIA INTEGRAL.</t>
  </si>
  <si>
    <t>900900754_2028246</t>
  </si>
  <si>
    <t>Se realiza devolucion de la factura, no cuenta con autroizacion para los servicios facturados por favor validar con el area encargada para solicitud final para cierre del evento. FACTURA SUJETA A AUDITORIA INTEGRAL.</t>
  </si>
  <si>
    <t>900900754_2029045</t>
  </si>
  <si>
    <t>900900754_2029129</t>
  </si>
  <si>
    <t xml:space="preserve">Se realiza devolucion de la factura, al validar informacion no se evidencia soporte de factura y detalle de cargos dirigidos a la aseguradora. No se evidencia soporte informe patronal de accidente de transito. No se evidencia autorizacion para los servicios facturados por favor validar con el area encargada autorizacion final para cierre del evento. FACTURA SUJETA A AUDITORIA INTEGRAL. </t>
  </si>
  <si>
    <t>Se realiza devolucion de la factura, al validar informacion no se evidencia soporte de factura y detalle de cargos dirigidos a la aseguradora. No se evidencia soporte informe patronal de accidente de transito. No se evidencia autorizacion para los servicios facturados por favor validar con el area encargada autorizacion final para cierre del evento. FACTURA SUJETA A AUDITORIA INTEGRAL.</t>
  </si>
  <si>
    <t>900900754_2029133</t>
  </si>
  <si>
    <t>Se realiza devolucion de la factura, al validar informacion no se evidencia autorizacion para los servicios facturados  por favor validar con el area encargada para solicitud de autorizacion final del evento. FACTURA SUJETA  A AUDITORIA INTEGRAL.</t>
  </si>
  <si>
    <t>Se realiza devolucion de la factura, al validar informacion no se evidencia autorizacion para los servicios facturados por favor validar con el area encargada para solicitud de autorizacion final del evento. FACTURA SUJETA A AUDITORIA INTEGRAL.</t>
  </si>
  <si>
    <t>900900754_2029562</t>
  </si>
  <si>
    <t>Se realiza devolucion de la factura, de acuerdo a la auditoria integral, el valor de las objeciones excede el 50% de el valor de la factura, una vez subsanada devolucion es sujeta de auditoria integral. 1. No cuenta con autorizacion para los servicios facturados por favor validar con el area encargada para autorizacion final del evento.</t>
  </si>
  <si>
    <t>900900754_2029842</t>
  </si>
  <si>
    <t xml:space="preserve">Se realiza devolucion de la factura, Se realiza auditoria integral, el valor de las objeciones excede el 50% de el valor de la factura, una vez subsanada devolucion es sujeta de auditoria integral: 1. No cuenta con autorizacion para los servicios facturados por favor validar con el area encargada para solicitud de autorizacion final del evento. </t>
  </si>
  <si>
    <t>Se realiza devolucion de la factura, Se realiza auditoria integral, el valor de las objeciones excede el 50% de el valor de la factura, una vez subsanada devolucion es sujeta de auditoria integral: 1. No cuenta con autorizacion para los servicios facturados por favor validar con el area encargada para solicitud de autorizacion final del evento.</t>
  </si>
  <si>
    <t>900900754_202988</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</si>
  <si>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</si>
  <si>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SE DEVUELVE FACTURA SOAT, NO CUENTA CON AUTORIZACIONSOLICITAR NAP A LA CAP CORREO ADJUNTO LISTA CHEQUEO capautorizaciones@epscomfenalcovalle.com.co ANEXAR SOPORTES: POLIZA SOAT; CERTIFICADO ASEGURADORA SOAT DEL CONSUMO TOTAL DE LA POLIZA DECRETO 056; O ENVIAR EL RADI CADO QUE ENVIA LA ASEGURADORA.   GLADYS VIVAS</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</si>
  <si>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</si>
  <si>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900900754_202989</t>
  </si>
  <si>
    <t>Se realiza devolución de la factura, al validar se evidencia servicio (tecnología no pbs) extemporáneo a la fecha.</t>
  </si>
  <si>
    <t>SE DEVUELVE FACTURA SOAT NO PBS,  NO CUENTA CON SOPORTESCERTIFICADO POR LA ASEGURADORA SOAT DEL CONSUMO TOTAL DE LA POLIZA DECRETO 056 del 14-01-2015. ANEXAR CODIGO MIPRES DEL ALIMENTO A LA FACTURA O DETALLADO, NO SE EVIDENCIA HOJA ADMI MINISTRACION DE MEDICAMENTOS O ALIMENTOS, SE ADJUNTA LISTA D E CHEQUEO PARA CONTINUAR CON PROCESO DE PAGO.   GLADYS VIVAS.</t>
  </si>
  <si>
    <t>900900754_2029973</t>
  </si>
  <si>
    <t>Se realiza devolucion de la factura no cuenta con autorizacion para los servicios facturados por favor validar con el area encargada para solicitud de autorizacion final del evento. FACTURA SUJETA A AUDITORIA INTEGRAL.</t>
  </si>
  <si>
    <t>900900754_2029988</t>
  </si>
  <si>
    <t>900900754_203073</t>
  </si>
  <si>
    <t xml:space="preserve">Se sostiene devolución de la factura, al validar respuesta por parte de la IPS se siguen evidenciando las siguientes inconsistencias: 1. No cuenta con autorización para los servicios facturados, por favor validar con el área encargada para solicitud de autorización final para cierre del evento. 2. No se evidencian soportes en cumplimiento de la normatividad para las reclamaciones del SOAT, ya que el paciente ingreso por accidente de transito. 3. Por favor validar con el área encargada y radicar soportes completos para continuar el tramite de la factura. </t>
  </si>
  <si>
    <t>SE DEVUELVE FACTURA SOAT, NO CUENTA CON SOPORTESNO CUENTA CON AUTORIZACION PARA EL SERVICIO, NO CUENTA CON CERTIFICADO POR LA ASEGURADORA SOAT DEL CONSUMO TOTAL DE LA POLIZA DECRETO 056 del 14-01-2015. ANEXO LISTA CHEQUEO CON AUTORIZACION A LA CAP, FAVOR SOLICITAR AL CORREO. capautorizaciones@epscomfenalcovalle.com.co   PARA CONTINUAR PROCESO DE PAGO. SE ADJUNTA LISTA DE CHEQUEO SOPOR TES PENDIENTES.  gladys vivas.</t>
  </si>
  <si>
    <t>Se sostiene devolución de la factura, al validar respuesta por parte de la IPS se siguen evidenciando las siguientes inconsistencias: 1. No cuenta con autorización para los servicios facturados, por favor validar con el área encargada para solicitud de autorización final para cierre del evento. 2. No se evidencian soportes en cumplimiento de la normatividad para las reclamaciones del SOAT, ya que el paciente ingreso por accidente de transito. 3. Por favor validar con el área encargada y radicar soportes completos para continuar el tramite de la factura.</t>
  </si>
  <si>
    <t>900900754_2030868</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</si>
  <si>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</si>
  <si>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900900754_2030880</t>
  </si>
  <si>
    <t>Se realiza devolucion de la factura, no cuenta con autorizacion para los servicios facturados, por favor validar con el area encargada para solicitud de autorizacion final para cierre del evento. No se evidencia envio de correos y anexos bajo el marco normativo para solicitud de autorizacion por los servicios facturados. No se evidencian correos de notificacion de superacion tope soat segun HC indica paciente ingresa por accidente de transito. Una vez subsanada la devolucion la factura queda sujeta a auditoria integral.</t>
  </si>
  <si>
    <t>900900754_2030895</t>
  </si>
  <si>
    <t>Se realiza devolucion de la factura, no cuenta con autorizacion para los servicios facturados por favor validar con el area encargada para solicitud de autorizacion final para cierre del evento. No se evidencia el envio de correos y anexos bajo el marco normativo. Una vez subsanada la devolucion la factura queda sujeta a auditoria integral.</t>
  </si>
  <si>
    <t>900900754_2030902</t>
  </si>
  <si>
    <t>Se realiza devolucion de la factura, no cuenta con autorizacion para los servicios facturados por faovr validar con el area encargada para solicitud de autorizacion. No se evidencia envio de correos y anexos bajo el marco normativo. Una vez subsanada la devolucion la factura queda sujeta  a auditoria integral.</t>
  </si>
  <si>
    <t>Se realiza devolucion de la factura, no cuenta con autorizacion para los servicios facturados por faovr validar con el area encargada para solicitud de autorizacion. No se evidencia envio de correos y anexos bajo el marco normativo. Una vez subsanada la devolucion la factura queda sujeta a auditoria integral.</t>
  </si>
  <si>
    <t>900900754_2030922</t>
  </si>
  <si>
    <t>Se realiza devolucion de la factura, no cuenta con autorizacion para los servicios facturados, por favor validar con el area encargada para solicitud de autorizacion final para cierre del evento.  No se evidencian envio de anexos y correos bajo el marco normativo. Una vez subsanada la devolucion la factura queda sujeta a auditoria.</t>
  </si>
  <si>
    <t>Se realiza devolucion de la factura, no cuenta con autorizacion para los servicios facturados, por favor validar con el area encargada para solicitud de autorizacion final para cierre del evento. No se evidencian envio de anexos y correos bajo el marco normativo. Una vez subsanada la devolucion la factura queda sujeta a auditoria.</t>
  </si>
  <si>
    <t>900900754_2031251</t>
  </si>
  <si>
    <t>Se realiza devolucion de la factura, no cuenta con autorizacion para los servicios facturados por favor validar con el area encargada para solicitud de autorizacion final para cierre del evento. No se evidencia envio de correos y anexos bajo el marco normativo. Una vez subsanada la devolucion la factura queda sujeta a auditoria integral.</t>
  </si>
  <si>
    <t>900900754_2031615</t>
  </si>
  <si>
    <t>Se realiza devolucion de la factura, no cuenta con atorizacion para los servicios facturados, por fravor validar  con el area encargada para solicitud de autorizacion final para cierre del evento. Una vez subsanada la devolucion la factura queda sujeta a auditoria integral.</t>
  </si>
  <si>
    <t>Se realiza devolucion de la factura, no cuenta con atorizacion para los servicios facturados, por fravor validar con el area encargada para solicitud de autorizacion final para cierre del evento. Una vez subsanada la devolucion la factura queda sujeta a auditoria integral.</t>
  </si>
  <si>
    <t>900900754_2031932</t>
  </si>
  <si>
    <t>Se realiza devolucion de la factura, no cuenta con autorizacion para los servicios facturados por favor validar con el area encargada para el cierre del evento. Una vez subsanada la devolucion la factura queda sujeta a auditoria integral.</t>
  </si>
  <si>
    <t>900900754_2032397</t>
  </si>
  <si>
    <t>Se realiza devolucion de la factura, no cuenta con autorizacion para los servicios facturados, por favor validar con el area encargada para cierre del evento. Una vez subsanada la devolucion la factura queda sujeta a auditoria integral.</t>
  </si>
  <si>
    <t>900900754_2032582</t>
  </si>
  <si>
    <t>Se realiza devolucion de la factura, no cuenta con autorizacion para los servicios facturados por favor validar con el area encargada para solicitud de autorizacion final para cierre del evento.</t>
  </si>
  <si>
    <t>900900754_2032663</t>
  </si>
  <si>
    <t>Se realiza devolucion de la factura, al validar no se evidencia autorizacion para los servicios facturados por favor validar con el area encargada. Una vez subsanada la devolucion la factura queda sujeta a auditoria integral.</t>
  </si>
  <si>
    <t>900900754_2033388</t>
  </si>
  <si>
    <t>Se realiza devolucion de la factura, no cuenta con autorizacion para los servicios facturados por favor validar con el area encargada.</t>
  </si>
  <si>
    <t>Exámenes de laboratorio, imágenes y otras ayudas diagnósticas ambulatorias</t>
  </si>
  <si>
    <t>900900754_2033410</t>
  </si>
  <si>
    <t>Se realiza devolucion de la factura, al validar no cuenta con autorizacion para los servicios facturados por favor validar con el area encargada para solicitud de autorizacion final. Una vez subsanada la devolucion la factura queda sujeta a auditoria.</t>
  </si>
  <si>
    <t>900900754_2033635</t>
  </si>
  <si>
    <t>Se realiza devolucion de la factura, al validar no cuenta con autorizacion para los servicios facturados por favor validar con el area encargada para solicitud de autorizacion final para cierre del evento. Una vez subsanada la devolucion la factura queda sujeta a auditoria integral.</t>
  </si>
  <si>
    <t>900900754_2035546</t>
  </si>
  <si>
    <t>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t>
  </si>
  <si>
    <t>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t>
  </si>
  <si>
    <t>Servicios ambulatorios | Servicios hospitalarios</t>
  </si>
  <si>
    <t>900900754_204033</t>
  </si>
  <si>
    <t xml:space="preserve">Se sostiene devolución de la factura, al validar no cuenta con autorización para los servicios facturados por favor validar con el área encargada para solicitud de autorización final para cierre del evento. </t>
  </si>
  <si>
    <t>SE DEVUELVE FACTURA SOAT, NO SE EVIDENCIA AUTORIZACION NAP15 DIG FAVOR SOLICITAR A LA CAP, ANEXO CORREO. capautorizaciones@epscomfenalcovalle.com.co 2-NO SE EVIDENCIA CERTIFICADO DE LA ASEGURADORA AGOTAMIENTO TOPE SOAT. NO SE EVIDENCIA POLIZA SOAT, SE ANEXA LISTA DE CHEQUEO DE SOPORTES PENDIENTES. FAVOR ANEXAR SOPORTE PARA CONTINUAR PROCESO DE PAGO.   GLADYS VIVAS.</t>
  </si>
  <si>
    <t>Se sostiene devolución de la factura, al validar no cuenta con autorización para los servicios facturados por favor validar con el área encargada para solicitud de autorización final para cierre del evento.</t>
  </si>
  <si>
    <t>900900754_204355</t>
  </si>
  <si>
    <t>Se sostiene devolución de la factura, prestación de servicios no pbs extemporánea para recobro MIPRES.</t>
  </si>
  <si>
    <t>SE DEVUELVE FACTURA NO POS REVISAR EN LA WEB SERVICIO LA FECA DE SUMINSITRO ETA MALA Y REVISAR EN EL MODULO DE FACTURACI ON LOS DATOS NO PASO APTA PARA PAGO.MILENA</t>
  </si>
  <si>
    <t>SE DEVUELVE FACTURA NO POS REVISAR EN LA WEB SERVICIO LA FEC A DE SUMINSITRO ETA MALA Y REVISAR EN EL MODULO DE FACTURACON LOS DATOS NO PASO APTA PARA PAGO.MILENA</t>
  </si>
  <si>
    <t>900900754_204421</t>
  </si>
  <si>
    <t>Se devuelve cuenta medica con lo suministraado,porfavor anexar carta de la aseguradora donde la aseguradora certifique t ope,solicitar aut al correo capautorizaciones@epscomfenalcovalle.com.co carolina a</t>
  </si>
  <si>
    <t>900900754_204532</t>
  </si>
  <si>
    <t>Se sostiene devolucion de la factura, de acuerdo a la respuesta emitida por la IPS  se realiza auditoria y no se evidencia notificacion de superacion tope soat a COMFENALCO EPS segun carta de certificacion emitida por la IPS el paciente supero tope Soat el dia 01/03/2021 no se evidencian correos bajo el marco normativo de esta fecha. por favor validar con el area encargada para solicitud de autorizacion final para cierre del evento. Se valida soporte por soporte y no se evidencia adjunto la factura de compra del material utilizado en procedimientos quirurgicos. Una vez subsanada la devolucion la factura queda sujeta a auditoria integral.</t>
  </si>
  <si>
    <t>Se envia factura con soportes suministrados.solicitaer autorizacion a los correos autorizacionescap@epscomfenalcovalle. com.co capautorizaciones@epscomfenalcovalle.com.co  carolina a</t>
  </si>
  <si>
    <t>Se sostiene devolucion de la factura, de acuerdo a la respuesta emitida por la IPS se realiza auditoria y no se evidencia notificacion de superacion tope soat a COMFENALCO EPS segun carta de certificacion emitida por la IPS el paciente supero tope Soat el dia 01/03/2021 no se evidencian correos bajo el marco normativo de esta fecha. por favor validar con el area encargada para solicitud de autorizacion final para cierre del evento. Se valida soporte por soporte y no se evidencia adjunto la factura de compra del material utilizado en procedimientos quirurgicos. Una vez subsanada la devolucion la factura queda sujeta a auditoria integral.</t>
  </si>
  <si>
    <t>900900754_204547</t>
  </si>
  <si>
    <t>Se sostiene devolución de la factura, al validar se siguen evidenciando las siguientes inconsistencias: 1. Paciente quien ingresa en contexto de accidente de transito, por lo cual se requieren soportes completos según la normatividad que opera el ramo soat (factura y detalle de cargos dirigidos a la aseguradora (en caso de no contar con soat dirigida al adres) 2. Carta de certificación emitida por la IPS indicando la fecha de agotamiento del tope soat. 3. fotocopias de los documentos de la póliza y la tarjeta de propiedad del vehículo involucrado. 4. No cuenta con autorización para los servicios facturados por favor validar con el área encargada.  Una vez subsanada la devolución la factura queda sujeta a auditoria integral.</t>
  </si>
  <si>
    <t>Se devuelve cuenta medica anexar todos los soportes que indica por ser cuenta SOAT,validar autorizacion a los correos capautorizaciones@epscomfenalcovalle.com.co autorizacionescap@epscomfenalcovalle.com.co carolina a</t>
  </si>
  <si>
    <t>SE DEVUELVE CUENTA MEDICA ANEXAR TODOS LOS SOPORTES QUE INDI CA POR SER CUENTA SOAT,VALIDAR AUTORIZACION A LOS CORREOS CAPAUTORIZACIONES@EPSCOMFENALCOVALLE.COM.CO AUTORIZACIONESCAP@EPSCOMFENALCOVALLE.COM.CO CAROLINA A</t>
  </si>
  <si>
    <t>900900754_204911</t>
  </si>
  <si>
    <t>SE SOSTIENE DEVOLUCION DE LA  FACTURA , PACIENTE QUIEN INGRESA POR ACCIDENTE  DE TRANSITO, POR LO CUAL NO SE EVIDENCIA FACTURA  Y DETALLE DE CARGOS DIRIGIDOS AL SOAT, NO ANEXAN CERTIFICACION DEL AGOTAMIENTO DE LA COBERTURA SOAT  NO CUENTA CON  AUTORIZACION PARA LOS SERICIOS FACTURADOS POR FAVOR VALIDAR CON EL AREA ENCARGADA PARA SOLICITUD DE AUTORIZACION FINAL PARA CIERRE DEL EVENTO.  NO ANEXAN SOPORTE DE COPIA DE POLIZA PARA VALIDAR CON LA ASEGURADORA.</t>
  </si>
  <si>
    <t>SE DEVUELVE FACTURA ACCIDENTE SOAT NO ANEXAN CERTIFICACION TOPE DE LA ASEGURADORA PARA PODER TOMAR USUARIO COMO EPS. NO HAY AUTORIZACION PARA EL SERVICIO FACTURADO, NO ANEXAN SOPOR TE DE COPIA DE POLIZA PARA VALIDAR CON LA ASEGURADORA. MILEN</t>
  </si>
  <si>
    <t>SE DEVUELVE FACTURA ACCIDENTE SOAT NO ANEXAN CERTIFICACION T OPE DE LA ASEGURADORA PARA PODER TOMAR USUARIO COMO EPS. NOHAY AUTORIZACION PARA EL SERVICIO FACTURADO, NO ANEXAN SOPOR TE DE COPIA DE POLIZA PARA VALIDAR CON LA ASEGURADORA. MILE</t>
  </si>
  <si>
    <t>900900754_205056</t>
  </si>
  <si>
    <t>SE DEVUELVE FACTURA ACCIDENTE SOAT. NO ENVIAN LA CERIFICACION DE LA ASEGURADORA SOAT PARA VALIDAR SU TOPE Y PODER AUTORI ZAR. NO ENVIAN COPIA DE POLIZA Y SOPORTES PARA VALIDAR QUE A SEGURADORA PERTENECE.SE REALIZA OBJECION POR PARTE AUDITORIA MEDICA DRA MAIBER ACEVEDO PARA CONCILIAR 308 Glucometrias facturan 7 soportan 6. 111 Tegaderm no facturable, incluido en la estancia. NO HAY AUTRIZACION PARA EL SERVICIO FACTURADO. MILENA</t>
  </si>
  <si>
    <t>900900754_205714</t>
  </si>
  <si>
    <t>SE DEVUELVE FACTURA ACCIDENTE TRANSITO NO ENVIAN CERTIFICACION ASEGURADO MUNDIAL SEGUROS PARA VERIFICAR TOPE SUPERADO Y PODER PAGAR POR EPS. NO ENVIAN COPIA POLIZA PARA VERIFICAR , GESSTIONAR LA AUTORIZAICON CON EL AREA ENCARGADA DE AUTORIZA CIONES AL CORREO capautorizaciones@epscomfenalcovalle.com.co autorizacionescap@epscomfenalcovalle.com.co GESTIONAR AUT DE 15 DIGITOS. OBJECION DRA MAIBER ACEVEDO 323 Extracción de cuerpos intra articulares procedimiento no SOPORTADO.MILENA</t>
  </si>
  <si>
    <t>900900754_206019</t>
  </si>
  <si>
    <t>SE DEVUELVE FACTURA ACCIDENTE SOAT NO ENVIAN CERTIFICACION DE LA ASEGURADOR AXA COLPATRIA PARA VER SI SUPERO TOPE Y PODE R DAR TRAMITE PAGO POR EPS. GESTIONAR Y TAMBIEN GESTIONAR AU TORIZACION PARA EL SERVICIO FACTURADO AL AREA ENCARGADA AL CORREO capautorizaciones@epscomfenalcovalle.com.co autorizacionescap@epscomfenalcovalle.com.co. SE REALIZA OBEJ CION MEDICA DRA MAIBER ACEVEDO 601- 101 Estancia: Facturan U CIN Enero 20- 21- 22 Unipersonal Enero 23- 31 extubado el 19 Enero.Se acepta UCI hasta el 20 de Enero 21 Enero paciente estable sin soportes xígeno por CN se reconoce el 21 y 22 En Enero UCIN ($806.800. Además el 21 de Enero definen traslado a UCIN. MILENA</t>
  </si>
  <si>
    <t>900900754_206128</t>
  </si>
  <si>
    <t xml:space="preserve">SE SOSTIENE DEVOLUCION DE LA  FACTURA , PACIENTE QUIEN INGRESA POR ACCIDENTE  DE TRANSITO, POR LO CUAL NO SE EVIDENCIA FACTURA  Y DETALLE DE CARGOS DIRIGIDOS AL SOAT, NO ANEXAN CERTIFICACION DEL AGOTAMIENTO DE LA COBERTURA SOAT  NO CUENTA CON  AUTORIZACION PARA LOS SERICIOS FACTURADOS POR FAVOR VALIDAR CON EL AREA ENCARGADA PARA SOLICITUD DE AUTORIZACION FINAL PARA CIERRE DEL EVENTO.  NO ANEXAN SOPORTE DE COPIA DE POLIZA PARA VALIDAR CON LA ASEGURADORA. </t>
  </si>
  <si>
    <t>SE DEVUEVLE FACTURA ACCIDENTE TRANSITO ENVIAR LA CERTIFICACION TOPE SUPERADO QUE GENERA LA ASEGURADORA NO REFIEREN EN SO PORTES CUAL ES,GESTIONAR LA AUTORIZACION AL AREA ENCARGADA , DAR RESPUESTA A ESTA DEVOLUCION CUANDO TENGAN LA CERTIFICACI ON DE LA ASEGURADORA PARA DAR TRAMITA POR EPS. Y DAR RESPUET A CUANDO TENGAN LA AUT DE 15 DIGITOS.MILENA</t>
  </si>
  <si>
    <t>SE DEVUEVLE FACTURA ACCIDENTE TRANSITO ENVIAR LA CERTIFICACI ON TOPE SUPERADO QUE GENERA LA ASEGURADORA NO REFIEREN EN SPORTES CUAL ES,GESTIONAR LA AUTORIZACION AL AREA ENCARGADA , DAR RESPUESTA A ESTA DEVOLUCION CUANDO TENGAN LA CERTIFICACON DE LA ASEGURADORA PARA DAR TRAMITA POR EPS. Y DAR RESPUET A CUANDO TENGAN LA AUT DE 15 DIGITOS.MILENA</t>
  </si>
  <si>
    <t>900900754_206183</t>
  </si>
  <si>
    <t>Se sostiene devolución de la factura, al validar no se evidencia autorización para los servicios facturados por favor validar con el área encargada para solicitud de autorización final para cierre del evento.</t>
  </si>
  <si>
    <t>SE DEVUELVE FACTURA ACCIDENTE TRANSITO GESTIONAR LA CERTIFACON TOPE SUPERADO PARA PODER DAR TRAMITE PAGO POR EPS. GESTIO NAR LA AUTORIZAICON CON EL AREA ENCARGADA DAR RESPUESTA A ES TA DEVOLUCION CUANDO TENGAN LA CERTIFCACION TOPE SUPERADO Y CUANDO TENGAN LA AUT DE 15 DIGITOS PARA PODER PAGAR.MILENA</t>
  </si>
  <si>
    <t>900900754_206642</t>
  </si>
  <si>
    <t>SE DEVUELVE FACTURA ACCIDENTE TRANSITO DEBEN DE ENVIAR LA CERTIFICAICON DE LA ASEGURADOR PREVISORA CON TOPE SUPERADO PAR A PODER DAR PAGO POR EPS, GESTIONAR LA AUTORIZACION CON EL A REA ENCARGADA,DAR RESPUESTA A ESTA DEVOLUCION CUANDO TENGAN LA CERTIFICACION TOPE SUPERADO. Y CUANDO TENGAN LA AUT DE 15  DIGITOS PARA PODER DAR TRAMITE DE PAGO . MILEA</t>
  </si>
  <si>
    <t>900900754_206643</t>
  </si>
  <si>
    <t>SE DEVUEVLE FACTURA ACCIDENTE TRANSITO GESTIONAR LA ERTIFICACION DE TOPE SUPERADO DE LA ASEGURADOR AXA COLPATRIA PARA PO DER DAR TRAMITE PAGO POR LA EPS. GESTIONAR LA AUTORIZACION C N EL AREA ENCARGADA PARA DAR PAGO. DAR RESPUESTA A ESTA DEVO LUCION CUANDO TENGAN LA CERTIFICACION TOPE DE COLPATRIA. Y C ANDO TENGAN LA AUTORIZACION DE 15 DIGITOS PARA PODER DAR TRA MITE DE PAGO.MILENA</t>
  </si>
  <si>
    <t>900900754_206644</t>
  </si>
  <si>
    <t>SE DEVUELVE FACTURA ACCIDENTE TRANSITO PARA PODER DAR TRAMITE POR LA EPS ENVIAR LA CERTIFICACION DE TOPE SUPERADO DE MUN IAL SEGUROS. DEBEN DE GETIONAR TAMBIEN LA AUTORIZACION CON E L AREA ENCARGADA DE EPS. DAR RESPUESTA A ESTA DEVOLUCION CUA CUANDO TENGAN LA CERTFICACION TOPE SUPERADO Y CUANDO TENGA L A AUTORIZACION DE 15 DIGITOS .MILENA</t>
  </si>
  <si>
    <t>900900754_206645</t>
  </si>
  <si>
    <t>Se sostiene devolución de la factura, al validar información no se evidencia autorización para los servicios facturados, por favor validar con el área encargada. No se evidencian soportes normativos para la reclamación de cobertura SOAT agotada. Una vez subsanada la devolución la factura queda sujeta a auditoria integral.</t>
  </si>
  <si>
    <t>SE DEVUELVE FACTURA ACCIDENTE TRANSITO ENVIAR LA CERTIFICACION DE TOPE SUPERADO DE LA ASEGURADOR SEGRUROS DEL ESTADO PAR A PODER DAR PAGO POR EPS. GESTIONAR LA AUTORIZACION CON EL A REA ENCARGAD DE AUT EPS.DAR RESPUESTA  A ESTA DEVOLUCION CUN CUANDO TENGAN LA CERTIFICACION TOPE SUPERDO Y CUANDO TENGAN LA AUT DE 15 DIGITOS DE EPS. MILENA</t>
  </si>
  <si>
    <t>900900754_206646</t>
  </si>
  <si>
    <t>Se sostiene devolución de la factura, al validar no se evidencia gestión para autorización de los servicios facturados, por favor validar con el area encargada. Una vez subsanada la devolu7cion la factura queda sujeta a auditoria integral.</t>
  </si>
  <si>
    <t>SE DEVUELVE FACTURA ACCIDENTE TRANSITO REFIERE EN INFORME ATENCION URGNECIAS QUE PACIENTE INGRESA PARA CX Y QUE ES SOAT FACTURAN MEDICAMENTOS DEBEN DE REVISAR PORQUE FACTURAN LOS D MEDICAMENTOS SOLOS Y ENVIAR SI ES ACCID TRANSITO LA CERTIFIC CACION TOPE SUPERADO DE LA ASEGURADORA PARA PODER DAR PAGO P OR EPS. DEBN DE GESTIONAR LA AUTORIZACION CON EL AREA ENCARG ADA EPS PARA PODER DAR TRAMITE DE PAGO DAR RESPUESTA A ESTA DEVOLCUION CUANDO TENGAN LA AUT DE 15 DIGITOS Y LA CERTIFICA CION TOPE SUEPRADOR.MILENA</t>
  </si>
  <si>
    <t>900900754_206647</t>
  </si>
  <si>
    <t>Se sostiene devolución de la factura, al validar no se evidencia autorización para los servicios facturados por favor validar con el área encargada. Una vez subsanada la devolución la factura queda sujeta a auditoria integral.</t>
  </si>
  <si>
    <t>SE DEVUELVE FACTURA ACCID TRANSITO GESTIONAR CERTIFICACIONDE LA ASEGURADOR DEL TOPE SUPERADO EN H CLINICA DICE SOAT PARA PODER DAR PAGO POR EPS, GESTIONAR LA AUTORIZACION CON AREA ENCARGADA DE EPS , DAR RESPUESTA A ESTA DEVOLUCION CUANDO TENGAN LA CERTIFICACION TOPE SUPERADO CUANDO TENGAN LA AUT DE 15 DIGITOS DE LA EPS.MILENA</t>
  </si>
  <si>
    <t>900900754_206650</t>
  </si>
  <si>
    <t>Se sostiene devolución de la factura al validar no cuenta con autorización final para cierre del evento  por favor validar con el área encargada.</t>
  </si>
  <si>
    <t>SE DEVUELVE FACTURA ACCID TRANSITO GESTIONAR CERTIFICACIONDE LA ASEGURADOR DEL TOPE SUPERADO EN H CLINICA REFIERE QUE ES SOAT Y FCTURAN MEDICAMENTOS PARA HOSPITALIZAR Y REALIZAR CIRUGIA.VALIDAR PORQUE ESTAN FACTURTANDO SOLO MEDICAMENTOS.G GESTIONAR LA AUTORIZACION CON AREA ENCARGADA DE EPS , DAR RE RESPUESTA A ESTA DEVOLUCION CUANDO TENGAN LA CERTIFICACION T OPE SUPERADO CUANDO TENGAN LA AUT DE 15 DIGITOS DE LA EPS.MI LENA</t>
  </si>
  <si>
    <t>Se sostiene devolución de la factura al validar no cuenta con autorización final para cierre del evento por favor validar con el área encargada.</t>
  </si>
  <si>
    <t>900900754_207322</t>
  </si>
  <si>
    <t>Se sostiene devolución de la factura, al validar no se evidencia autorización final para cierre del evento. por favor validar con el área encargada.  Por favor anexar soportes que se requieren para la auditoria de la cuenta, ya que en HC se identifica que el paciente ingresa por accidente de transito, no se evidencia soporte de factura y detalle de cargos dirigidos a la aseguradora, no se evidencia soporte de certificación de agotamiento de la póliza, no se evidencia documentos del paciente (tarjeta de propiedad del vehículo involucrado), no se evidencia soporte factura de venta del material de osteosíntesis facturado. Por favor validar y soportar de acuerdo a la normatividad vigente. Una vez subsanada la devolución la factura queda sujeta a auditoria integral.</t>
  </si>
  <si>
    <t>Se sostiene devolución de la factura, al validar no se evidencia autorización final para cierre del evento. por favor validar con el área encargada. Por favor anexar soportes que se requieren para la auditoria de la cuenta, ya que en HC se identifica que el paciente ingresa por accidente de transito, no se evidencia soporte de factura y detalle de cargos dirigidos a la aseguradora, no se evidencia soporte de certificación de agotamiento de la póliza, no se evidencia documentos del paciente (tarjeta de propiedad del vehículo involucrado), no se evidencia soporte factura de venta del material de osteosíntesis facturado. Por favor validar y soportar de acuerdo a la normatividad vigente. Una vez subsanada la devolución la factura queda sujeta a auditoria integral.</t>
  </si>
  <si>
    <t>900900754_208078</t>
  </si>
  <si>
    <t>Se sostiene devolucion de la factura, no cuenta con autroizacion para los servicios facturados por favor validar con el area encargada para solicitud de autorizacion final para cierre del evento. No se evidencia envio de correos y anexos bajo el marco normativo. Una vez subsanada la devolucion la factura queda sujeta a auditoria integral.</t>
  </si>
  <si>
    <t>SE DEVUELVE FACTURA ACCIDNETE SOAT NO ENVIAN CERTIFIACION TOPE SOAT DE SEGUROS DEL ESTADO PARA VALIDAR TOPE SUPERADO Y P ODER TRAMITAR PAGO POR EPS. GESTIONAR LA CERTIFICAICON CON L A ASEGURADORA NOE NVIAN COPIS POLIZA. MILENA</t>
  </si>
  <si>
    <t>900900754_209136</t>
  </si>
  <si>
    <t>SE DEVUELVE FACTURA ACCIDENTE SOAT DEBEN DE GESTIONAR LA CERTIFICACION TOPE SOAT DE SEGUROS MUNDIAL PARA PODER DAR TRAMI E PAGO POR EPS CON SUPERACION TOPE.NO HAY AUTORIZACION PARA EL SERVICIO . OBJECION MEDICA DRA MAIBER 102 Amputación dedo  dedos de pie (incluye 1 a 2). Facturan 2 Honorarios Cirujan 18 NOV Soportan amputación del segundo metatarsiano izquierd  Se objeta el valor de un Honorario Cirujano NO facturable  cups incluye  2 dedos  sólo soportan 1 metatarsiano. 323 TTO QX QUEMADURAS NOV 23 NO SOPORTADO.Apósito vaC corto dres FACT 2 S 1 NOV 18 308 Estudio tinciones no soportado. nterco NSULTA ESP NOV 26.Consulta Preanestésica NOV 27 SIN SOPORTE. MILENA</t>
  </si>
  <si>
    <t>900900754_209548</t>
  </si>
  <si>
    <t>SE SOSTIENE DEVOLUCION DE LA FACTURA NO CUENTA CON AUTORIZACION PARA LOS SERVICIOS FACTURADOS POR FAVOR VALIDAR CON EL AREA ENCARGADA PARA SOLICITUD DE AUTORIZACION FINAL PARA CIERRE DEL EVENTO.</t>
  </si>
  <si>
    <t>SE DEVUELVE FACTURA DEBEN DE GESTIONAR LA AUTORIZACION PARAEL SERVICIO SE VALIDA Y NO TIENE GENERACION DE LA AUT DE 15 DIGITOS PARA PODER DAR TRAMITE DE PAGO . GESTIONAR CON EL AR EA ENCARGADA. MILENA</t>
  </si>
  <si>
    <t>900900754_209552</t>
  </si>
  <si>
    <t>AUT/SOAT/PTCIA MEDICA SE DEVUELVE FACTURA ACCIDENTE DE TRANSTO NO HAY AUTORIZACION PARA EL SERVICIO FACTURADO. ENVIAR CO CERTIFICACION TOPE SUPERADO DE SEGUROS DEL ESTADO QUE TENGO TOPE SUPERADO PARA PODER DAR TRAMITE PAGO POR EPS.GESTIONAR SE REVISA PTICIA MEDICA DRA MAIBER ACEVEDO $ 318.446 101.Facturan 3 Unipersonal 12 Unipersonal en factura SOAT in GRESO 29 DIC EGRESO 12 ENERO 2022 OBJETA 1 día  unipersonale es sobrefacturados.PERTINENCIA 607 Atorvastatina tab 40 mg F ACT 28 Formulan 1 tab día  aceptan 14 tabletas por pertinenc Losartan tab x 50 mg FACT 30 Formulan 1cada 12 horas Se acep tan 28 tab por pertinencia. MILENA</t>
  </si>
  <si>
    <t>900900754_209990</t>
  </si>
  <si>
    <t>Se sostiene devolución de la factura, al validar información no se evidencia autorización para los servicios facturados, por favor validar con el área encargada para solicitud de autorización final para cierre del evento.  Al validar soportes se evidencia que falta justificación de facturas que superen el tope de la cobertura SOAT falta justificación de factura de $13.125.770  Por favor validar, anexar soportes completos, una vez subsanada la devolución la factura queda sujeta a auditoria integral.</t>
  </si>
  <si>
    <t>SPTE INOCMPLETO SOAT SE DEVUELVE FACTURA ACCIDNET SOAT NO HAY AUTORIZACION PARA EL SERVICIO FACTURADO GESTIONAR OCN EL A REA ENCARGADA DEBEN DE ENVIEAR CERTIFICAICON TOPE SOAT DE LA  ASEGURADORA SEGUROS DEL ESTADO PARA PODER DAR TRAMITE DE PA PAGO POR EPS. NO ENVIAN COPIA DE POLIZA.MILENA</t>
  </si>
  <si>
    <t>Se sostiene devolución de la factura, al validar información no se evidencia autorización para los servicios facturados, por favor validar con el área encargada para solicitud de autorización final para cierre del evento. Al validar soportes se evidencia que falta justificación de facturas que superen el tope de la cobertura SOAT falta justificación de factura de $13.125.770 Por favor validar, anexar soportes completos, una vez subsanada la devolución la factura queda sujeta a auditoria integral.</t>
  </si>
  <si>
    <t>900900754_2010509</t>
  </si>
  <si>
    <t>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t>
  </si>
  <si>
    <t>AUT SE DEVUELVE FACTURA NO HAY AUTORIZACION PARA EL SERVICIO FACTURADO GESTIONAR CON EL AREA ENCARGADA.MILENA</t>
  </si>
  <si>
    <t>900900754_2012281</t>
  </si>
  <si>
    <t>Se sostiene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t>
  </si>
  <si>
    <t>900900754_2017554</t>
  </si>
  <si>
    <t xml:space="preserve">SE SOSTIENE DEVOLUCION DE LA FACTURA, AL VALIDAR INFORMACION NO SE EVIDENCIA AUTORIZACION (NAP DE 15 DIGITOS) PARA LOS SERVICIOS FACTURADOS. - NO SE EVIDENCIA TRAZABILIDAD DE LOS ENVIOS DE CORREOS Y ANEXOS BAJO EL MARCO NORMATIVO - PAC IENTE REMITIDO POR ACCIDENTE DE TRANSITO DONDE NO SE ADJUNTA CERTIFICADO DEL AGOTAMIENTO DE LA POLIZA SOAT. </t>
  </si>
  <si>
    <t>SOAT: SE REALIZA DEVOLUCION DE LA FACTURA, AL VALIDAR INFORMACION NO SE EVIDENCIA AUTORIZACION (NAP DE 15 DIGITOS) PARA LOS SERVICIOS FACTURADOS. - NO SE EVIDENCIA TRAZABILIDAD DE LOS ENVIOS DE CORREOS Y ANEXOS BAJO EL MARCO NORMATIVO - PAC IENTE REMITIDO POR ACCIDENTE DE TRANSITO DONDE NO SE ADJUNTA CERTIFICADO DEL AGOTAMIENTO DE LA POLIZA SOAT. CLAUDIA DIAZ</t>
  </si>
  <si>
    <t>SOAT: SE REALIZA DEVOLUCION DE LA FACTURA AL VALIDAR INFORM ACION NO SE EVIDENCIA AUTORIZACION (NAP DE 15 DIGITOS) PARALOS SERVICIOS FACTURADOS. - NO SE EVIDENCIA TRAZABILIDAD DE LOS ENVIOS DE CORREOS Y ANEXOS BAJO EL MARCO NORMATIVO - PACIENTE REMITIDO POR ACCIDENTE DE TRANSITO DONDE NO SE ADJUNTA CERTIFICADO DEL AGOTAMIENTO DE LA POLIZA SOAT. CLAUDIA DIAZ</t>
  </si>
  <si>
    <t>900900754_2016795</t>
  </si>
  <si>
    <t>Para cargar RIPS o soportes</t>
  </si>
  <si>
    <t>No radicada</t>
  </si>
  <si>
    <t>NO PBS, SE REALIZA DEVOLUCION DE LA FACTURA, AL MOMENTO DE VALIDAR INFORMACION SE EVIDENCIA QUE SOLO SOPORTAN 14 ENSURE,  Y FACTURAN 17, REPORTAN 17, POR FAVOR VALIDAR INFORMACION Y  ADJUNTAR SOPORTES COMPLETOS. CLAUDIA DIAZ</t>
  </si>
  <si>
    <t>NO PBS, SE REALIZA DEVOLUCION DE LA FACTURA, AL MOMENTO DE V ALIDAR INFORMACION SE EVIDENCIA QUE SOLO SOPORTAN 14 ENSURE Y FACTURAN 17, REPORTAN 17, POR FAVOR VALIDAR INFORMACION Y ADJUNTAR SOPORTES COMPLETOS. CLAUDIA DIAZ</t>
  </si>
  <si>
    <t>900900754_204880</t>
  </si>
  <si>
    <t>Se devuelve cuenta medica con lo soportado porfavor anexar carta de la entidad quien certifica tope SOAT,solicitar auto capautorizaciones@epscomfenalcovalle.com.co autorizacionescap@epscomfenalcovalle.com.co  carolina a</t>
  </si>
  <si>
    <t>SE DEVUELVE CUENTA MEDICA CON LO SOPORTADO PORFAVOR ANEXAR C ARTA DE LA ENTIDAD QUIEN CERTIFICA TOPE SOAT,SOLICITAR AUTOCAPAUTORIZACIONES@EPSCOMFENALCOVALLE.COM.CO AUTORIZACIONESCAP@EPSCOMFENALCOVALLE.COM.CO CAROLINA A</t>
  </si>
  <si>
    <t>900900754_205865</t>
  </si>
  <si>
    <t>SE DEVUELVE FACTURA ACCIDENTE SOAT NO ENVIAN CERTIFICADO DEASEGURADOR PREVISORA QUE SOPORTE TOPE SUPERADO PARA PODER DA R TRAMMITE DE PAGO POR EPS. TAMBIEN DEBEN DE GETIONAR AUTORI ZACION EN EL AREA ENCARGADA DE AUTORIZACIONES DE LOS 15 DIGI</t>
  </si>
  <si>
    <t>SE DEVUELVE FACTURA ACCIDENTE SOAT NO ENVIAN CERTIFICADO DE ASEGURADOR PREVISORA QUE SOPORTE TOPE SUPERADO PARA PODER DAR TRAMMITE DE PAGO POR EPS. TAMBIEN DEBEN DE GETIONAR AUTORI ZACION EN EL AREA ENCARGADA DE AUTORIZACIONES DE LOS 15 DIGDIGITOS , NO ENVIAN TAMPOCO LA COPIA DE LA POLIZA PARA CONFI RMAR LA CERTIFIACION, MILENA</t>
  </si>
  <si>
    <t>900900754_207503</t>
  </si>
  <si>
    <t>SE DEVUEVLE FACTURA CON SOPORTES COMPLETOS FACTURA ACCIDENTE SOAT SE GESTIONA LA CERTIFICACION DE LA ASEGURADORA SEGUROS  DEL ESTADO NO AGOTADA SE ENVIA AL PRESTADOR CON LA CERTIFIC AICON FACTURA EPS NO APTA PARA PAGO CERTIFICACION TOPE NO O SUPERADO NO HAY AUTORIZACON PARA EL SERVICIO QUE FACTURAN. MILENA</t>
  </si>
  <si>
    <t>SE DEVUEVLE FACTURA CON SOPORTES COMPLETOS FACTURA ACCIDENTE SOAT SE GESTIONA LA CERTIFICACION DE LA ASEGURADORA SEGURO DEL ESTADO NO AGOTADA SE ENVIA AL PRESTADOR CON LA CERTIFIC AICON FACTURA EPS NO APTA PARA PAGO CERTIFICACION TOPE NO O SUPERADO NO HAY AUTORIZACON PARA EL SERVICIO QUE FACTURAN. MILENA</t>
  </si>
  <si>
    <t>900900754_2010640</t>
  </si>
  <si>
    <t>SOAT_DEVOLUCION DE FACTURA CON SOPORTES COMPLETOS: 1.NO SE EVIDENCIA AUTORIZACION PARA LOS SERVICIOS FACTURAD 2.PRESENTAR CARTA DE AGOTAMIENTO DE POLIZA SOAT KEVIN YALANDA</t>
  </si>
  <si>
    <t>900900754_2014421</t>
  </si>
  <si>
    <t>900900754_2011204</t>
  </si>
  <si>
    <t>SPTE. INCOMPLETO SOAT SE DEVUELVE FACTURA ACCIDENTE SOAT NOHAY AUTORIZACION PARA EL SERVICIO FACTURADO GESTIONAR OCN EL  AREA ENCARGADA, NO ENVIAN CERTIFICACION DE TOPE SUPERADO PO R ASEGURADORA PREVISORA GESTIONAR PARA SABER SI YA SUPERO TOPE PARA PODER DAR TRAMITE DE PAGO POR EPS.OBEJCION MEDICA DRA MAIBER ACEVEDO SPTE INCOMPLETO. 336 adjuntar factura  SOAT. Una vezs estén los soportes completos devolver para r ealizar auditoría. MILENA</t>
  </si>
  <si>
    <t>SPTE. INCOMPLETO SOAT SE DEVUELVE FACTURA ACCIDENTE SOAT NO HAY AUTORIZACION PARA EL SERVICIO FACTURADO GESTIONAR OCN EL AREA ENCARGADA, NO ENVIAN CERTIFICACION DE TOPE SUPERADO PO R ASEGURADORA PREVISORA GESTIONAR PARA SABER SI YA SUPERO TOPE PARA PODER DAR TRAMITE DE PAGO POR EPS.OBEJCION MEDICA DRA MAIBER ACEVEDO SPTE INCOMPLETO. 336 adjuntar factura SOAT. Una vezs estén los soportes completos devolver para r ealizar auditoría. MILENA</t>
  </si>
  <si>
    <t>900900754_2010196</t>
  </si>
  <si>
    <t>SPTE.INCOMPLETO SOAT SE DEVUELVE FACTURA ACCIDNETE SOAT NO HAY AUTORIZACION PARA EL SERVICIO FACTURADO GESTIONAR OCN EL AREA ENCARGADA DEBEN DE ENVIAR CERTIFICACION TOPE SOAT DE LA  ASEGURADORA SEGUROS DEL ESTADO PARA PODER DAR TRAMITE DE PA PAGO POR EPS. NO ENVIAN COPIA DE POLIZA.MILENA</t>
  </si>
  <si>
    <t>SPTE.INCOMPLETO SOAT SE DEVUELVE FACTURA ACCIDNETE SOAT NO H AY AUTORIZACION PARA EL SERVICIO FACTURADO GESTIONAR OCN ELAREA ENCARGADA DEBEN DE ENVIAR CERTIFICACION TOPE SOAT DE LA ASEGURADORA SEGUROS DEL ESTADO PARA PODER DAR TRAMITE DE PPAGO POR EPS. NO ENVIAN COPIA DE POLIZA.MILENA</t>
  </si>
  <si>
    <t>900900754_2032791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</si>
  <si>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</si>
  <si>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900900754_2011895</t>
  </si>
  <si>
    <t>Factura en proceso interno</t>
  </si>
  <si>
    <t>Para auditoria de pertinencia</t>
  </si>
  <si>
    <t>ACOVID, SE REALIZA DEVOLUCION DE LA FACTURA, AL MOMENTO DE VALIDAR LA INFORMACION SE EVIDENCIA REGISTRO EN SISMUESTRA DEL SERVICIO 906340 ANTIGENO REALIZADO AL PACIENTE LINA VICT TORIA CASTILLO CC 1143946453 A OTRA ENTIDAD. CLAUDIA DIAZ</t>
  </si>
  <si>
    <t>Se sostiene devolucion de la factura, se sigue evidencian el reporte de sismuestra a caja de compensacion comfenalco. debe ser registrado a COMFENALCO EPS DE LA GENTE.</t>
  </si>
  <si>
    <t>900900754_2013632</t>
  </si>
  <si>
    <t>COVID:DEVOLUCION DE FACTURA CON SOPORTES COMPLETOS:1. REPORTE REALIZADO A NOMBRE DE LA CAJA DE COMPENSACION DEL  VALLE COMFENALCO - NOMBRE A QUIEN DEBE IR REPORTADO ES EPS COMFENALCO DE LA GENTE. KEVIN YALANDA</t>
  </si>
  <si>
    <t>Se sostiene devolucion de la factura, por favor tener en cuenta la nota de devolucion: 1. Se le indica a la IPS que el registro en SISMUESTRA del antigeno tomado al paciente SANDRA PATRICIA ROJAS CORTES cc 66721278 debe ser reportado a la aseguradora COMFENALCO EPS no a la CAJA DE COMPENSACION son totalmente diferentes. Por favor corregir reporte de aseguradora en sismuestras.</t>
  </si>
  <si>
    <t>FACTURACION</t>
  </si>
  <si>
    <t>900900754_2016777</t>
  </si>
  <si>
    <t>NO PBS, SE REALIZA DEVOLUCION DE LA FACTURA, AL MOMENTO DE VLIDAR INFORMACION SE EVIDENCIA ERRROR EN EL REPORTE MIPRES 2 POR FAVOR VALIDR NUMERO DE ENTREGA. CLAUDIA DIAZ</t>
  </si>
  <si>
    <t>NO PBS, SE REALIZA DEVOLUCION DE LA FACTURA, AL MOMENTO DE V LIDAR INFORMACION SE EVIDENCIA ERRROR EN EL REPORTE MIPRES POR FAVOR VALIDR NUMERO DE ENTREGA. CLAUDIA DIAZ</t>
  </si>
  <si>
    <t>900900754_2016987</t>
  </si>
  <si>
    <t>NO PBS, SE REALIZA DEVOLUCION DE LA FACTURA, AL MOMENTO DE VALIDAR INFORMACION NO SE EVIDENCIA REPORTE DE LA TECNOLOGIA NO PBS EN LA WEB SERVICE (MIPRES 2.0) POR FAVOR VALIDAR INFO RMACION. CLAUDIA DIAZ</t>
  </si>
  <si>
    <t>NO PBS SE REALIZA DEVOLUCION DE LA FACTURA AL MOMENTO DE V ALIDAR INFORMACION NO SE EVIDENCIA REPORTE DE LA TECNOLOGIANO PBS EN LA WEB SERVICE (MIPRES 2.0) POR FAVOR VALIDAR INFO RMACION. CLAUDIA DIAZ</t>
  </si>
  <si>
    <t>900900754_2016990</t>
  </si>
  <si>
    <t>NO PBS, SE REALIZA DEVOLUCION DE LA FACTURA, AL MOMENTO DE VALIDAR INFORMACION NO SE EVIDENCIA REPORTE DE LA TECNOLOGIA NO PBS EN LA WEB SERVICE (MIPRES 2.0) POR FAVOR VALIDAR INFO MACION. CLAUDIA DIAZ</t>
  </si>
  <si>
    <t>NO PBS SE REALIZA DEVOLUCION DE LA FACTURA AL MOMENTO DE V ALIDAR INFORMACION NO SE EVIDENCIA REPORTE DE LA TECNOLOGIANO PBS EN LA WEB SERVICE (MIPRES 2.0) POR FAVOR VALIDAR INFO MACION. CLAUDIA DIAZ</t>
  </si>
  <si>
    <t>900900754_100621</t>
  </si>
  <si>
    <t>Factura no radicada</t>
  </si>
  <si>
    <t>900900754_101217</t>
  </si>
  <si>
    <t>900900754_103633</t>
  </si>
  <si>
    <t>900900754_105774</t>
  </si>
  <si>
    <t>900900754_109047</t>
  </si>
  <si>
    <t>900900754_109332</t>
  </si>
  <si>
    <t>900900754_109730</t>
  </si>
  <si>
    <t>900900754_110420</t>
  </si>
  <si>
    <t>900900754_110662</t>
  </si>
  <si>
    <t>900900754_110673</t>
  </si>
  <si>
    <t>900900754_203697</t>
  </si>
  <si>
    <t>900900754_207498</t>
  </si>
  <si>
    <t>900900754_2080</t>
  </si>
  <si>
    <t>900900754_2030945</t>
  </si>
  <si>
    <t>Factura pendiente en programacion de pago</t>
  </si>
  <si>
    <t>Finalizada</t>
  </si>
  <si>
    <t>Claudia Marcela Diaz Perez</t>
  </si>
  <si>
    <t>Medicamentos de uso ambulatorio | Servicios hospitalarios</t>
  </si>
  <si>
    <t>URG-2023-271</t>
  </si>
  <si>
    <t>900900754_2030659</t>
  </si>
  <si>
    <t>900900754_2016679</t>
  </si>
  <si>
    <t>NO PBS, SE REALIZA DEVOLUCION DE LA FACTURA, AL MOMENTO DE VLIDAR LA INFORMACION NO SE EVIDENCIA QUE FACTURAN: 140109 GL UCERNA 1.5 XLITRO CANT 3, NO SE EVIDENCIA SOPORTE DE ADMINIS TRACION, POR FAVOR VALIDAR Y ADJUNTAR SOPORTES COMPLETOS. CLAUDIA MARCELA DIAZ PEREZ</t>
  </si>
  <si>
    <t>900900754_2030069</t>
  </si>
  <si>
    <t>CNT-2022-1013</t>
  </si>
  <si>
    <t>900900754_2011873</t>
  </si>
  <si>
    <t>ESTADO DOS</t>
  </si>
  <si>
    <t>NO PASO VALIDACION</t>
  </si>
  <si>
    <t>COVID, SE REALIZA DEVOLUCION DE LA FACTURA, AL MOMENTO DE VAIDAR LA INFORMACION SE EVIDENCIA QUE LAS FECHAS SOPORTADAS E N LA FACTURA (RESULTADO DE LAB.) NO COINCIDEN CON LAS FECHAS  REPORTADAS EN SISMUESTRAS, POR FAVOR VALIDAR ESTA INFORMACI ON Y PROCEDER A CORREGIR PARA CONTINUAR CON EL TRAMITE DE LA  FACTURA.  CLAUDIA DIAZ</t>
  </si>
  <si>
    <t>900900754_2021865</t>
  </si>
  <si>
    <t>900900754_2019818</t>
  </si>
  <si>
    <t>900900754_2010588</t>
  </si>
  <si>
    <t>PERTINENCIA MEDICA_GLOSA A FACTURA:CONSULTA PREANESTESICA $34510 ENOXAPARINA 40 MG C/24 HORAS HOSPITALIZACION X 8 DIAS SE OBJ  2 49900 $99.800. KEVIN YALANDA</t>
  </si>
  <si>
    <t>900900754_2017379</t>
  </si>
  <si>
    <t>900900754_2014079</t>
  </si>
  <si>
    <t>900900754_2014141</t>
  </si>
  <si>
    <t>900900754_2013906</t>
  </si>
  <si>
    <t>DEVOLUCION CUENTAS</t>
  </si>
  <si>
    <t>SOLICITAR IMAGEN</t>
  </si>
  <si>
    <t>900900754_209568</t>
  </si>
  <si>
    <t>900900754_202990</t>
  </si>
  <si>
    <t>900900754_202350</t>
  </si>
  <si>
    <t>900900754_2023708</t>
  </si>
  <si>
    <t>900900754_2016961</t>
  </si>
  <si>
    <t>PAGADA POR LA ADRES</t>
  </si>
  <si>
    <t>900900754_2013562</t>
  </si>
  <si>
    <t>900900754_112460</t>
  </si>
  <si>
    <t>SE DEVUELVE FACTURA CON SOPORTES ORIGINALES POR LO SIGUIENTE :1-NO SE EVIDENCIA COPIA DE LA POLIZA ,2- NO SE EVIDENCIA C AUTORIZACION POR LOS SERVICIOS PRESTADOS FAVOR SOLITAR AL CO RREO CAPAUTORIZACIONES@EPSCOMFENALCOVALLE.COM.CO ,3-NO SE EVIDENCIA CERTIFICADO EMITIDO POR LA ASEGURADORA , FAVOR ANE XAR LOS SOPORTES REQUERIDOS PARA DAR TRAMITE DE PAGO. JENNIFER REBOLLEDO</t>
  </si>
  <si>
    <t>900900754_111587</t>
  </si>
  <si>
    <t>SE DEVUELVE FACTURA CON SOPORTES ORIGINALES POR LO SIGUIENTE : 1- NO SE EVIDENCIA COPIA DE LA POLIZA , 2- NO SE EVIDENCI A AUTORIZACION POR LOS SERVICIOS PRESTADOS, FAVOR SOLICITAR AL CORREO CAPAUTORIZACIONES@EPSCOMFENALCOVALLE.COM.CO , 3-NO SE EVIDENCIA CERTIFICADO EMITIDO POR LA ASEGURADORA , FAVOR VERIFICAR Y ANEXAR LOS SOPORTES REQUERIDOS PARA DAR TRAMITE DE PAGO. JENNIFER REBOLLEDO</t>
  </si>
  <si>
    <t>900900754_110317</t>
  </si>
  <si>
    <t>SE HACE DEVOLUCION DE FACTURA CON SOPORTES ORIGINAES YA QUENO SE EVIDENCIA LA CARTA DE LA ASEGURADORA CON LOS TOPES SOAT, TAMPOCO LA AUTORIZACION FAVOR ANEXAR PARA DAR TRAMITE DE PAGO.   GEOVANNY LEON.</t>
  </si>
  <si>
    <t>900900754_110316</t>
  </si>
  <si>
    <t>(en blanco)</t>
  </si>
  <si>
    <t>INGRESO X RECONOC. PRUEBAS COVID 8 JULIO 2024</t>
  </si>
  <si>
    <t>INGRESO X RECONOCIMIENTO PRUEBAS COVID-PROCESAMIEN</t>
  </si>
  <si>
    <t>PAGO DIRECTO REGIMEN SUBSIDIADO ENERO 2024</t>
  </si>
  <si>
    <t>Factura cancelad</t>
  </si>
  <si>
    <t>Facturacion Covid</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</si>
  <si>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</si>
  <si>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</si>
  <si>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</si>
  <si>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</si>
  <si>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</si>
  <si>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</si>
  <si>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</si>
  <si>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</si>
  <si>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</si>
  <si>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</si>
  <si>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</si>
  <si>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</si>
  <si>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</si>
  <si>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</si>
  <si>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</si>
  <si>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</si>
  <si>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</si>
  <si>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</si>
  <si>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</si>
  <si>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</si>
  <si>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</si>
  <si>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</si>
  <si>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</si>
  <si>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</si>
  <si>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</si>
  <si>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</si>
  <si>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</si>
  <si>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</si>
  <si>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</si>
  <si>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</si>
  <si>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</si>
  <si>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</si>
  <si>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</si>
  <si>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</si>
  <si>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</si>
  <si>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Etiquetas de fila</t>
  </si>
  <si>
    <t>Total general</t>
  </si>
  <si>
    <t>Cuenta de LLAVE</t>
  </si>
  <si>
    <t>Suma de IPS Saldo Factura</t>
  </si>
  <si>
    <t>Santiago de Cali, marzo 28 2025</t>
  </si>
  <si>
    <t>Señores : CLINICA VALLE SALUD SAN FERNANDO S.A.S</t>
  </si>
  <si>
    <t>NIT: 900900754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</si>
</sst>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 #,##0.00_ ;_ * \-#,##0.00_ ;_ * &quot;-&quot;??_ ;_ @_ "/>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13">
    <font>
      <sz val="10"/>
      <color theme="1"/>
      <name val="Arial"/>
      <family val="2"/>
    </font>
    <font>
      <sz val="11"/>
      <color theme="1"/>
      <name val="Aptos Narrow"/>
      <family val="2"/>
      <scheme val="minor"/>
    </font>
    <font>
      <sz val="10"/>
      <color theme="1"/>
      <name val="Arial"/>
      <family val="2"/>
    </font>
    <font>
      <b/>
      <sz val="10"/>
      <color theme="1"/>
      <name val="Arial"/>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theme="7" tint="0.59999389629810485"/>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2" fillId="0" borderId="0" applyFont="0" applyFill="0" applyBorder="0" applyAlignment="0" applyProtection="0"/>
    <xf numFmtId="44" fontId="2" fillId="0" borderId="0" applyFont="0" applyFill="0" applyBorder="0" applyAlignment="0" applyProtection="0"/>
    <xf numFmtId="0" fontId="8"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04">
    <xf numFmtId="0" fontId="0" fillId="0" borderId="0" xfId="0"/>
    <xf numFmtId="164" fontId="0" fillId="0" borderId="0" xfId="1" applyFont="1"/>
    <xf numFmtId="14" fontId="0" fillId="0" borderId="0" xfId="0" applyNumberFormat="1"/>
    <xf numFmtId="0" fontId="3" fillId="0" borderId="0" xfId="0" applyFont="1"/>
    <xf numFmtId="0" fontId="0" fillId="2" borderId="0" xfId="0" applyFill="1"/>
    <xf numFmtId="0" fontId="3" fillId="2" borderId="0" xfId="0" applyFont="1" applyFill="1"/>
    <xf numFmtId="164" fontId="3" fillId="2" borderId="0" xfId="1" applyFont="1" applyFill="1"/>
    <xf numFmtId="14" fontId="3" fillId="2" borderId="0" xfId="0" applyNumberFormat="1" applyFont="1" applyFill="1"/>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5" fontId="4" fillId="0" borderId="1" xfId="2"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166" fontId="4" fillId="4" borderId="1" xfId="2" applyNumberFormat="1" applyFont="1" applyFill="1" applyBorder="1" applyAlignment="1">
      <alignment horizontal="center" vertical="center" wrapText="1"/>
    </xf>
    <xf numFmtId="2" fontId="4" fillId="4" borderId="1" xfId="0" applyNumberFormat="1" applyFont="1" applyFill="1" applyBorder="1" applyAlignment="1">
      <alignment horizontal="center" vertical="center" wrapText="1"/>
    </xf>
    <xf numFmtId="14" fontId="4" fillId="4" borderId="1" xfId="0"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14" fontId="4" fillId="5" borderId="1" xfId="0"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167" fontId="4" fillId="3" borderId="1" xfId="2"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65" fontId="6" fillId="0" borderId="1" xfId="2" applyNumberFormat="1" applyFont="1" applyBorder="1" applyAlignment="1">
      <alignment vertical="center"/>
    </xf>
    <xf numFmtId="0" fontId="7" fillId="8" borderId="1" xfId="0" applyFont="1" applyFill="1" applyBorder="1" applyAlignment="1">
      <alignment vertical="center"/>
    </xf>
    <xf numFmtId="166" fontId="6" fillId="0" borderId="1" xfId="2" applyNumberFormat="1" applyFont="1" applyBorder="1" applyAlignment="1">
      <alignment vertical="center"/>
    </xf>
    <xf numFmtId="0" fontId="6" fillId="0" borderId="1" xfId="2" applyNumberFormat="1" applyFont="1" applyBorder="1" applyAlignment="1">
      <alignment vertical="center"/>
    </xf>
    <xf numFmtId="16" fontId="6" fillId="0" borderId="0" xfId="0" applyNumberFormat="1" applyFont="1" applyAlignment="1">
      <alignment horizontal="center" vertical="center"/>
    </xf>
    <xf numFmtId="0" fontId="6" fillId="0" borderId="0" xfId="0" applyFont="1" applyAlignment="1">
      <alignment horizontal="center" vertical="center"/>
    </xf>
    <xf numFmtId="14" fontId="6" fillId="0" borderId="0" xfId="0" applyNumberFormat="1" applyFont="1" applyAlignment="1">
      <alignment horizontal="center" vertical="center"/>
    </xf>
    <xf numFmtId="165" fontId="6" fillId="0" borderId="0" xfId="2" applyNumberFormat="1" applyFont="1" applyAlignment="1">
      <alignment horizontal="center" vertical="center"/>
    </xf>
    <xf numFmtId="166" fontId="6" fillId="0" borderId="0" xfId="2" applyNumberFormat="1" applyFont="1" applyAlignment="1">
      <alignment vertical="center"/>
    </xf>
    <xf numFmtId="166" fontId="7" fillId="0" borderId="0" xfId="0" applyNumberFormat="1" applyFont="1" applyAlignment="1">
      <alignment vertical="center"/>
    </xf>
    <xf numFmtId="166" fontId="6" fillId="0" borderId="0" xfId="0" applyNumberFormat="1" applyFont="1" applyAlignment="1">
      <alignment vertical="center"/>
    </xf>
    <xf numFmtId="0" fontId="6" fillId="0" borderId="0" xfId="0" applyFont="1" applyAlignment="1">
      <alignment vertical="center"/>
    </xf>
    <xf numFmtId="14" fontId="6" fillId="0" borderId="0" xfId="0" applyNumberFormat="1" applyFont="1" applyAlignment="1">
      <alignment vertical="center"/>
    </xf>
    <xf numFmtId="166" fontId="6" fillId="0" borderId="0" xfId="0" applyNumberFormat="1" applyFont="1"/>
    <xf numFmtId="166" fontId="6" fillId="0" borderId="0" xfId="2" applyNumberFormat="1" applyFont="1"/>
    <xf numFmtId="0" fontId="9" fillId="0" borderId="0" xfId="3" applyFont="1"/>
    <xf numFmtId="0" fontId="9" fillId="0" borderId="2" xfId="3" applyFont="1" applyBorder="1" applyAlignment="1">
      <alignment horizontal="centerContinuous"/>
    </xf>
    <xf numFmtId="0" fontId="9" fillId="0" borderId="3" xfId="3" applyFont="1" applyBorder="1" applyAlignment="1">
      <alignment horizontal="centerContinuous"/>
    </xf>
    <xf numFmtId="0" fontId="10" fillId="0" borderId="2" xfId="3" applyFont="1" applyBorder="1" applyAlignment="1">
      <alignment horizontal="center" vertical="center"/>
    </xf>
    <xf numFmtId="0" fontId="10" fillId="0" borderId="4" xfId="3" applyFont="1" applyBorder="1" applyAlignment="1">
      <alignment horizontal="center" vertical="center"/>
    </xf>
    <xf numFmtId="0" fontId="10" fillId="0" borderId="3" xfId="3" applyFont="1" applyBorder="1" applyAlignment="1">
      <alignment horizontal="center" vertical="center"/>
    </xf>
    <xf numFmtId="0" fontId="10" fillId="0" borderId="5" xfId="3" applyFont="1" applyBorder="1" applyAlignment="1">
      <alignment horizontal="center" vertical="center"/>
    </xf>
    <xf numFmtId="0" fontId="9" fillId="0" borderId="6" xfId="3" applyFont="1" applyBorder="1" applyAlignment="1">
      <alignment horizontal="centerContinuous"/>
    </xf>
    <xf numFmtId="0" fontId="9" fillId="0" borderId="7" xfId="3" applyFont="1" applyBorder="1" applyAlignment="1">
      <alignment horizontal="centerContinuous"/>
    </xf>
    <xf numFmtId="0" fontId="10" fillId="0" borderId="8" xfId="3" applyFont="1" applyBorder="1" applyAlignment="1">
      <alignment horizontal="center" vertical="center"/>
    </xf>
    <xf numFmtId="0" fontId="10" fillId="0" borderId="9" xfId="3" applyFont="1" applyBorder="1" applyAlignment="1">
      <alignment horizontal="center" vertical="center"/>
    </xf>
    <xf numFmtId="0" fontId="10" fillId="0" borderId="10" xfId="3" applyFont="1" applyBorder="1" applyAlignment="1">
      <alignment horizontal="center" vertical="center"/>
    </xf>
    <xf numFmtId="0" fontId="10" fillId="0" borderId="11" xfId="3" applyFont="1" applyBorder="1" applyAlignment="1">
      <alignment horizontal="center" vertical="center"/>
    </xf>
    <xf numFmtId="0" fontId="10" fillId="0" borderId="2" xfId="3" applyFont="1" applyBorder="1" applyAlignment="1">
      <alignment horizontal="centerContinuous" vertical="center"/>
    </xf>
    <xf numFmtId="0" fontId="10" fillId="0" borderId="4" xfId="3" applyFont="1" applyBorder="1" applyAlignment="1">
      <alignment horizontal="centerContinuous" vertical="center"/>
    </xf>
    <xf numFmtId="0" fontId="10" fillId="0" borderId="3" xfId="3" applyFont="1" applyBorder="1" applyAlignment="1">
      <alignment horizontal="centerContinuous" vertical="center"/>
    </xf>
    <xf numFmtId="0" fontId="10" fillId="0" borderId="5" xfId="3" applyFont="1" applyBorder="1" applyAlignment="1">
      <alignment horizontal="centerContinuous" vertical="center"/>
    </xf>
    <xf numFmtId="0" fontId="10" fillId="0" borderId="6" xfId="3" applyFont="1" applyBorder="1" applyAlignment="1">
      <alignment horizontal="centerContinuous" vertical="center"/>
    </xf>
    <xf numFmtId="0" fontId="10" fillId="0" borderId="0" xfId="3" applyFont="1" applyAlignment="1">
      <alignment horizontal="centerContinuous" vertical="center"/>
    </xf>
    <xf numFmtId="0" fontId="10" fillId="0" borderId="12" xfId="3" applyFont="1" applyBorder="1" applyAlignment="1">
      <alignment horizontal="centerContinuous" vertical="center"/>
    </xf>
    <xf numFmtId="0" fontId="9" fillId="0" borderId="8" xfId="3" applyFont="1" applyBorder="1" applyAlignment="1">
      <alignment horizontal="centerContinuous"/>
    </xf>
    <xf numFmtId="0" fontId="9" fillId="0" borderId="10" xfId="3" applyFont="1" applyBorder="1" applyAlignment="1">
      <alignment horizontal="centerContinuous"/>
    </xf>
    <xf numFmtId="0" fontId="10" fillId="0" borderId="8" xfId="3" applyFont="1" applyBorder="1" applyAlignment="1">
      <alignment horizontal="centerContinuous" vertical="center"/>
    </xf>
    <xf numFmtId="0" fontId="10" fillId="0" borderId="9" xfId="3" applyFont="1" applyBorder="1" applyAlignment="1">
      <alignment horizontal="centerContinuous" vertical="center"/>
    </xf>
    <xf numFmtId="0" fontId="10" fillId="0" borderId="10" xfId="3" applyFont="1" applyBorder="1" applyAlignment="1">
      <alignment horizontal="centerContinuous" vertical="center"/>
    </xf>
    <xf numFmtId="0" fontId="10" fillId="0" borderId="11" xfId="3" applyFont="1" applyBorder="1" applyAlignment="1">
      <alignment horizontal="centerContinuous" vertical="center"/>
    </xf>
    <xf numFmtId="0" fontId="9" fillId="0" borderId="6" xfId="3" applyFont="1" applyBorder="1"/>
    <xf numFmtId="0" fontId="9" fillId="0" borderId="7" xfId="3" applyFont="1" applyBorder="1"/>
    <xf numFmtId="0" fontId="10" fillId="0" borderId="0" xfId="3" applyFont="1"/>
    <xf numFmtId="14" fontId="9" fillId="0" borderId="0" xfId="3" applyNumberFormat="1" applyFont="1"/>
    <xf numFmtId="168" fontId="9" fillId="0" borderId="0" xfId="3" applyNumberFormat="1" applyFont="1"/>
    <xf numFmtId="14" fontId="9" fillId="0" borderId="0" xfId="3" applyNumberFormat="1" applyFont="1" applyAlignment="1">
      <alignment horizontal="left"/>
    </xf>
    <xf numFmtId="1" fontId="10" fillId="0" borderId="0" xfId="4" applyNumberFormat="1" applyFont="1" applyAlignment="1">
      <alignment horizontal="center" vertical="center"/>
    </xf>
    <xf numFmtId="166" fontId="10" fillId="0" borderId="0" xfId="3" applyNumberFormat="1" applyFont="1" applyAlignment="1">
      <alignment horizontal="center" vertical="center"/>
    </xf>
    <xf numFmtId="1" fontId="10" fillId="0" borderId="0" xfId="3" applyNumberFormat="1" applyFont="1" applyAlignment="1">
      <alignment horizontal="center"/>
    </xf>
    <xf numFmtId="169" fontId="10"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9" fillId="0" borderId="9" xfId="3" applyNumberFormat="1" applyFont="1" applyBorder="1" applyAlignment="1">
      <alignment horizontal="center"/>
    </xf>
    <xf numFmtId="169" fontId="9" fillId="0" borderId="9" xfId="3" applyNumberFormat="1" applyFont="1" applyBorder="1" applyAlignment="1">
      <alignment horizontal="right"/>
    </xf>
    <xf numFmtId="0" fontId="9" fillId="0" borderId="0" xfId="3" applyFont="1" applyAlignment="1">
      <alignment horizontal="center"/>
    </xf>
    <xf numFmtId="1" fontId="10" fillId="0" borderId="13" xfId="3" applyNumberFormat="1" applyFont="1" applyBorder="1" applyAlignment="1">
      <alignment horizontal="center"/>
    </xf>
    <xf numFmtId="169" fontId="10" fillId="0" borderId="13" xfId="3" applyNumberFormat="1" applyFont="1" applyBorder="1" applyAlignment="1">
      <alignment horizontal="right"/>
    </xf>
    <xf numFmtId="169" fontId="9" fillId="0" borderId="0" xfId="3" applyNumberFormat="1" applyFont="1"/>
    <xf numFmtId="169" fontId="10" fillId="0" borderId="9" xfId="3" applyNumberFormat="1" applyFont="1" applyBorder="1"/>
    <xf numFmtId="169" fontId="9" fillId="0" borderId="9" xfId="3" applyNumberFormat="1" applyFont="1" applyBorder="1"/>
    <xf numFmtId="169" fontId="10" fillId="0" borderId="0" xfId="3" applyNumberFormat="1" applyFont="1"/>
    <xf numFmtId="0" fontId="11" fillId="0" borderId="0" xfId="3" applyFont="1" applyAlignment="1">
      <alignment horizontal="center" vertical="center" wrapText="1"/>
    </xf>
    <xf numFmtId="0" fontId="9" fillId="0" borderId="8" xfId="3" applyFont="1" applyBorder="1"/>
    <xf numFmtId="0" fontId="9" fillId="0" borderId="9" xfId="3" applyFont="1" applyBorder="1"/>
    <xf numFmtId="0" fontId="9" fillId="0" borderId="10" xfId="3" applyFont="1" applyBorder="1"/>
    <xf numFmtId="0" fontId="10" fillId="0" borderId="6" xfId="3" applyFont="1" applyBorder="1" applyAlignment="1">
      <alignment horizontal="center" vertical="center" wrapText="1"/>
    </xf>
    <xf numFmtId="0" fontId="10" fillId="0" borderId="0" xfId="3" applyFont="1" applyAlignment="1">
      <alignment horizontal="center" vertical="center" wrapText="1"/>
    </xf>
    <xf numFmtId="0" fontId="10" fillId="0" borderId="7" xfId="3" applyFont="1" applyBorder="1" applyAlignment="1">
      <alignment horizontal="center" vertical="center" wrapText="1"/>
    </xf>
    <xf numFmtId="0" fontId="9" fillId="8" borderId="0" xfId="3" applyFont="1" applyFill="1"/>
    <xf numFmtId="0" fontId="10" fillId="0" borderId="0" xfId="3" applyFont="1" applyAlignment="1">
      <alignment horizontal="center"/>
    </xf>
    <xf numFmtId="1" fontId="10" fillId="0" borderId="0" xfId="4" applyNumberFormat="1" applyFont="1" applyAlignment="1">
      <alignment horizontal="right"/>
    </xf>
    <xf numFmtId="170" fontId="10" fillId="0" borderId="0" xfId="5" applyNumberFormat="1" applyFont="1" applyAlignment="1">
      <alignment horizontal="right"/>
    </xf>
    <xf numFmtId="1" fontId="9" fillId="0" borderId="0" xfId="4" applyNumberFormat="1" applyFont="1" applyAlignment="1">
      <alignment horizontal="right"/>
    </xf>
    <xf numFmtId="170" fontId="9" fillId="0" borderId="0" xfId="5" applyNumberFormat="1" applyFont="1" applyAlignment="1">
      <alignment horizontal="right"/>
    </xf>
    <xf numFmtId="171" fontId="9" fillId="0" borderId="13" xfId="5" applyNumberFormat="1" applyFont="1" applyBorder="1" applyAlignment="1">
      <alignment horizontal="center"/>
    </xf>
    <xf numFmtId="170" fontId="9" fillId="0" borderId="13" xfId="5" applyNumberFormat="1" applyFont="1" applyBorder="1" applyAlignment="1">
      <alignment horizontal="right"/>
    </xf>
    <xf numFmtId="0" fontId="12" fillId="0" borderId="0" xfId="6" applyFont="1" applyAlignment="1">
      <alignment horizontal="center" vertical="center" wrapText="1"/>
    </xf>
    <xf numFmtId="0" fontId="0" fillId="0" borderId="0" xfId="0" pivotButton="1"/>
    <xf numFmtId="0" fontId="0" fillId="0" borderId="0" xfId="0" applyAlignment="1">
      <alignment horizontal="left"/>
    </xf>
    <xf numFmtId="0" fontId="0" fillId="0" borderId="0" xfId="0" applyNumberFormat="1"/>
  </cellXfs>
  <cellStyles count="7">
    <cellStyle name="Millares" xfId="1" builtinId="3"/>
    <cellStyle name="Millares 2 2" xfId="5"/>
    <cellStyle name="Millares 3" xfId="4"/>
    <cellStyle name="Moneda" xfId="2" builtinId="4"/>
    <cellStyle name="Normal" xfId="0" builtinId="0"/>
    <cellStyle name="Normal 2" xfId="6"/>
    <cellStyle name="Normal 2 2" xfId="3"/>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12</xdr:row>
      <xdr:rowOff>148389</xdr:rowOff>
    </xdr:to>
    <xdr:sp macro="" textlink="">
      <xdr:nvSpPr>
        <xdr:cNvPr id="2" name="Text Box 3">
          <a:extLst>
            <a:ext uri="{FF2B5EF4-FFF2-40B4-BE49-F238E27FC236}">
              <a16:creationId xmlns="" xmlns:a16="http://schemas.microsoft.com/office/drawing/2014/main" id="{EC2D4AA1-761C-443F-AD65-CB59A8DC36BD}"/>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3" name="Text Box 3">
          <a:extLst>
            <a:ext uri="{FF2B5EF4-FFF2-40B4-BE49-F238E27FC236}">
              <a16:creationId xmlns="" xmlns:a16="http://schemas.microsoft.com/office/drawing/2014/main" id="{2275E7A4-D86C-4C52-B496-F0F695F22EEA}"/>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4" name="Text Box 3">
          <a:extLst>
            <a:ext uri="{FF2B5EF4-FFF2-40B4-BE49-F238E27FC236}">
              <a16:creationId xmlns="" xmlns:a16="http://schemas.microsoft.com/office/drawing/2014/main" id="{A45D1D3F-01CF-4F40-B325-CCFD2DCDE695}"/>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29</xdr:row>
      <xdr:rowOff>145159</xdr:rowOff>
    </xdr:to>
    <xdr:sp macro="" textlink="">
      <xdr:nvSpPr>
        <xdr:cNvPr id="5" name="Text Box 3">
          <a:extLst>
            <a:ext uri="{FF2B5EF4-FFF2-40B4-BE49-F238E27FC236}">
              <a16:creationId xmlns="" xmlns:a16="http://schemas.microsoft.com/office/drawing/2014/main" id="{9D3D37F8-34B1-45D4-A9E3-8E3529D848F0}"/>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12</xdr:row>
      <xdr:rowOff>148389</xdr:rowOff>
    </xdr:to>
    <xdr:sp macro="" textlink="">
      <xdr:nvSpPr>
        <xdr:cNvPr id="6" name="Text Box 3">
          <a:extLst>
            <a:ext uri="{FF2B5EF4-FFF2-40B4-BE49-F238E27FC236}">
              <a16:creationId xmlns="" xmlns:a16="http://schemas.microsoft.com/office/drawing/2014/main" id="{96C16ABB-6658-4A9A-8E05-055F99B210E8}"/>
            </a:ext>
          </a:extLst>
        </xdr:cNvPr>
        <xdr:cNvSpPr txBox="1">
          <a:spLocks noChangeArrowheads="1"/>
        </xdr:cNvSpPr>
      </xdr:nvSpPr>
      <xdr:spPr bwMode="auto">
        <a:xfrm>
          <a:off x="3009900" y="508000"/>
          <a:ext cx="76200" cy="22438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7" name="Text Box 3">
          <a:extLst>
            <a:ext uri="{FF2B5EF4-FFF2-40B4-BE49-F238E27FC236}">
              <a16:creationId xmlns="" xmlns:a16="http://schemas.microsoft.com/office/drawing/2014/main" id="{287B9D52-8128-4E36-BCDF-60E8FC034F86}"/>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21</xdr:row>
      <xdr:rowOff>48350</xdr:rowOff>
    </xdr:to>
    <xdr:sp macro="" textlink="">
      <xdr:nvSpPr>
        <xdr:cNvPr id="8" name="Text Box 3">
          <a:extLst>
            <a:ext uri="{FF2B5EF4-FFF2-40B4-BE49-F238E27FC236}">
              <a16:creationId xmlns="" xmlns:a16="http://schemas.microsoft.com/office/drawing/2014/main" id="{E520886A-5B83-415A-B5BF-36FC6E43BE5C}"/>
            </a:ext>
          </a:extLst>
        </xdr:cNvPr>
        <xdr:cNvSpPr txBox="1">
          <a:spLocks noChangeArrowheads="1"/>
        </xdr:cNvSpPr>
      </xdr:nvSpPr>
      <xdr:spPr bwMode="auto">
        <a:xfrm>
          <a:off x="3009900" y="508000"/>
          <a:ext cx="76200" cy="3572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29</xdr:row>
      <xdr:rowOff>145159</xdr:rowOff>
    </xdr:to>
    <xdr:sp macro="" textlink="">
      <xdr:nvSpPr>
        <xdr:cNvPr id="9" name="Text Box 3">
          <a:extLst>
            <a:ext uri="{FF2B5EF4-FFF2-40B4-BE49-F238E27FC236}">
              <a16:creationId xmlns="" xmlns:a16="http://schemas.microsoft.com/office/drawing/2014/main" id="{4ADD2467-9703-46B6-849E-FAF38DA799DE}"/>
            </a:ext>
          </a:extLst>
        </xdr:cNvPr>
        <xdr:cNvSpPr txBox="1">
          <a:spLocks noChangeArrowheads="1"/>
        </xdr:cNvSpPr>
      </xdr:nvSpPr>
      <xdr:spPr bwMode="auto">
        <a:xfrm>
          <a:off x="3009900" y="508000"/>
          <a:ext cx="76200" cy="49394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10</xdr:row>
      <xdr:rowOff>0</xdr:rowOff>
    </xdr:to>
    <xdr:sp macro="" textlink="">
      <xdr:nvSpPr>
        <xdr:cNvPr id="10" name="Text Box 3">
          <a:extLst>
            <a:ext uri="{FF2B5EF4-FFF2-40B4-BE49-F238E27FC236}">
              <a16:creationId xmlns="" xmlns:a16="http://schemas.microsoft.com/office/drawing/2014/main" id="{22C39F86-8283-4421-A195-0DCEF7141C61}"/>
            </a:ext>
          </a:extLst>
        </xdr:cNvPr>
        <xdr:cNvSpPr txBox="1">
          <a:spLocks noChangeArrowheads="1"/>
        </xdr:cNvSpPr>
      </xdr:nvSpPr>
      <xdr:spPr bwMode="auto">
        <a:xfrm>
          <a:off x="3009900" y="508000"/>
          <a:ext cx="76200" cy="177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16</xdr:row>
      <xdr:rowOff>127000</xdr:rowOff>
    </xdr:to>
    <xdr:sp macro="" textlink="">
      <xdr:nvSpPr>
        <xdr:cNvPr id="11" name="Text Box 3">
          <a:extLst>
            <a:ext uri="{FF2B5EF4-FFF2-40B4-BE49-F238E27FC236}">
              <a16:creationId xmlns="" xmlns:a16="http://schemas.microsoft.com/office/drawing/2014/main" id="{514BC29E-0186-4A0E-BB2F-C6525C1E61A0}"/>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16</xdr:row>
      <xdr:rowOff>127000</xdr:rowOff>
    </xdr:to>
    <xdr:sp macro="" textlink="">
      <xdr:nvSpPr>
        <xdr:cNvPr id="12" name="Text Box 3">
          <a:extLst>
            <a:ext uri="{FF2B5EF4-FFF2-40B4-BE49-F238E27FC236}">
              <a16:creationId xmlns="" xmlns:a16="http://schemas.microsoft.com/office/drawing/2014/main" id="{6EC04AF3-95E4-4699-8B45-11B9EF40B40A}"/>
            </a:ext>
          </a:extLst>
        </xdr:cNvPr>
        <xdr:cNvSpPr txBox="1">
          <a:spLocks noChangeArrowheads="1"/>
        </xdr:cNvSpPr>
      </xdr:nvSpPr>
      <xdr:spPr bwMode="auto">
        <a:xfrm>
          <a:off x="3009900" y="508000"/>
          <a:ext cx="7620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0</xdr:row>
      <xdr:rowOff>0</xdr:rowOff>
    </xdr:from>
    <xdr:to>
      <xdr:col>3</xdr:col>
      <xdr:colOff>76200</xdr:colOff>
      <xdr:row>23</xdr:row>
      <xdr:rowOff>130175</xdr:rowOff>
    </xdr:to>
    <xdr:sp macro="" textlink="">
      <xdr:nvSpPr>
        <xdr:cNvPr id="13" name="Text Box 3">
          <a:extLst>
            <a:ext uri="{FF2B5EF4-FFF2-40B4-BE49-F238E27FC236}">
              <a16:creationId xmlns="" xmlns:a16="http://schemas.microsoft.com/office/drawing/2014/main" id="{E4241365-2525-43B2-A948-526B1F596CED}"/>
            </a:ext>
          </a:extLst>
        </xdr:cNvPr>
        <xdr:cNvSpPr txBox="1">
          <a:spLocks noChangeArrowheads="1"/>
        </xdr:cNvSpPr>
      </xdr:nvSpPr>
      <xdr:spPr bwMode="auto">
        <a:xfrm>
          <a:off x="3009900" y="508000"/>
          <a:ext cx="76200"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4.554813310184" createdVersion="5" refreshedVersion="5" minRefreshableVersion="3" recordCount="190">
  <cacheSource type="worksheet">
    <worksheetSource ref="A2:BH192" sheet="ESTADO DE CADA FACTURA"/>
  </cacheSource>
  <cacheFields count="60">
    <cacheField name="NIT IPS" numFmtId="0">
      <sharedItems containsSemiMixedTypes="0" containsString="0" containsNumber="1" containsInteger="1" minValue="900900754" maxValue="900900754"/>
    </cacheField>
    <cacheField name="Nombre IPS" numFmtId="0">
      <sharedItems/>
    </cacheField>
    <cacheField name="Prefijo Factura" numFmtId="0">
      <sharedItems containsNonDate="0" containsString="0" containsBlank="1"/>
    </cacheField>
    <cacheField name="Numero Factura" numFmtId="0">
      <sharedItems/>
    </cacheField>
    <cacheField name="FACTURA" numFmtId="0">
      <sharedItems/>
    </cacheField>
    <cacheField name="LLAVE" numFmtId="0">
      <sharedItems count="190">
        <s v="900900754_202350"/>
        <s v="900900754_202990"/>
        <s v="900900754_2011873"/>
        <s v="900900754_2013906"/>
        <s v="900900754_2013562"/>
        <s v="900900754_2016961"/>
        <s v="900900754_201850"/>
        <s v="900900754_202080"/>
        <s v="900900754_202349"/>
        <s v="900900754_202665"/>
        <s v="900900754_202988"/>
        <s v="900900754_203073"/>
        <s v="900900754_202989"/>
        <s v="900900754_204033"/>
        <s v="900900754_204355"/>
        <s v="900900754_204911"/>
        <s v="900900754_205056"/>
        <s v="900900754_205714"/>
        <s v="900900754_206019"/>
        <s v="900900754_205865"/>
        <s v="900900754_204421"/>
        <s v="900900754_204532"/>
        <s v="900900754_204547"/>
        <s v="900900754_206128"/>
        <s v="900900754_206183"/>
        <s v="900900754_206642"/>
        <s v="900900754_206643"/>
        <s v="900900754_206644"/>
        <s v="900900754_206645"/>
        <s v="900900754_206646"/>
        <s v="900900754_206647"/>
        <s v="900900754_206650"/>
        <s v="900900754_204880"/>
        <s v="900900754_207282"/>
        <s v="900900754_207322"/>
        <s v="900900754_207503"/>
        <s v="900900754_208078"/>
        <s v="900900754_209136"/>
        <s v="900900754_209548"/>
        <s v="900900754_209552"/>
        <s v="900900754_2010555"/>
        <s v="900900754_2010540"/>
        <s v="900900754_209990"/>
        <s v="900900754_2010509"/>
        <s v="900900754_2010196"/>
        <s v="900900754_2010605"/>
        <s v="900900754_2010663"/>
        <s v="900900754_2011016"/>
        <s v="900900754_2011149"/>
        <s v="900900754_2011150"/>
        <s v="900900754_2011553"/>
        <s v="900900754_2011204"/>
        <s v="900900754_2011752"/>
        <s v="900900754_2011707"/>
        <s v="900900754_2011922"/>
        <s v="900900754_2012307"/>
        <s v="900900754_2012163"/>
        <s v="900900754_2012330"/>
        <s v="900900754_2012371"/>
        <s v="900900754_2012377"/>
        <s v="900900754_2012871"/>
        <s v="900900754_2012957"/>
        <s v="900900754_2013560"/>
        <s v="900900754_2013985"/>
        <s v="900900754_2010602"/>
        <s v="900900754_2010623"/>
        <s v="900900754_2011210"/>
        <s v="900900754_2011622"/>
        <s v="900900754_2012424"/>
        <s v="900900754_2012441"/>
        <s v="900900754_2012450"/>
        <s v="900900754_2012838"/>
        <s v="900900754_2013276"/>
        <s v="900900754_2013292"/>
        <s v="900900754_2013519"/>
        <s v="900900754_2013622"/>
        <s v="900900754_2013789"/>
        <s v="900900754_2014579"/>
        <s v="900900754_2012281"/>
        <s v="900900754_2010640"/>
        <s v="900900754_2014421"/>
        <s v="900900754_2013454"/>
        <s v="900900754_2014929"/>
        <s v="900900754_2014701"/>
        <s v="900900754_2015683"/>
        <s v="900900754_2016046"/>
        <s v="900900754_2016510"/>
        <s v="900900754_2016727"/>
        <s v="900900754_2016575"/>
        <s v="900900754_2016680"/>
        <s v="900900754_2016792"/>
        <s v="900900754_2016793"/>
        <s v="900900754_2016903"/>
        <s v="900900754_2016906"/>
        <s v="900900754_2016779"/>
        <s v="900900754_2016902"/>
        <s v="900900754_2016795"/>
        <s v="900900754_2016969"/>
        <s v="900900754_2018794"/>
        <s v="900900754_2018953"/>
        <s v="900900754_2017094"/>
        <s v="900900754_2017133"/>
        <s v="900900754_2017554"/>
        <s v="900900754_2020148"/>
        <s v="900900754_2019874"/>
        <s v="900900754_2021624"/>
        <s v="900900754_2021894"/>
        <s v="900900754_2022621"/>
        <s v="900900754_2023995"/>
        <s v="900900754_2024084"/>
        <s v="900900754_2026239"/>
        <s v="900900754_2029562"/>
        <s v="900900754_2029842"/>
        <s v="900900754_2029988"/>
        <s v="900900754_2026205"/>
        <s v="900900754_2026300"/>
        <s v="900900754_2026971"/>
        <s v="900900754_2027847"/>
        <s v="900900754_2027848"/>
        <s v="900900754_2027850"/>
        <s v="900900754_2027859"/>
        <s v="900900754_2027885"/>
        <s v="900900754_2024894"/>
        <s v="900900754_2025271"/>
        <s v="900900754_2025370"/>
        <s v="900900754_2026321"/>
        <s v="900900754_2026683"/>
        <s v="900900754_2026785"/>
        <s v="900900754_2026962"/>
        <s v="900900754_2027276"/>
        <s v="900900754_2027307"/>
        <s v="900900754_2027330"/>
        <s v="900900754_2027825"/>
        <s v="900900754_2028246"/>
        <s v="900900754_2029045"/>
        <s v="900900754_2029129"/>
        <s v="900900754_2029133"/>
        <s v="900900754_2027197"/>
        <s v="900900754_2027534"/>
        <s v="900900754_2029973"/>
        <s v="900900754_2030868"/>
        <s v="900900754_2030895"/>
        <s v="900900754_2030902"/>
        <s v="900900754_2030922"/>
        <s v="900900754_2031251"/>
        <s v="900900754_2030880"/>
        <s v="900900754_2031615"/>
        <s v="900900754_2031932"/>
        <s v="900900754_2032397"/>
        <s v="900900754_2032582"/>
        <s v="900900754_2032791"/>
        <s v="900900754_2033388"/>
        <s v="900900754_2032663"/>
        <s v="900900754_2033410"/>
        <s v="900900754_2033635"/>
        <s v="900900754_2035546"/>
        <s v="900900754_2011895"/>
        <s v="900900754_2013632"/>
        <s v="900900754_2016777"/>
        <s v="900900754_2016987"/>
        <s v="900900754_2016990"/>
        <s v="900900754_100621"/>
        <s v="900900754_101217"/>
        <s v="900900754_103633"/>
        <s v="900900754_105774"/>
        <s v="900900754_109332"/>
        <s v="900900754_109047"/>
        <s v="900900754_109730"/>
        <s v="900900754_110420"/>
        <s v="900900754_110662"/>
        <s v="900900754_110673"/>
        <s v="900900754_2080"/>
        <s v="900900754_203697"/>
        <s v="900900754_207498"/>
        <s v="900900754_209568"/>
        <s v="900900754_2010588"/>
        <s v="900900754_2014079"/>
        <s v="900900754_2014141"/>
        <s v="900900754_2016679"/>
        <s v="900900754_2017379"/>
        <s v="900900754_2019818"/>
        <s v="900900754_2021865"/>
        <s v="900900754_2030069"/>
        <s v="900900754_2030659"/>
        <s v="900900754_2030945"/>
        <s v="900900754_110317"/>
        <s v="900900754_110316"/>
        <s v="900900754_111587"/>
        <s v="900900754_112460"/>
        <s v="900900754_2023708"/>
      </sharedItems>
    </cacheField>
    <cacheField name="IPS Fecha factura" numFmtId="14">
      <sharedItems containsSemiMixedTypes="0" containsNonDate="0" containsDate="1" containsString="0" minDate="2017-12-14T00:00:00" maxDate="2025-01-31T00:00:00"/>
    </cacheField>
    <cacheField name="IPS Fecha radicado" numFmtId="14">
      <sharedItems containsSemiMixedTypes="0" containsNonDate="0" containsDate="1" containsString="0" minDate="2018-01-12T00:00:00" maxDate="2025-02-08T00:00:00"/>
    </cacheField>
    <cacheField name="IPS Valor Factura" numFmtId="165">
      <sharedItems containsSemiMixedTypes="0" containsString="0" containsNumber="1" containsInteger="1" minValue="18867" maxValue="194530793"/>
    </cacheField>
    <cacheField name="IPS Saldo Factura" numFmtId="165">
      <sharedItems containsSemiMixedTypes="0" containsString="0" containsNumber="1" containsInteger="1" minValue="18867" maxValue="194530793"/>
    </cacheField>
    <cacheField name="ESTADO CARTERA ANTERIOR" numFmtId="0">
      <sharedItems/>
    </cacheField>
    <cacheField name="ESTADO EPS 28-03-2025" numFmtId="0">
      <sharedItems count="6">
        <s v="Facturacion Covid"/>
        <s v="Factura cancelad"/>
        <s v="Factura devuelta"/>
        <s v="Factura en proceso interno"/>
        <s v="Factura no radicada"/>
        <s v="Factura pendiente en programacion de pago"/>
      </sharedItems>
    </cacheField>
    <cacheField name="POR PAGAR SAP" numFmtId="166">
      <sharedItems containsSemiMixedTypes="0" containsString="0" containsNumber="1" minValue="0" maxValue="26770857.960000001"/>
    </cacheField>
    <cacheField name="DOC CONTA" numFmtId="0">
      <sharedItems containsString="0" containsBlank="1" containsNumber="1" containsInteger="1" minValue="1221695949" maxValue="1222515092"/>
    </cacheField>
    <cacheField name="ESTADO COVID" numFmtId="0">
      <sharedItems containsBlank="1"/>
    </cacheField>
    <cacheField name="VALIDACION" numFmtId="0">
      <sharedItems containsBlank="1"/>
    </cacheField>
    <cacheField name="OBSERVACION" numFmtId="0">
      <sharedItems containsBlank="1" containsMixedTypes="1" containsNumber="1" containsInteger="1" minValue="0" maxValue="45478"/>
    </cacheField>
    <cacheField name="ESTADO BOX" numFmtId="0">
      <sharedItems containsBlank="1"/>
    </cacheField>
    <cacheField name="FECHA FACT" numFmtId="14">
      <sharedItems containsNonDate="0" containsDate="1" containsString="0" containsBlank="1" minDate="2019-01-11T00:00:00" maxDate="2025-01-31T00:00:00"/>
    </cacheField>
    <cacheField name="FECHA RAD" numFmtId="14">
      <sharedItems containsNonDate="0" containsDate="1" containsString="0" containsBlank="1" minDate="2019-03-04T00:00:00" maxDate="2025-03-16T00:00:00"/>
    </cacheField>
    <cacheField name="FECHA LIQ" numFmtId="14">
      <sharedItems containsNonDate="0" containsDate="1" containsString="0" containsBlank="1" minDate="2021-01-13T00:00:00" maxDate="2024-09-29T00:00:00"/>
    </cacheField>
    <cacheField name="FECHA DEV" numFmtId="14">
      <sharedItems containsNonDate="0" containsDate="1" containsString="0" containsBlank="1" minDate="2021-09-23T00:00:00" maxDate="2025-03-23T00:00:00"/>
    </cacheField>
    <cacheField name="DIAS" numFmtId="0">
      <sharedItems containsMixedTypes="1" containsNumber="1" containsInteger="1" minValue="-22" maxValue="1507"/>
    </cacheField>
    <cacheField name="EDAD" numFmtId="0">
      <sharedItems/>
    </cacheField>
    <cacheField name="VALOR BRUTO" numFmtId="166">
      <sharedItems containsSemiMixedTypes="0" containsString="0" containsNumber="1" containsInteger="1" minValue="0" maxValue="194530793"/>
    </cacheField>
    <cacheField name="VALOR RADICAD" numFmtId="166">
      <sharedItems containsSemiMixedTypes="0" containsString="0" containsNumber="1" containsInteger="1" minValue="0" maxValue="194530793"/>
    </cacheField>
    <cacheField name="COPAGO/CM REAL" numFmtId="166">
      <sharedItems containsSemiMixedTypes="0" containsString="0" containsNumber="1" containsInteger="1" minValue="0" maxValue="0"/>
    </cacheField>
    <cacheField name="COPAGO/CM BOX" numFmtId="166">
      <sharedItems containsSemiMixedTypes="0" containsString="0" containsNumber="1" containsInteger="1" minValue="0" maxValue="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0"/>
    </cacheField>
    <cacheField name="GLOSA ACEPTADA" numFmtId="166">
      <sharedItems containsSemiMixedTypes="0" containsString="0" containsNumber="1" containsInteger="1" minValue="0" maxValue="3876849"/>
    </cacheField>
    <cacheField name="DEVOLUCION" numFmtId="166">
      <sharedItems containsSemiMixedTypes="0" containsString="0" containsNumber="1" containsInteger="1" minValue="0" maxValue="194530793"/>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115247"/>
    </cacheField>
    <cacheField name="VALOR A PAGAR" numFmtId="166">
      <sharedItems containsSemiMixedTypes="0" containsString="0" containsNumber="1" containsInteger="1" minValue="0" maxValue="27317202"/>
    </cacheField>
    <cacheField name="Valor_Glosa y Devolución" numFmtId="166">
      <sharedItems containsSemiMixedTypes="0" containsString="0" containsNumber="1" containsInteger="1" minValue="0" maxValue="19453079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12922829"/>
    </cacheField>
    <cacheField name="FACTURA DEVUELTA" numFmtId="166">
      <sharedItems containsSemiMixedTypes="0" containsString="0" containsNumber="1" containsInteger="1" minValue="0" maxValue="194530793"/>
    </cacheField>
    <cacheField name="FACTURA NO RADICADA" numFmtId="166">
      <sharedItems containsSemiMixedTypes="0" containsString="0" containsNumber="1" containsInteger="1" minValue="0" maxValue="19847916"/>
    </cacheField>
    <cacheField name="GLOSA ACEPTADA2"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27317202"/>
    </cacheField>
    <cacheField name="FACTURA EN PROCESO INTERNO" numFmtId="166">
      <sharedItems containsSemiMixedTypes="0" containsString="0" containsNumber="1" containsInteger="1" minValue="0" maxValue="666380"/>
    </cacheField>
    <cacheField name="FACTURACION COVID-19" numFmtId="166">
      <sharedItems containsSemiMixedTypes="0" containsString="0" containsNumber="1" containsInteger="1" minValue="0" maxValue="80000"/>
    </cacheField>
    <cacheField name="VALO CANCELADO SAP" numFmtId="166">
      <sharedItems containsSemiMixedTypes="0" containsString="0" containsNumber="1" containsInteger="1" minValue="0" maxValue="904598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30390" maxValue="4800064659"/>
    </cacheField>
    <cacheField name="FECHA COMPENSACION SAP" numFmtId="14">
      <sharedItems containsNonDate="0" containsDate="1" containsString="0" containsBlank="1" minDate="2024-01-30T00:00:00" maxDate="2024-08-01T00:00:00"/>
    </cacheField>
    <cacheField name="OBSE PAGO" numFmtId="0">
      <sharedItems containsBlank="1"/>
    </cacheField>
    <cacheField name="VALOR TRANFERENCIA" numFmtId="166">
      <sharedItems containsSemiMixedTypes="0" containsString="0" containsNumber="1" containsInteger="1" minValue="0" maxValue="2999904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0">
  <r>
    <n v="900900754"/>
    <s v="CLINICA VALLE SALUD SAN FERNANDO S.A.S"/>
    <m/>
    <s v="202350"/>
    <s v="202350"/>
    <x v="0"/>
    <d v="2020-12-21T00:00:00"/>
    <d v="2021-01-09T00:00:00"/>
    <n v="60000"/>
    <n v="60000"/>
    <s v="Facturacion Covid"/>
    <x v="0"/>
    <n v="60000"/>
    <n v="1221695949"/>
    <s v="ESTADO DOS"/>
    <s v="DEVOLUCION CUENTAS"/>
    <s v="SOLICITAR IMAGEN"/>
    <s v="Finalizada"/>
    <d v="2020-12-21T00:00:00"/>
    <d v="2021-01-13T00:00:00"/>
    <d v="2021-01-13T00:00:00"/>
    <m/>
    <n v="1507"/>
    <s v="Más de 360"/>
    <n v="60000"/>
    <n v="60000"/>
    <n v="0"/>
    <n v="0"/>
    <n v="0"/>
    <n v="0"/>
    <n v="0"/>
    <n v="0"/>
    <m/>
    <m/>
    <m/>
    <m/>
    <n v="0"/>
    <n v="60000"/>
    <n v="0"/>
    <m/>
    <m/>
    <m/>
    <m/>
    <m/>
    <s v="MIG-900900754"/>
    <n v="0"/>
    <n v="0"/>
    <n v="0"/>
    <n v="0"/>
    <n v="0"/>
    <n v="0"/>
    <n v="0"/>
    <n v="0"/>
    <n v="60000"/>
    <n v="0"/>
    <n v="0"/>
    <m/>
    <m/>
    <m/>
    <n v="0"/>
  </r>
  <r>
    <n v="900900754"/>
    <s v="CLINICA VALLE SALUD SAN FERNANDO S.A.S"/>
    <m/>
    <s v="202990"/>
    <s v="202990"/>
    <x v="1"/>
    <d v="2021-01-25T00:00:00"/>
    <d v="2021-02-02T00:00:00"/>
    <n v="60000"/>
    <n v="60000"/>
    <s v="Facturacion Covid"/>
    <x v="0"/>
    <n v="60000"/>
    <n v="1221698071"/>
    <s v="ESTADO DOS"/>
    <s v="DEVOLUCION CUENTAS"/>
    <s v="SOLICITAR IMAGEN"/>
    <s v="Finalizada"/>
    <d v="2021-01-25T00:00:00"/>
    <d v="2021-02-03T00:00:00"/>
    <d v="2021-02-03T00:00:00"/>
    <m/>
    <n v="1486"/>
    <s v="Más de 360"/>
    <n v="60000"/>
    <n v="60000"/>
    <n v="0"/>
    <n v="0"/>
    <n v="0"/>
    <n v="0"/>
    <n v="0"/>
    <n v="0"/>
    <m/>
    <m/>
    <m/>
    <m/>
    <n v="0"/>
    <n v="60000"/>
    <n v="0"/>
    <m/>
    <m/>
    <m/>
    <m/>
    <m/>
    <s v="MIG-900900754"/>
    <n v="0"/>
    <n v="0"/>
    <n v="0"/>
    <n v="0"/>
    <n v="0"/>
    <n v="0"/>
    <n v="0"/>
    <n v="0"/>
    <n v="60000"/>
    <n v="0"/>
    <n v="0"/>
    <m/>
    <m/>
    <m/>
    <n v="0"/>
  </r>
  <r>
    <n v="900900754"/>
    <s v="CLINICA VALLE SALUD SAN FERNANDO S.A.S"/>
    <m/>
    <s v="2011873"/>
    <s v="2011873"/>
    <x v="2"/>
    <d v="2022-06-30T00:00:00"/>
    <d v="2022-07-11T00:00:00"/>
    <n v="80000"/>
    <n v="80000"/>
    <s v="Facturacion Covid"/>
    <x v="0"/>
    <n v="80000"/>
    <n v="1222437811"/>
    <s v="ESTADO DOS"/>
    <s v="NO PASO VALIDACION"/>
    <n v="0"/>
    <s v="Finalizada"/>
    <d v="2022-06-30T00:00:00"/>
    <d v="2024-04-01T00:00:00"/>
    <d v="2024-04-12T00:00:00"/>
    <m/>
    <n v="322"/>
    <s v="181-360"/>
    <n v="80000"/>
    <n v="80000"/>
    <n v="0"/>
    <n v="0"/>
    <n v="0"/>
    <n v="0"/>
    <n v="0"/>
    <n v="0"/>
    <m/>
    <m/>
    <s v="COVID, SE REALIZA DEVOLUCION DE LA FACTURA, AL MOMENTO DE VAIDAR LA INFORMACION SE EVIDENCIA QUE LAS FECHAS SOPORTADAS E N LA FACTURA (RESULTADO DE LAB.) NO COINCIDEN CON LAS FECHAS  REPORTADAS EN SISMUESTRAS, POR FAVOR VALIDAR ESTA INFORMACI ON Y PROCEDER A CORREGIR PARA CONTINUAR CON EL TRAMITE DE LA  FACTURA.  CLAUDIA DIAZ"/>
    <s v="Claudia Marcela Diaz Perez"/>
    <n v="0"/>
    <n v="80000"/>
    <n v="0"/>
    <m/>
    <m/>
    <m/>
    <s v="Servicios hospitalarios"/>
    <m/>
    <s v="CNT-2022-1013"/>
    <n v="0"/>
    <n v="0"/>
    <n v="0"/>
    <n v="0"/>
    <n v="0"/>
    <n v="0"/>
    <n v="0"/>
    <n v="0"/>
    <n v="80000"/>
    <n v="0"/>
    <n v="0"/>
    <m/>
    <m/>
    <m/>
    <n v="0"/>
  </r>
  <r>
    <n v="900900754"/>
    <s v="CLINICA VALLE SALUD SAN FERNANDO S.A.S"/>
    <m/>
    <s v="2013906"/>
    <s v="2013906"/>
    <x v="3"/>
    <d v="2022-10-21T00:00:00"/>
    <d v="2022-11-02T00:00:00"/>
    <n v="80000"/>
    <n v="80000"/>
    <s v="Facturacion Covid"/>
    <x v="0"/>
    <n v="80000"/>
    <n v="1222230521"/>
    <s v="ESTADO DOS"/>
    <s v="DEVOLUCION CUENTAS"/>
    <s v="SOLICITAR IMAGEN"/>
    <s v="Finalizada"/>
    <d v="2022-10-21T00:00:00"/>
    <d v="2022-11-02T00:00:00"/>
    <d v="2022-11-02T00:00:00"/>
    <m/>
    <n v="849"/>
    <s v="Más de 360"/>
    <n v="80000"/>
    <n v="80000"/>
    <n v="0"/>
    <n v="0"/>
    <n v="0"/>
    <n v="0"/>
    <n v="0"/>
    <n v="0"/>
    <m/>
    <m/>
    <m/>
    <m/>
    <n v="0"/>
    <n v="80000"/>
    <n v="0"/>
    <m/>
    <m/>
    <m/>
    <m/>
    <m/>
    <s v="MIG-900900754"/>
    <n v="0"/>
    <n v="0"/>
    <n v="0"/>
    <n v="0"/>
    <n v="0"/>
    <n v="0"/>
    <n v="0"/>
    <n v="0"/>
    <n v="80000"/>
    <n v="0"/>
    <n v="0"/>
    <m/>
    <m/>
    <m/>
    <n v="0"/>
  </r>
  <r>
    <n v="900900754"/>
    <s v="CLINICA VALLE SALUD SAN FERNANDO S.A.S"/>
    <m/>
    <s v="2013562"/>
    <s v="2013562"/>
    <x v="4"/>
    <d v="2022-10-14T00:00:00"/>
    <d v="2022-11-02T00:00:00"/>
    <n v="60000"/>
    <n v="60000"/>
    <s v="Factura cancelad"/>
    <x v="1"/>
    <n v="0"/>
    <m/>
    <s v="ESTADO DOS"/>
    <s v="PAGADA POR LA ADRES"/>
    <n v="45478"/>
    <s v="Finalizada"/>
    <d v="2022-10-14T00:00:00"/>
    <d v="2022-11-02T00:00:00"/>
    <d v="2022-11-02T00:00:00"/>
    <m/>
    <n v="849"/>
    <s v="Más de 360"/>
    <n v="60000"/>
    <n v="60000"/>
    <n v="0"/>
    <n v="0"/>
    <n v="0"/>
    <n v="0"/>
    <n v="0"/>
    <n v="0"/>
    <m/>
    <m/>
    <m/>
    <m/>
    <n v="0"/>
    <n v="60000"/>
    <n v="0"/>
    <m/>
    <m/>
    <m/>
    <m/>
    <m/>
    <s v="MIG-900900754"/>
    <n v="60000"/>
    <n v="0"/>
    <n v="0"/>
    <n v="0"/>
    <n v="0"/>
    <n v="0"/>
    <n v="0"/>
    <n v="0"/>
    <n v="0"/>
    <n v="60000"/>
    <n v="0"/>
    <n v="4800064659"/>
    <d v="2024-07-31T00:00:00"/>
    <s v="INGRESO X RECONOC. PRUEBAS COVID 8 JULIO 2024"/>
    <n v="60000"/>
  </r>
  <r>
    <n v="900900754"/>
    <s v="CLINICA VALLE SALUD SAN FERNANDO S.A.S"/>
    <m/>
    <s v="2016961"/>
    <s v="2016961"/>
    <x v="5"/>
    <d v="2023-01-13T00:00:00"/>
    <d v="2023-04-20T00:00:00"/>
    <n v="60000"/>
    <n v="60000"/>
    <s v="Factura cancelad"/>
    <x v="1"/>
    <n v="0"/>
    <m/>
    <s v="ESTADO DOS"/>
    <s v="PAGADA POR LA ADRES"/>
    <n v="45288"/>
    <s v="Finalizada"/>
    <d v="2023-01-13T00:00:00"/>
    <d v="2023-04-20T00:00:00"/>
    <d v="2023-04-20T00:00:00"/>
    <m/>
    <n v="680"/>
    <s v="Más de 360"/>
    <n v="60000"/>
    <n v="60000"/>
    <n v="0"/>
    <n v="0"/>
    <n v="0"/>
    <n v="0"/>
    <n v="0"/>
    <n v="0"/>
    <m/>
    <m/>
    <m/>
    <m/>
    <n v="0"/>
    <n v="60000"/>
    <n v="0"/>
    <m/>
    <m/>
    <m/>
    <m/>
    <m/>
    <s v="MIG-900900754"/>
    <n v="60000"/>
    <n v="0"/>
    <n v="0"/>
    <n v="0"/>
    <n v="0"/>
    <n v="0"/>
    <n v="0"/>
    <n v="0"/>
    <n v="0"/>
    <n v="60000"/>
    <n v="0"/>
    <n v="4800062477"/>
    <d v="2024-01-30T00:00:00"/>
    <s v="INGRESO X RECONOCIMIENTO PRUEBAS COVID-PROCESAMIEN"/>
    <n v="60000"/>
  </r>
  <r>
    <n v="900900754"/>
    <s v="CLINICA VALLE SALUD SAN FERNANDO S.A.S"/>
    <m/>
    <s v="201850"/>
    <s v="201850"/>
    <x v="6"/>
    <d v="2020-11-16T00:00:00"/>
    <d v="2020-12-03T00:00:00"/>
    <n v="5818169"/>
    <n v="5818169"/>
    <s v="Factura devuelta"/>
    <x v="2"/>
    <n v="0"/>
    <m/>
    <m/>
    <m/>
    <m/>
    <s v="Devuelta"/>
    <d v="2020-11-16T00:00:00"/>
    <d v="2025-01-09T00:00:00"/>
    <m/>
    <d v="2025-01-20T00:00:00"/>
    <n v="39"/>
    <s v="31-60"/>
    <n v="5818169"/>
    <n v="5818169"/>
    <n v="0"/>
    <n v="0"/>
    <n v="0"/>
    <n v="0"/>
    <n v="0"/>
    <n v="5818169"/>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SOAT, NO CUENTA SON SOPORTES REQUERIDOSFACTURA NO TIENE AUTORIZACION; FAVOR SOLICITAR A LA CAP SE ADJUNTA LISTA DE CHEQUEO, SOPORTES PENDIENTES DE LA FACTURA PARA CONTINUAR CON PROCESO DE PAGO.    GLADYS VIVAS"/>
    <m/>
    <n v="0"/>
    <n v="0"/>
    <n v="5818169"/>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5818169"/>
    <n v="0"/>
    <n v="0"/>
    <n v="0"/>
    <n v="0"/>
    <n v="0"/>
    <n v="0"/>
    <n v="0"/>
    <n v="0"/>
    <n v="0"/>
    <m/>
    <m/>
    <m/>
    <n v="0"/>
  </r>
  <r>
    <n v="900900754"/>
    <s v="CLINICA VALLE SALUD SAN FERNANDO S.A.S"/>
    <m/>
    <s v="202080"/>
    <s v="202080"/>
    <x v="7"/>
    <d v="2020-12-01T00:00:00"/>
    <d v="2020-12-11T00:00:00"/>
    <n v="16855886"/>
    <n v="16855886"/>
    <s v="Factura devuelta"/>
    <x v="2"/>
    <n v="0"/>
    <m/>
    <m/>
    <m/>
    <m/>
    <s v="Devuelta"/>
    <d v="2020-12-01T00:00:00"/>
    <d v="2025-01-07T00:00:00"/>
    <m/>
    <d v="2025-01-20T00:00:00"/>
    <n v="39"/>
    <s v="31-60"/>
    <n v="16855886"/>
    <n v="16855886"/>
    <n v="0"/>
    <n v="0"/>
    <n v="0"/>
    <n v="0"/>
    <n v="0"/>
    <n v="16855886"/>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SOAT, NO CUENTA SON SOPORTES REQUERIDOSFACTURA NO TIENE AUTORIZACION; FAVOR SOLICITAR A LA CAP SE ADJUNTA LISTA DE CHEQUEO, SOPORTES PENDIENTES DE LA FACTURA PARA CONTINUAR CON PROCESO DE PAGO.  GLADYS V."/>
    <m/>
    <n v="0"/>
    <n v="0"/>
    <n v="16855886"/>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6855886"/>
    <n v="0"/>
    <n v="0"/>
    <n v="0"/>
    <n v="0"/>
    <n v="0"/>
    <n v="0"/>
    <n v="0"/>
    <n v="0"/>
    <n v="0"/>
    <m/>
    <m/>
    <m/>
    <n v="0"/>
  </r>
  <r>
    <n v="900900754"/>
    <s v="CLINICA VALLE SALUD SAN FERNANDO S.A.S"/>
    <m/>
    <s v="202349"/>
    <s v="202349"/>
    <x v="8"/>
    <d v="2020-12-21T00:00:00"/>
    <d v="2021-01-12T00:00:00"/>
    <n v="1817204"/>
    <n v="1817204"/>
    <s v="Factura devuelta"/>
    <x v="2"/>
    <n v="0"/>
    <m/>
    <m/>
    <m/>
    <m/>
    <s v="Devuelta"/>
    <d v="2020-12-21T00:00:00"/>
    <d v="2025-02-03T00:00:00"/>
    <m/>
    <d v="2025-02-19T00:00:00"/>
    <n v="9"/>
    <s v="0-30"/>
    <n v="1817204"/>
    <n v="1817204"/>
    <n v="0"/>
    <n v="0"/>
    <n v="0"/>
    <n v="0"/>
    <n v="0"/>
    <n v="1817204"/>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E DEVUELVE FACTURA SOAT, NO CUENTA SON SOPORTES REQUERIDOSPARA LA CUENTA, FACTURA NO TIENE AUTORIZACION FAVOR SOLICITA A LA CAP, SE ADJUNTA LISTA DE CHEQUEO, PARA CONTINUAR CON PROCESO DE PAGO.            GLADYS VIVAS."/>
    <m/>
    <n v="0"/>
    <n v="0"/>
    <n v="1817204"/>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817204"/>
    <n v="0"/>
    <n v="0"/>
    <n v="0"/>
    <n v="0"/>
    <n v="0"/>
    <n v="0"/>
    <n v="0"/>
    <n v="0"/>
    <n v="0"/>
    <m/>
    <m/>
    <m/>
    <n v="0"/>
  </r>
  <r>
    <n v="900900754"/>
    <s v="CLINICA VALLE SALUD SAN FERNANDO S.A.S"/>
    <m/>
    <s v="202665"/>
    <s v="202665"/>
    <x v="9"/>
    <d v="2021-01-13T00:00:00"/>
    <d v="2021-02-02T00:00:00"/>
    <n v="913640"/>
    <n v="913640"/>
    <s v="Factura devuelta"/>
    <x v="2"/>
    <n v="0"/>
    <m/>
    <m/>
    <m/>
    <m/>
    <s v="Devuelta"/>
    <d v="2021-01-13T00:00:00"/>
    <d v="2025-02-03T00:00:00"/>
    <m/>
    <d v="2025-02-19T00:00:00"/>
    <n v="9"/>
    <s v="0-30"/>
    <n v="913640"/>
    <n v="913640"/>
    <n v="0"/>
    <n v="0"/>
    <n v="0"/>
    <n v="0"/>
    <n v="0"/>
    <n v="913640"/>
    <m/>
    <s v=" SE SOSTIENE DEVOLUCION DE LA  FACTURA SOAT, NO CUENTA CON SOPORTES.NO CUENTA CON AUTORIZACION PARA EL SERVICIO, NO CUENTA CON CERTIFICADO DEL AGOTAMIENTO DE LA POLIZA SOAT  DECRETO 056 del 14-01-2015. FACTURAR APARTE MDTO NO PBS PARACETAMOL CONDICIONADO RES 3512.ANEXO LISTA DE CHEQUEO CON SOPORTES PENDIENTE.  NO CUENTA CON AUTORIZACION PARA LOS SERVICIOS FACTURADOS POR FAVOR VALIDAR CON EL AREA ENCARGADA PARA SOLICITUD DE AUTORIZACION FINAL PARA CIERRE DEL EVENTO."/>
    <s v="SE DEVUELVE FACTURA SOAT, NO CUENTA CON SOPORTES.NO CUENTA CON AUTORIZACION PARA EL SERVICIO, NO CUENTA CON CERTIFICADO POR LA ASEGURADORA SOAT DEL CONSUMO TOTAL DE LA POLIZA DECRETO 056 del 14-01-2015. FACTURAR APARTE MDTO NO PBS PARACETAMOL CONDICIONADO RES 3512.ANEXO LISTA DE CHEQUEO CON SOPORTES PENDIENTE. FAVOR SOLICITAR AUTORIZACION AL CORREO.    capautorizaciones@epscomfenalcovalle.com.co PARA CONTINUAR PROCESO DE PAGO.  GLADYS VIVAS."/>
    <m/>
    <n v="0"/>
    <n v="0"/>
    <n v="913640"/>
    <s v="DEVOLUCION"/>
    <s v="SE SOSTIENE DEVOLUCION DE LA FACTURA SOAT, NO CUENTA CON SOPORTES.NO CUENTA CON AUTORIZACION PARA EL SERVICIO, NO CUENTA CON CERTIFICADO DEL AGOTAMIENTO DE LA POLIZA SOAT DECRETO 056 del 14-01-2015. FACTURAR APARTE MDTO NO PBS PARACETAMOL CONDICIONADO RES 3512.ANEXO LISTA DE CHEQUEO CON SOPORTES PENDIENTE. NO CUENTA CON AUTORIZACION PARA LOS SERVICIOS FACTURADOS POR FAVOR VALIDAR CON EL AREA ENCARGADA PARA SOLICITUD DE AUTORIZACION FINAL PARA CIERRE DEL EVENTO."/>
    <s v="NO PBS"/>
    <s v="Servicios hospitalarios"/>
    <s v="Hospitalario"/>
    <m/>
    <n v="0"/>
    <n v="913640"/>
    <n v="0"/>
    <n v="0"/>
    <n v="0"/>
    <n v="0"/>
    <n v="0"/>
    <n v="0"/>
    <n v="0"/>
    <n v="0"/>
    <n v="0"/>
    <m/>
    <m/>
    <m/>
    <n v="0"/>
  </r>
  <r>
    <n v="900900754"/>
    <s v="CLINICA VALLE SALUD SAN FERNANDO S.A.S"/>
    <m/>
    <s v="202988"/>
    <s v="202988"/>
    <x v="10"/>
    <d v="2021-01-25T00:00:00"/>
    <d v="2021-02-02T00:00:00"/>
    <n v="46994449"/>
    <n v="46994449"/>
    <s v="Factura devuelta"/>
    <x v="2"/>
    <n v="0"/>
    <m/>
    <m/>
    <m/>
    <m/>
    <s v="Devuelta"/>
    <d v="2021-01-25T00:00:00"/>
    <d v="2024-11-05T00:00:00"/>
    <m/>
    <d v="2024-11-18T00:00:00"/>
    <n v="102"/>
    <s v="91-180"/>
    <n v="46994449"/>
    <n v="46994449"/>
    <n v="0"/>
    <n v="0"/>
    <n v="0"/>
    <n v="0"/>
    <n v="0"/>
    <n v="4699444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SE DEVUELVE FACTURA SOAT, NO CUENTA CON AUTORIZACIONSOLICITAR NAP A LA CAP CORREO ADJUNTO LISTA CHEQUEO capautorizaciones@epscomfenalcovalle.com.co ANEXAR SOPORTES: POLIZA SOAT; CERTIFICADO ASEGURADORA SOAT DEL CONSUMO TOTAL DE LA POLIZA DECRETO 056; O ENVIAR EL RADI CADO QUE ENVIA LA ASEGURADORA.   GLADYS VIVAS"/>
    <m/>
    <n v="0"/>
    <n v="0"/>
    <n v="469944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6994449"/>
    <n v="0"/>
    <n v="0"/>
    <n v="0"/>
    <n v="0"/>
    <n v="0"/>
    <n v="0"/>
    <n v="0"/>
    <n v="0"/>
    <n v="0"/>
    <m/>
    <m/>
    <m/>
    <n v="0"/>
  </r>
  <r>
    <n v="900900754"/>
    <s v="CLINICA VALLE SALUD SAN FERNANDO S.A.S"/>
    <m/>
    <s v="203073"/>
    <s v="203073"/>
    <x v="11"/>
    <d v="2021-01-28T00:00:00"/>
    <d v="2021-02-02T00:00:00"/>
    <n v="348309"/>
    <n v="348309"/>
    <s v="Factura devuelta"/>
    <x v="2"/>
    <n v="0"/>
    <m/>
    <m/>
    <m/>
    <m/>
    <s v="Devuelta"/>
    <d v="2021-01-28T00:00:00"/>
    <d v="2025-02-03T00:00:00"/>
    <m/>
    <d v="2025-02-20T00:00:00"/>
    <n v="8"/>
    <s v="0-30"/>
    <n v="348309"/>
    <n v="348309"/>
    <n v="0"/>
    <n v="0"/>
    <n v="0"/>
    <n v="0"/>
    <n v="0"/>
    <n v="348309"/>
    <m/>
    <s v="Se sostiene devolución de la factura, al validar respuesta por parte de la IPS se siguen evidenciando las siguientes inconsistencias: 1. No cuenta con autorización para los servicios facturados, por favor validar con el área encargada para solicitud de autorización final para cierre del evento. 2. No se evidencian soportes en cumplimiento de la normatividad para las reclamaciones del SOAT, ya que el paciente ingreso por accidente de transito. 3. Por favor validar con el área encargada y radicar soportes completos para continuar el tramite de la factura. "/>
    <s v="SE DEVUELVE FACTURA SOAT, NO CUENTA CON SOPORTESNO CUENTA CON AUTORIZACION PARA EL SERVICIO, NO CUENTA CON CERTIFICADO POR LA ASEGURADORA SOAT DEL CONSUMO TOTAL DE LA POLIZA DECRETO 056 del 14-01-2015. ANEXO LISTA CHEQUEO CON AUTORIZACION A LA CAP, FAVOR SOLICITAR AL CORREO. capautorizaciones@epscomfenalcovalle.com.co   PARA CONTINUAR PROCESO DE PAGO. SE ADJUNTA LISTA DE CHEQUEO SOPOR TES PENDIENTES.  gladys vivas."/>
    <m/>
    <n v="0"/>
    <n v="0"/>
    <n v="348309"/>
    <s v="DEVOLUCION"/>
    <s v="Se sostiene devolución de la factura, al validar respuesta por parte de la IPS se siguen evidenciando las siguientes inconsistencias: 1. No cuenta con autorización para los servicios facturados, por favor validar con el área encargada para solicitud de autorización final para cierre del evento. 2. No se evidencian soportes en cumplimiento de la normatividad para las reclamaciones del SOAT, ya que el paciente ingreso por accidente de transito. 3. Por favor validar con el área encargada y radicar soportes completos para continuar el tramite de la factura."/>
    <s v="AUTORIZACION"/>
    <s v="Servicios hospitalarios"/>
    <s v="Hospitalario"/>
    <m/>
    <n v="0"/>
    <n v="348309"/>
    <n v="0"/>
    <n v="0"/>
    <n v="0"/>
    <n v="0"/>
    <n v="0"/>
    <n v="0"/>
    <n v="0"/>
    <n v="0"/>
    <n v="0"/>
    <m/>
    <m/>
    <m/>
    <n v="0"/>
  </r>
  <r>
    <n v="900900754"/>
    <s v="CLINICA VALLE SALUD SAN FERNANDO S.A.S"/>
    <m/>
    <s v="202989"/>
    <s v="202989"/>
    <x v="12"/>
    <d v="2021-01-25T00:00:00"/>
    <d v="2021-02-03T00:00:00"/>
    <n v="98560"/>
    <n v="98560"/>
    <s v="Factura devuelta"/>
    <x v="2"/>
    <n v="0"/>
    <m/>
    <m/>
    <m/>
    <m/>
    <s v="Devuelta"/>
    <d v="2021-01-25T00:00:00"/>
    <d v="2025-02-03T00:00:00"/>
    <m/>
    <d v="2025-02-21T00:00:00"/>
    <n v="7"/>
    <s v="0-30"/>
    <n v="98560"/>
    <n v="98560"/>
    <n v="0"/>
    <n v="0"/>
    <n v="0"/>
    <n v="0"/>
    <n v="0"/>
    <n v="98560"/>
    <m/>
    <s v="Se realiza devolución de la factura, al validar se evidencia servicio (tecnología no pbs) extemporáneo a la fecha."/>
    <s v="SE DEVUELVE FACTURA SOAT NO PBS,  NO CUENTA CON SOPORTESCERTIFICADO POR LA ASEGURADORA SOAT DEL CONSUMO TOTAL DE LA POLIZA DECRETO 056 del 14-01-2015. ANEXAR CODIGO MIPRES DEL ALIMENTO A LA FACTURA O DETALLADO, NO SE EVIDENCIA HOJA ADMI MINISTRACION DE MEDICAMENTOS O ALIMENTOS, SE ADJUNTA LISTA D E CHEQUEO PARA CONTINUAR CON PROCESO DE PAGO.   GLADYS VIVAS."/>
    <m/>
    <n v="0"/>
    <n v="0"/>
    <n v="98560"/>
    <s v="DEVOLUCION"/>
    <s v="Se realiza devolución de la factura, al validar se evidencia servicio (tecnología no pbs) extemporáneo a la fecha."/>
    <s v="NO PBS"/>
    <s v="Servicios hospitalarios"/>
    <s v="Hospitalario"/>
    <m/>
    <n v="0"/>
    <n v="98560"/>
    <n v="0"/>
    <n v="0"/>
    <n v="0"/>
    <n v="0"/>
    <n v="0"/>
    <n v="0"/>
    <n v="0"/>
    <n v="0"/>
    <n v="0"/>
    <m/>
    <m/>
    <m/>
    <n v="0"/>
  </r>
  <r>
    <n v="900900754"/>
    <s v="CLINICA VALLE SALUD SAN FERNANDO S.A.S"/>
    <m/>
    <s v="204033"/>
    <s v="204033"/>
    <x v="13"/>
    <d v="2021-03-05T00:00:00"/>
    <d v="2021-03-19T00:00:00"/>
    <n v="72876"/>
    <n v="72876"/>
    <s v="Factura devuelta"/>
    <x v="2"/>
    <n v="0"/>
    <m/>
    <m/>
    <m/>
    <m/>
    <s v="Devuelta"/>
    <d v="2021-03-05T00:00:00"/>
    <d v="2025-02-03T00:00:00"/>
    <m/>
    <d v="2025-02-21T00:00:00"/>
    <n v="7"/>
    <s v="0-30"/>
    <n v="72876"/>
    <n v="72876"/>
    <n v="0"/>
    <n v="0"/>
    <n v="0"/>
    <n v="0"/>
    <n v="0"/>
    <n v="72876"/>
    <m/>
    <s v="Se sostiene devolución de la factura, al validar no cuenta con autorización para los servicios facturados por favor validar con el área encargada para solicitud de autorización final para cierre del evento. "/>
    <s v="SE DEVUELVE FACTURA SOAT, NO SE EVIDENCIA AUTORIZACION NAP15 DIG FAVOR SOLICITAR A LA CAP, ANEXO CORREO. capautorizaciones@epscomfenalcovalle.com.co 2-NO SE EVIDENCIA CERTIFICADO DE LA ASEGURADORA AGOTAMIENTO TOPE SOAT. NO SE EVIDENCIA POLIZA SOAT, SE ANEXA LISTA DE CHEQUEO DE SOPORTES PENDIENTES. FAVOR ANEXAR SOPORTE PARA CONTINUAR PROCESO DE PAGO.   GLADYS VIVAS."/>
    <m/>
    <n v="0"/>
    <n v="0"/>
    <n v="72876"/>
    <s v="DEVOLUCION"/>
    <s v="Se sostiene devolución de la factura, al validar no cuenta con autorización para los servicios facturados por favor validar con el área encargada para solicitud de autorización final para cierre del evento."/>
    <s v="AUTORIZACION"/>
    <s v="Servicios hospitalarios"/>
    <s v="Hospitalario"/>
    <m/>
    <n v="0"/>
    <n v="72876"/>
    <n v="0"/>
    <n v="0"/>
    <n v="0"/>
    <n v="0"/>
    <n v="0"/>
    <n v="0"/>
    <n v="0"/>
    <n v="0"/>
    <n v="0"/>
    <m/>
    <m/>
    <m/>
    <n v="0"/>
  </r>
  <r>
    <n v="900900754"/>
    <s v="CLINICA VALLE SALUD SAN FERNANDO S.A.S"/>
    <m/>
    <s v="204355"/>
    <s v="204355"/>
    <x v="14"/>
    <d v="2021-03-19T00:00:00"/>
    <d v="2021-07-01T00:00:00"/>
    <n v="80000"/>
    <n v="80000"/>
    <s v="Factura devuelta"/>
    <x v="2"/>
    <n v="0"/>
    <m/>
    <m/>
    <m/>
    <m/>
    <s v="Devuelta"/>
    <d v="2021-07-03T00:00:00"/>
    <d v="2025-03-06T00:00:00"/>
    <m/>
    <d v="2025-03-20T00:00:00"/>
    <n v="-20"/>
    <s v="Corriente"/>
    <n v="80000"/>
    <n v="80000"/>
    <n v="0"/>
    <n v="0"/>
    <n v="0"/>
    <n v="0"/>
    <n v="0"/>
    <n v="80000"/>
    <m/>
    <s v="Se sostiene devolución de la factura, prestación de servicios no pbs extemporánea para recobro MIPRES."/>
    <s v="SE DEVUELVE FACTURA NO POS REVISAR EN LA WEB SERVICIO LA FECA DE SUMINSITRO ETA MALA Y REVISAR EN EL MODULO DE FACTURACI ON LOS DATOS NO PASO APTA PARA PAGO.MILENA"/>
    <m/>
    <n v="0"/>
    <n v="0"/>
    <n v="80000"/>
    <s v="DEVOLUCION"/>
    <s v="SE DEVUELVE FACTURA NO POS REVISAR EN LA WEB SERVICIO LA FEC A DE SUMINSITRO ETA MALA Y REVISAR EN EL MODULO DE FACTURACON LOS DATOS NO PASO APTA PARA PAGO.MILENA"/>
    <s v="NO PBS"/>
    <s v="Servicios hospitalarios"/>
    <s v="Ambulatorio"/>
    <m/>
    <n v="0"/>
    <n v="80000"/>
    <n v="0"/>
    <n v="0"/>
    <n v="0"/>
    <n v="0"/>
    <n v="0"/>
    <n v="0"/>
    <n v="0"/>
    <n v="0"/>
    <n v="0"/>
    <m/>
    <m/>
    <m/>
    <n v="0"/>
  </r>
  <r>
    <n v="900900754"/>
    <s v="CLINICA VALLE SALUD SAN FERNANDO S.A.S"/>
    <m/>
    <s v="204911"/>
    <s v="204911"/>
    <x v="15"/>
    <d v="2021-04-16T00:00:00"/>
    <d v="2021-07-01T00:00:00"/>
    <n v="208100"/>
    <n v="208100"/>
    <s v="Factura devuelta"/>
    <x v="2"/>
    <n v="0"/>
    <m/>
    <m/>
    <m/>
    <m/>
    <s v="Devuelta"/>
    <d v="2021-04-16T00:00:00"/>
    <d v="2025-03-06T00:00:00"/>
    <m/>
    <d v="2025-03-20T00:00:00"/>
    <n v="-20"/>
    <s v="Corriente"/>
    <n v="208100"/>
    <n v="208100"/>
    <n v="0"/>
    <n v="0"/>
    <n v="0"/>
    <n v="0"/>
    <n v="0"/>
    <n v="208100"/>
    <m/>
    <s v="SE SOSTIENE DEVOLUCION DE LA  FACTURA , PACIENTE QUIEN INGRESA POR ACCIDENTE  DE TRANSITO, POR LO CUAL NO SE EVIDENCIA FACTURA  Y DETALLE DE CARGOS DIRIGIDOS AL SOAT, NO ANEXAN CERTIFICACION DEL AGOTAMIENTO DE LA COBERTURA SOAT  NO CUENTA CON  AUTORIZACION PARA LOS SERICIOS FACTURADOS POR FAVOR VALIDAR CON EL AREA ENCARGADA PARA SOLICITUD DE AUTORIZACION FINAL PARA CIERRE DEL EVENTO.  NO ANEXAN SOPORTE DE COPIA DE POLIZA PARA VALIDAR CON LA ASEGURADORA."/>
    <s v="SE DEVUELVE FACTURA ACCIDENTE SOAT NO ANEXAN CERTIFICACION TOPE DE LA ASEGURADORA PARA PODER TOMAR USUARIO COMO EPS. NO HAY AUTORIZACION PARA EL SERVICIO FACTURADO, NO ANEXAN SOPOR TE DE COPIA DE POLIZA PARA VALIDAR CON LA ASEGURADORA. MILEN"/>
    <m/>
    <n v="0"/>
    <n v="0"/>
    <n v="208100"/>
    <s v="DEVOLUCION"/>
    <s v="SE DEVUELVE FACTURA ACCIDENTE SOAT NO ANEXAN CERTIFICACION T OPE DE LA ASEGURADORA PARA PODER TOMAR USUARIO COMO EPS. NOHAY AUTORIZACION PARA EL SERVICIO FACTURADO, NO ANEXAN SOPOR TE DE COPIA DE POLIZA PARA VALIDAR CON LA ASEGURADORA. MILE"/>
    <s v="SOAT"/>
    <s v="Servicios hospitalarios"/>
    <s v="Ambulatorio"/>
    <m/>
    <n v="0"/>
    <n v="208100"/>
    <n v="0"/>
    <n v="0"/>
    <n v="0"/>
    <n v="0"/>
    <n v="0"/>
    <n v="0"/>
    <n v="0"/>
    <n v="0"/>
    <n v="0"/>
    <m/>
    <m/>
    <m/>
    <n v="0"/>
  </r>
  <r>
    <n v="900900754"/>
    <s v="CLINICA VALLE SALUD SAN FERNANDO S.A.S"/>
    <m/>
    <s v="205056"/>
    <s v="205056"/>
    <x v="16"/>
    <d v="2021-05-03T00:00:00"/>
    <d v="2021-07-01T00:00:00"/>
    <n v="8632018"/>
    <n v="8632018"/>
    <s v="Factura devuelta"/>
    <x v="2"/>
    <n v="0"/>
    <m/>
    <m/>
    <m/>
    <m/>
    <s v="Devuelta"/>
    <d v="2021-05-03T00:00:00"/>
    <d v="2025-01-09T00:00:00"/>
    <m/>
    <d v="2025-01-20T00:00:00"/>
    <n v="39"/>
    <s v="31-60"/>
    <n v="8632018"/>
    <n v="8632018"/>
    <n v="0"/>
    <n v="0"/>
    <n v="0"/>
    <n v="0"/>
    <n v="0"/>
    <n v="8632018"/>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ACCIDENTE SOAT. NO ENVIAN LA CERIFICACION DE LA ASEGURADORA SOAT PARA VALIDAR SU TOPE Y PODER AUTORI ZAR. NO ENVIAN COPIA DE POLIZA Y SOPORTES PARA VALIDAR QUE A SEGURADORA PERTENECE.SE REALIZA OBJECION POR PARTE AUDITORIA MEDICA DRA MAIBER ACEVEDO PARA CONCILIAR 308 Glucometrias facturan 7 soportan 6. 111 Tegaderm no facturable, incluido en la estancia. NO HAY AUTRIZACION PARA EL SERVICIO FACTURADO. MILENA"/>
    <m/>
    <n v="0"/>
    <n v="0"/>
    <n v="8632018"/>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8632018"/>
    <n v="0"/>
    <n v="0"/>
    <n v="0"/>
    <n v="0"/>
    <n v="0"/>
    <n v="0"/>
    <n v="0"/>
    <n v="0"/>
    <n v="0"/>
    <m/>
    <m/>
    <m/>
    <n v="0"/>
  </r>
  <r>
    <n v="900900754"/>
    <s v="CLINICA VALLE SALUD SAN FERNANDO S.A.S"/>
    <m/>
    <s v="205714"/>
    <s v="205714"/>
    <x v="17"/>
    <d v="2021-06-17T00:00:00"/>
    <d v="2021-07-01T00:00:00"/>
    <n v="13046454"/>
    <n v="13046454"/>
    <s v="Factura devuelta"/>
    <x v="2"/>
    <n v="0"/>
    <m/>
    <m/>
    <m/>
    <m/>
    <s v="Devuelta"/>
    <d v="2021-06-17T00:00:00"/>
    <d v="2025-01-07T00:00:00"/>
    <m/>
    <d v="2025-01-20T00:00:00"/>
    <n v="39"/>
    <s v="31-60"/>
    <n v="13046454"/>
    <n v="13046454"/>
    <n v="0"/>
    <n v="0"/>
    <n v="0"/>
    <n v="0"/>
    <n v="0"/>
    <n v="13046454"/>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ACCIDENTE TRANSITO NO ENVIAN CERTIFICACION ASEGURADO MUNDIAL SEGUROS PARA VERIFICAR TOPE SUPERADO Y PODER PAGAR POR EPS. NO ENVIAN COPIA POLIZA PARA VERIFICAR , GESSTIONAR LA AUTORIZAICON CON EL AREA ENCARGADA DE AUTORIZA CIONES AL CORREO capautorizaciones@epscomfenalcovalle.com.co autorizacionescap@epscomfenalcovalle.com.co GESTIONAR AUT DE 15 DIGITOS. OBJECION DRA MAIBER ACEVEDO 323 Extracción de cuerpos intra articulares procedimiento no SOPORTADO.MILENA"/>
    <m/>
    <n v="0"/>
    <n v="0"/>
    <n v="13046454"/>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3046454"/>
    <n v="0"/>
    <n v="0"/>
    <n v="0"/>
    <n v="0"/>
    <n v="0"/>
    <n v="0"/>
    <n v="0"/>
    <n v="0"/>
    <n v="0"/>
    <m/>
    <m/>
    <m/>
    <n v="0"/>
  </r>
  <r>
    <n v="900900754"/>
    <s v="CLINICA VALLE SALUD SAN FERNANDO S.A.S"/>
    <m/>
    <s v="206019"/>
    <s v="206019"/>
    <x v="18"/>
    <d v="2021-07-12T00:00:00"/>
    <d v="2021-07-15T00:00:00"/>
    <n v="12287333"/>
    <n v="12287333"/>
    <s v="Factura devuelta"/>
    <x v="2"/>
    <n v="0"/>
    <m/>
    <m/>
    <m/>
    <m/>
    <s v="Devuelta"/>
    <d v="2021-07-12T00:00:00"/>
    <d v="2025-01-07T00:00:00"/>
    <m/>
    <d v="2025-01-20T00:00:00"/>
    <n v="39"/>
    <s v="31-60"/>
    <n v="12287333"/>
    <n v="12287333"/>
    <n v="0"/>
    <n v="0"/>
    <n v="0"/>
    <n v="0"/>
    <n v="0"/>
    <n v="12287333"/>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ACCIDENTE SOAT NO ENVIAN CERTIFICACION DE LA ASEGURADOR AXA COLPATRIA PARA VER SI SUPERO TOPE Y PODE R DAR TRAMITE PAGO POR EPS. GESTIONAR Y TAMBIEN GESTIONAR AU TORIZACION PARA EL SERVICIO FACTURADO AL AREA ENCARGADA AL CORREO capautorizaciones@epscomfenalcovalle.com.co autorizacionescap@epscomfenalcovalle.com.co. SE REALIZA OBEJ CION MEDICA DRA MAIBER ACEVEDO 601- 101 Estancia: Facturan U CIN Enero 20- 21- 22 Unipersonal Enero 23- 31 extubado el 19 Enero.Se acepta UCI hasta el 20 de Enero 21 Enero paciente estable sin soportes xígeno por CN se reconoce el 21 y 22 En Enero UCIN ($806.800. Además el 21 de Enero definen traslado a UCIN. MILENA"/>
    <m/>
    <n v="0"/>
    <n v="0"/>
    <n v="12287333"/>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2287333"/>
    <n v="0"/>
    <n v="0"/>
    <n v="0"/>
    <n v="0"/>
    <n v="0"/>
    <n v="0"/>
    <n v="0"/>
    <n v="0"/>
    <n v="0"/>
    <m/>
    <m/>
    <m/>
    <n v="0"/>
  </r>
  <r>
    <n v="900900754"/>
    <s v="CLINICA VALLE SALUD SAN FERNANDO S.A.S"/>
    <m/>
    <s v="205865"/>
    <s v="205865"/>
    <x v="19"/>
    <d v="2021-07-01T00:00:00"/>
    <d v="2021-07-15T00:00:00"/>
    <n v="3332579"/>
    <n v="3332579"/>
    <s v="Factura devuelta"/>
    <x v="2"/>
    <n v="0"/>
    <m/>
    <m/>
    <m/>
    <m/>
    <s v="Para cargar RIPS o soportes"/>
    <d v="2021-07-01T00:00:00"/>
    <m/>
    <m/>
    <m/>
    <s v="No radicada"/>
    <s v="No radicada"/>
    <n v="3332579"/>
    <n v="3332579"/>
    <n v="0"/>
    <n v="0"/>
    <n v="0"/>
    <n v="0"/>
    <n v="0"/>
    <n v="0"/>
    <m/>
    <m/>
    <s v="SE DEVUELVE FACTURA ACCIDENTE SOAT NO ENVIAN CERTIFICADO DEASEGURADOR PREVISORA QUE SOPORTE TOPE SUPERADO PARA PODER DA R TRAMMITE DE PAGO POR EPS. TAMBIEN DEBEN DE GETIONAR AUTORI ZACION EN EL AREA ENCARGADA DE AUTORIZACIONES DE LOS 15 DIGI"/>
    <m/>
    <n v="0"/>
    <n v="0"/>
    <n v="3332579"/>
    <s v="DEVOLUCION"/>
    <s v="SE DEVUELVE FACTURA ACCIDENTE SOAT NO ENVIAN CERTIFICADO DE ASEGURADOR PREVISORA QUE SOPORTE TOPE SUPERADO PARA PODER DAR TRAMMITE DE PAGO POR EPS. TAMBIEN DEBEN DE GETIONAR AUTORI ZACION EN EL AREA ENCARGADA DE AUTORIZACIONES DE LOS 15 DIGDIGITOS , NO ENVIAN TAMPOCO LA COPIA DE LA POLIZA PARA CONFI RMAR LA CERTIFIACION, MILENA"/>
    <s v="SOAT"/>
    <s v="Servicios hospitalarios"/>
    <s v="Ambulatorio"/>
    <m/>
    <n v="0"/>
    <n v="3332579"/>
    <n v="0"/>
    <n v="0"/>
    <n v="0"/>
    <n v="0"/>
    <n v="0"/>
    <n v="0"/>
    <n v="0"/>
    <n v="0"/>
    <n v="0"/>
    <m/>
    <m/>
    <m/>
    <n v="0"/>
  </r>
  <r>
    <n v="900900754"/>
    <s v="CLINICA VALLE SALUD SAN FERNANDO S.A.S"/>
    <m/>
    <s v="204421"/>
    <s v="204421"/>
    <x v="20"/>
    <d v="2021-03-24T00:00:00"/>
    <d v="2021-09-01T00:00:00"/>
    <n v="3047260"/>
    <n v="3047260"/>
    <s v="Factura devuelta"/>
    <x v="2"/>
    <n v="0"/>
    <m/>
    <m/>
    <m/>
    <m/>
    <s v="Devuelta"/>
    <d v="2021-03-24T00:00:00"/>
    <d v="2025-01-09T00:00:00"/>
    <m/>
    <d v="2025-01-20T00:00:00"/>
    <n v="39"/>
    <s v="31-60"/>
    <n v="3047260"/>
    <n v="3047260"/>
    <n v="0"/>
    <n v="0"/>
    <n v="0"/>
    <n v="0"/>
    <n v="0"/>
    <n v="3047260"/>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cuenta medica con lo suministraado,porfavor anexar carta de la aseguradora donde la aseguradora certifique t ope,solicitar aut al correo capautorizaciones@epscomfenalcovalle.com.co carolina a"/>
    <m/>
    <n v="0"/>
    <n v="0"/>
    <n v="3047260"/>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3047260"/>
    <n v="0"/>
    <n v="0"/>
    <n v="0"/>
    <n v="0"/>
    <n v="0"/>
    <n v="0"/>
    <n v="0"/>
    <n v="0"/>
    <n v="0"/>
    <m/>
    <m/>
    <m/>
    <n v="0"/>
  </r>
  <r>
    <n v="900900754"/>
    <s v="CLINICA VALLE SALUD SAN FERNANDO S.A.S"/>
    <m/>
    <s v="204532"/>
    <s v="204532"/>
    <x v="21"/>
    <d v="2021-03-29T00:00:00"/>
    <d v="2021-09-01T00:00:00"/>
    <n v="22897763"/>
    <n v="22897763"/>
    <s v="Factura devuelta"/>
    <x v="2"/>
    <n v="0"/>
    <m/>
    <m/>
    <m/>
    <m/>
    <s v="Devuelta"/>
    <d v="2021-03-29T00:00:00"/>
    <d v="2024-09-04T00:00:00"/>
    <m/>
    <d v="2024-09-20T00:00:00"/>
    <n v="161"/>
    <s v="91-180"/>
    <n v="22897763"/>
    <n v="22897763"/>
    <n v="0"/>
    <n v="0"/>
    <n v="0"/>
    <n v="0"/>
    <n v="0"/>
    <n v="22897763"/>
    <m/>
    <s v="Se sostiene devolucion de la factura, de acuerdo a la respuesta emitida por la IPS  se realiza auditoria y no se evidencia notificacion de superacion tope soat a COMFENALCO EPS segun carta de certificacion emitida por la IPS el paciente supero tope Soat el dia 01/03/2021 no se evidencian correos bajo el marco normativo de esta fecha. por favor validar con el area encargada para solicitud de autorizacion final para cierre del evento. Se valida soporte por soporte y no se evidencia adjunto la factura de compra del material utilizado en procedimientos quirurgicos. Una vez subsanada la devolucion la factura queda sujeta a auditoria integral."/>
    <s v="Se envia factura con soportes suministrados.solicitaer autorizacion a los correos autorizacionescap@epscomfenalcovalle. com.co capautorizaciones@epscomfenalcovalle.com.co  carolina a"/>
    <m/>
    <n v="0"/>
    <n v="0"/>
    <n v="22897763"/>
    <s v="DEVOLUCION"/>
    <s v="Se sostiene devolucion de la factura, de acuerdo a la respuesta emitida por la IPS se realiza auditoria y no se evidencia notificacion de superacion tope soat a COMFENALCO EPS segun carta de certificacion emitida por la IPS el paciente supero tope Soat el dia 01/03/2021 no se evidencian correos bajo el marco normativo de esta fecha. por favor validar con el area encargada para solicitud de autorizacion final para cierre del evento. Se valida soporte por soporte y no se evidencia adjunto la factura de compra del material utilizado en procedimientos quirurgicos. Una vez subsanada la devolucion la factura queda sujeta a auditoria integral."/>
    <s v="AUTORIZACION"/>
    <s v="Servicios hospitalarios"/>
    <s v="Hospitalario"/>
    <m/>
    <n v="0"/>
    <n v="22897763"/>
    <n v="0"/>
    <n v="0"/>
    <n v="0"/>
    <n v="0"/>
    <n v="0"/>
    <n v="0"/>
    <n v="0"/>
    <n v="0"/>
    <n v="0"/>
    <m/>
    <m/>
    <m/>
    <n v="0"/>
  </r>
  <r>
    <n v="900900754"/>
    <s v="CLINICA VALLE SALUD SAN FERNANDO S.A.S"/>
    <m/>
    <s v="204547"/>
    <s v="204547"/>
    <x v="22"/>
    <d v="2021-03-31T00:00:00"/>
    <d v="2021-09-01T00:00:00"/>
    <n v="137782"/>
    <n v="137782"/>
    <s v="Factura devuelta"/>
    <x v="2"/>
    <n v="0"/>
    <m/>
    <m/>
    <m/>
    <m/>
    <s v="Devuelta"/>
    <d v="2021-03-31T00:00:00"/>
    <d v="2025-03-06T00:00:00"/>
    <m/>
    <d v="2025-03-20T00:00:00"/>
    <n v="-20"/>
    <s v="Corriente"/>
    <n v="137782"/>
    <n v="137782"/>
    <n v="0"/>
    <n v="0"/>
    <n v="0"/>
    <n v="0"/>
    <n v="0"/>
    <n v="137782"/>
    <m/>
    <s v="Se sostiene devolución de la factura, al validar se siguen evidenciando las siguientes inconsistencias: 1. Paciente quien ingresa en contexto de accidente de transito, por lo cual se requieren soportes completos según la normatividad que opera el ramo soat (factura y detalle de cargos dirigidos a la aseguradora (en caso de no contar con soat dirigida al adres) 2. Carta de certificación emitida por la IPS indicando la fecha de agotamiento del tope soat. 3. fotocopias de los documentos de la póliza y la tarjeta de propiedad del vehículo involucrado. 4. No cuenta con autorización para los servicios facturados por favor validar con el área encargada.  Una vez subsanada la devolución la factura queda sujeta a auditoria integral."/>
    <s v="Se devuelve cuenta medica anexar todos los soportes que indica por ser cuenta SOAT,validar autorizacion a los correos capautorizaciones@epscomfenalcovalle.com.co autorizacionescap@epscomfenalcovalle.com.co carolina a"/>
    <m/>
    <n v="0"/>
    <n v="0"/>
    <n v="137782"/>
    <s v="DEVOLUCION"/>
    <s v="SE DEVUELVE CUENTA MEDICA ANEXAR TODOS LOS SOPORTES QUE INDI CA POR SER CUENTA SOAT,VALIDAR AUTORIZACION A LOS CORREOS CAPAUTORIZACIONES@EPSCOMFENALCOVALLE.COM.CO AUTORIZACIONESCAP@EPSCOMFENALCOVALLE.COM.CO CAROLINA A"/>
    <s v="SOAT"/>
    <s v="Servicios hospitalarios"/>
    <s v="Ambulatorio"/>
    <m/>
    <n v="0"/>
    <n v="137782"/>
    <n v="0"/>
    <n v="0"/>
    <n v="0"/>
    <n v="0"/>
    <n v="0"/>
    <n v="0"/>
    <n v="0"/>
    <n v="0"/>
    <n v="0"/>
    <m/>
    <m/>
    <m/>
    <n v="0"/>
  </r>
  <r>
    <n v="900900754"/>
    <s v="CLINICA VALLE SALUD SAN FERNANDO S.A.S"/>
    <m/>
    <s v="206128"/>
    <s v="206128"/>
    <x v="23"/>
    <d v="2021-07-21T00:00:00"/>
    <d v="2021-09-01T00:00:00"/>
    <n v="923186"/>
    <n v="923186"/>
    <s v="Factura devuelta"/>
    <x v="2"/>
    <n v="0"/>
    <m/>
    <m/>
    <m/>
    <m/>
    <s v="Devuelta"/>
    <d v="2021-07-21T00:00:00"/>
    <d v="2025-03-15T00:00:00"/>
    <m/>
    <d v="2025-03-20T00:00:00"/>
    <n v="-20"/>
    <s v="Corriente"/>
    <n v="923186"/>
    <n v="923186"/>
    <n v="0"/>
    <n v="0"/>
    <n v="0"/>
    <n v="0"/>
    <n v="0"/>
    <n v="923186"/>
    <m/>
    <s v="SE SOSTIENE DEVOLUCION DE LA  FACTURA , PACIENTE QUIEN INGRESA POR ACCIDENTE  DE TRANSITO, POR LO CUAL NO SE EVIDENCIA FACTURA  Y DETALLE DE CARGOS DIRIGIDOS AL SOAT, NO ANEXAN CERTIFICACION DEL AGOTAMIENTO DE LA COBERTURA SOAT  NO CUENTA CON  AUTORIZACION PARA LOS SERICIOS FACTURADOS POR FAVOR VALIDAR CON EL AREA ENCARGADA PARA SOLICITUD DE AUTORIZACION FINAL PARA CIERRE DEL EVENTO.  NO ANEXAN SOPORTE DE COPIA DE POLIZA PARA VALIDAR CON LA ASEGURADORA. "/>
    <s v="SE DEVUEVLE FACTURA ACCIDENTE TRANSITO ENVIAR LA CERTIFICACION TOPE SUPERADO QUE GENERA LA ASEGURADORA NO REFIEREN EN SO PORTES CUAL ES,GESTIONAR LA AUTORIZACION AL AREA ENCARGADA , DAR RESPUESTA A ESTA DEVOLUCION CUANDO TENGAN LA CERTIFICACI ON DE LA ASEGURADORA PARA DAR TRAMITA POR EPS. Y DAR RESPUET A CUANDO TENGAN LA AUT DE 15 DIGITOS.MILENA"/>
    <m/>
    <n v="0"/>
    <n v="0"/>
    <n v="923186"/>
    <s v="DEVOLUCION"/>
    <s v="SE DEVUEVLE FACTURA ACCIDENTE TRANSITO ENVIAR LA CERTIFICACI ON TOPE SUPERADO QUE GENERA LA ASEGURADORA NO REFIEREN EN SPORTES CUAL ES,GESTIONAR LA AUTORIZACION AL AREA ENCARGADA , DAR RESPUESTA A ESTA DEVOLUCION CUANDO TENGAN LA CERTIFICACON DE LA ASEGURADORA PARA DAR TRAMITA POR EPS. Y DAR RESPUET A CUANDO TENGAN LA AUT DE 15 DIGITOS.MILENA"/>
    <s v="AUTORIZACION"/>
    <s v="Servicios hospitalarios"/>
    <s v="Ambulatorio"/>
    <m/>
    <n v="0"/>
    <n v="923186"/>
    <n v="0"/>
    <n v="0"/>
    <n v="0"/>
    <n v="0"/>
    <n v="0"/>
    <n v="0"/>
    <n v="0"/>
    <n v="0"/>
    <n v="0"/>
    <m/>
    <m/>
    <m/>
    <n v="0"/>
  </r>
  <r>
    <n v="900900754"/>
    <s v="CLINICA VALLE SALUD SAN FERNANDO S.A.S"/>
    <m/>
    <s v="206183"/>
    <s v="206183"/>
    <x v="24"/>
    <d v="2021-07-22T00:00:00"/>
    <d v="2021-09-01T00:00:00"/>
    <n v="27420"/>
    <n v="27420"/>
    <s v="Factura devuelta"/>
    <x v="2"/>
    <n v="0"/>
    <m/>
    <m/>
    <m/>
    <m/>
    <s v="Devuelta"/>
    <d v="2021-07-22T00:00:00"/>
    <d v="2025-02-03T00:00:00"/>
    <m/>
    <d v="2025-02-21T00:00:00"/>
    <n v="7"/>
    <s v="0-30"/>
    <n v="27420"/>
    <n v="27420"/>
    <n v="0"/>
    <n v="0"/>
    <n v="0"/>
    <n v="0"/>
    <n v="0"/>
    <n v="27420"/>
    <m/>
    <s v="Se sostiene devolución de la factura, al validar no se evidencia autorización para los servicios facturados por favor validar con el área encargada para solicitud de autorización final para cierre del evento."/>
    <s v="SE DEVUELVE FACTURA ACCIDENTE TRANSITO GESTIONAR LA CERTIFACON TOPE SUPERADO PARA PODER DAR TRAMITE PAGO POR EPS. GESTIO NAR LA AUTORIZAICON CON EL AREA ENCARGADA DAR RESPUESTA A ES TA DEVOLUCION CUANDO TENGAN LA CERTIFCACION TOPE SUPERADO Y CUANDO TENGAN LA AUT DE 15 DIGITOS PARA PODER PAGAR.MILENA"/>
    <m/>
    <n v="0"/>
    <n v="0"/>
    <n v="27420"/>
    <s v="DEVOLUCION"/>
    <s v="Se sostiene devolución de la factura, al validar no se evidencia autorización para los servicios facturados por favor validar con el área encargada para solicitud de autorización final para cierre del evento."/>
    <s v="AUTORIZACION"/>
    <s v="Servicios hospitalarios"/>
    <s v="Hospitalario"/>
    <m/>
    <n v="0"/>
    <n v="27420"/>
    <n v="0"/>
    <n v="0"/>
    <n v="0"/>
    <n v="0"/>
    <n v="0"/>
    <n v="0"/>
    <n v="0"/>
    <n v="0"/>
    <n v="0"/>
    <m/>
    <m/>
    <m/>
    <n v="0"/>
  </r>
  <r>
    <n v="900900754"/>
    <s v="CLINICA VALLE SALUD SAN FERNANDO S.A.S"/>
    <m/>
    <s v="206642"/>
    <s v="206642"/>
    <x v="25"/>
    <d v="2021-08-23T00:00:00"/>
    <d v="2021-09-01T00:00:00"/>
    <n v="7082592"/>
    <n v="7082592"/>
    <s v="Factura devuelta"/>
    <x v="2"/>
    <n v="0"/>
    <m/>
    <m/>
    <m/>
    <m/>
    <s v="Devuelta"/>
    <d v="2021-08-23T00:00:00"/>
    <d v="2025-01-08T00:00:00"/>
    <m/>
    <d v="2025-01-20T00:00:00"/>
    <n v="39"/>
    <s v="31-60"/>
    <n v="7082592"/>
    <n v="7082592"/>
    <n v="0"/>
    <n v="0"/>
    <n v="0"/>
    <n v="0"/>
    <n v="0"/>
    <n v="7082592"/>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ACCIDENTE TRANSITO DEBEN DE ENVIAR LA CERTIFICAICON DE LA ASEGURADOR PREVISORA CON TOPE SUPERADO PAR A PODER DAR PAGO POR EPS, GESTIONAR LA AUTORIZACION CON EL A REA ENCARGADA,DAR RESPUESTA A ESTA DEVOLUCION CUANDO TENGAN LA CERTIFICACION TOPE SUPERADO. Y CUANDO TENGAN LA AUT DE 15  DIGITOS PARA PODER DAR TRAMITE DE PAGO . MILEA"/>
    <m/>
    <n v="0"/>
    <n v="0"/>
    <n v="7082592"/>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7082592"/>
    <n v="0"/>
    <n v="0"/>
    <n v="0"/>
    <n v="0"/>
    <n v="0"/>
    <n v="0"/>
    <n v="0"/>
    <n v="0"/>
    <n v="0"/>
    <m/>
    <m/>
    <m/>
    <n v="0"/>
  </r>
  <r>
    <n v="900900754"/>
    <s v="CLINICA VALLE SALUD SAN FERNANDO S.A.S"/>
    <m/>
    <s v="206643"/>
    <s v="206643"/>
    <x v="26"/>
    <d v="2021-08-23T00:00:00"/>
    <d v="2021-09-01T00:00:00"/>
    <n v="9805923"/>
    <n v="9805923"/>
    <s v="Factura devuelta"/>
    <x v="2"/>
    <n v="0"/>
    <m/>
    <m/>
    <m/>
    <m/>
    <s v="Devuelta"/>
    <d v="2021-08-23T00:00:00"/>
    <d v="2025-01-09T00:00:00"/>
    <m/>
    <d v="2025-01-20T00:00:00"/>
    <n v="39"/>
    <s v="31-60"/>
    <n v="9805923"/>
    <n v="9805923"/>
    <n v="0"/>
    <n v="0"/>
    <n v="0"/>
    <n v="0"/>
    <n v="0"/>
    <n v="9805923"/>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VLE FACTURA ACCIDENTE TRANSITO GESTIONAR LA ERTIFICACION DE TOPE SUPERADO DE LA ASEGURADOR AXA COLPATRIA PARA PO DER DAR TRAMITE PAGO POR LA EPS. GESTIONAR LA AUTORIZACION C N EL AREA ENCARGADA PARA DAR PAGO. DAR RESPUESTA A ESTA DEVO LUCION CUANDO TENGAN LA CERTIFICACION TOPE DE COLPATRIA. Y C ANDO TENGAN LA AUTORIZACION DE 15 DIGITOS PARA PODER DAR TRA MITE DE PAGO.MILENA"/>
    <m/>
    <n v="0"/>
    <n v="0"/>
    <n v="9805923"/>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9805923"/>
    <n v="0"/>
    <n v="0"/>
    <n v="0"/>
    <n v="0"/>
    <n v="0"/>
    <n v="0"/>
    <n v="0"/>
    <n v="0"/>
    <n v="0"/>
    <m/>
    <m/>
    <m/>
    <n v="0"/>
  </r>
  <r>
    <n v="900900754"/>
    <s v="CLINICA VALLE SALUD SAN FERNANDO S.A.S"/>
    <m/>
    <s v="206644"/>
    <s v="206644"/>
    <x v="27"/>
    <d v="2021-08-23T00:00:00"/>
    <d v="2021-09-01T00:00:00"/>
    <n v="1727287"/>
    <n v="1727287"/>
    <s v="Factura devuelta"/>
    <x v="2"/>
    <n v="0"/>
    <m/>
    <m/>
    <m/>
    <m/>
    <s v="Devuelta"/>
    <d v="2021-08-23T00:00:00"/>
    <d v="2025-01-08T00:00:00"/>
    <m/>
    <d v="2025-01-20T00:00:00"/>
    <n v="39"/>
    <s v="31-60"/>
    <n v="1727287"/>
    <n v="1727287"/>
    <n v="0"/>
    <n v="0"/>
    <n v="0"/>
    <n v="0"/>
    <n v="0"/>
    <n v="172728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ACCIDENTE TRANSITO PARA PODER DAR TRAMITE POR LA EPS ENVIAR LA CERTIFICACION DE TOPE SUPERADO DE MUN IAL SEGUROS. DEBEN DE GETIONAR TAMBIEN LA AUTORIZACION CON E L AREA ENCARGADA DE EPS. DAR RESPUESTA A ESTA DEVOLUCION CUA CUANDO TENGAN LA CERTFICACION TOPE SUPERADO Y CUANDO TENGA L A AUTORIZACION DE 15 DIGITOS .MILENA"/>
    <m/>
    <n v="0"/>
    <n v="0"/>
    <n v="172728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727287"/>
    <n v="0"/>
    <n v="0"/>
    <n v="0"/>
    <n v="0"/>
    <n v="0"/>
    <n v="0"/>
    <n v="0"/>
    <n v="0"/>
    <n v="0"/>
    <m/>
    <m/>
    <m/>
    <n v="0"/>
  </r>
  <r>
    <n v="900900754"/>
    <s v="CLINICA VALLE SALUD SAN FERNANDO S.A.S"/>
    <m/>
    <s v="206645"/>
    <s v="206645"/>
    <x v="28"/>
    <d v="2021-08-23T00:00:00"/>
    <d v="2021-09-01T00:00:00"/>
    <n v="295640"/>
    <n v="295640"/>
    <s v="Factura devuelta"/>
    <x v="2"/>
    <n v="0"/>
    <m/>
    <m/>
    <m/>
    <m/>
    <s v="Devuelta"/>
    <d v="2021-08-23T00:00:00"/>
    <d v="2025-02-03T00:00:00"/>
    <m/>
    <d v="2025-02-20T00:00:00"/>
    <n v="8"/>
    <s v="0-30"/>
    <n v="295640"/>
    <n v="295640"/>
    <n v="0"/>
    <n v="0"/>
    <n v="0"/>
    <n v="0"/>
    <n v="0"/>
    <n v="295640"/>
    <m/>
    <s v="Se sostiene devolución de la factura, al validar información no se evidencia autorización para los servicios facturados, por favor validar con el área encargada. No se evidencian soportes normativos para la reclamación de cobertura SOAT agotada. Una vez subsanada la devolución la factura queda sujeta a auditoria integral."/>
    <s v="SE DEVUELVE FACTURA ACCIDENTE TRANSITO ENVIAR LA CERTIFICACION DE TOPE SUPERADO DE LA ASEGURADOR SEGRUROS DEL ESTADO PAR A PODER DAR PAGO POR EPS. GESTIONAR LA AUTORIZACION CON EL A REA ENCARGAD DE AUT EPS.DAR RESPUESTA  A ESTA DEVOLUCION CUN CUANDO TENGAN LA CERTIFICACION TOPE SUPERDO Y CUANDO TENGAN LA AUT DE 15 DIGITOS DE EPS. MILENA"/>
    <m/>
    <n v="0"/>
    <n v="0"/>
    <n v="295640"/>
    <s v="DEVOLUCION"/>
    <s v="Se sostiene devolución de la factura, al validar información no se evidencia autorización para los servicios facturados, por favor validar con el área encargada. No se evidencian soportes normativos para la reclamación de cobertura SOAT agotada. Una vez subsanada la devolución la factura queda sujeta a auditoria integral."/>
    <s v="AUTORIZACION"/>
    <s v="Servicios hospitalarios"/>
    <s v="Hospitalario"/>
    <m/>
    <n v="0"/>
    <n v="295640"/>
    <n v="0"/>
    <n v="0"/>
    <n v="0"/>
    <n v="0"/>
    <n v="0"/>
    <n v="0"/>
    <n v="0"/>
    <n v="0"/>
    <n v="0"/>
    <m/>
    <m/>
    <m/>
    <n v="0"/>
  </r>
  <r>
    <n v="900900754"/>
    <s v="CLINICA VALLE SALUD SAN FERNANDO S.A.S"/>
    <m/>
    <s v="206646"/>
    <s v="206646"/>
    <x v="29"/>
    <d v="2021-08-23T00:00:00"/>
    <d v="2021-09-01T00:00:00"/>
    <n v="573814"/>
    <n v="573814"/>
    <s v="Factura devuelta"/>
    <x v="2"/>
    <n v="0"/>
    <m/>
    <m/>
    <m/>
    <m/>
    <s v="Devuelta"/>
    <d v="2021-08-23T00:00:00"/>
    <d v="2025-02-03T00:00:00"/>
    <m/>
    <d v="2025-02-22T00:00:00"/>
    <n v="6"/>
    <s v="0-30"/>
    <n v="573814"/>
    <n v="573814"/>
    <n v="0"/>
    <n v="0"/>
    <n v="0"/>
    <n v="0"/>
    <n v="0"/>
    <n v="573814"/>
    <m/>
    <s v="Se sostiene devolución de la factura, al validar no se evidencia gestión para autorización de los servicios facturados, por favor validar con el area encargada. Una vez subsanada la devolu7cion la factura queda sujeta a auditoria integral."/>
    <s v="SE DEVUELVE FACTURA ACCIDENTE TRANSITO REFIERE EN INFORME ATENCION URGNECIAS QUE PACIENTE INGRESA PARA CX Y QUE ES SOAT FACTURAN MEDICAMENTOS DEBEN DE REVISAR PORQUE FACTURAN LOS D MEDICAMENTOS SOLOS Y ENVIAR SI ES ACCID TRANSITO LA CERTIFIC CACION TOPE SUPERADO DE LA ASEGURADORA PARA PODER DAR PAGO P OR EPS. DEBN DE GESTIONAR LA AUTORIZACION CON EL AREA ENCARG ADA EPS PARA PODER DAR TRAMITE DE PAGO DAR RESPUESTA A ESTA DEVOLCUION CUANDO TENGAN LA AUT DE 15 DIGITOS Y LA CERTIFICA CION TOPE SUEPRADOR.MILENA"/>
    <m/>
    <n v="0"/>
    <n v="0"/>
    <n v="573814"/>
    <s v="DEVOLUCION"/>
    <s v="Se sostiene devolución de la factura, al validar no se evidencia gestión para autorización de los servicios facturados, por favor validar con el area encargada. Una vez subsanada la devolu7cion la factura queda sujeta a auditoria integral."/>
    <s v="AUTORIZACION"/>
    <s v="Servicios hospitalarios"/>
    <s v="Hospitalario"/>
    <m/>
    <n v="0"/>
    <n v="573814"/>
    <n v="0"/>
    <n v="0"/>
    <n v="0"/>
    <n v="0"/>
    <n v="0"/>
    <n v="0"/>
    <n v="0"/>
    <n v="0"/>
    <n v="0"/>
    <m/>
    <m/>
    <m/>
    <n v="0"/>
  </r>
  <r>
    <n v="900900754"/>
    <s v="CLINICA VALLE SALUD SAN FERNANDO S.A.S"/>
    <m/>
    <s v="206647"/>
    <s v="206647"/>
    <x v="30"/>
    <d v="2021-08-23T00:00:00"/>
    <d v="2021-09-01T00:00:00"/>
    <n v="230103"/>
    <n v="230103"/>
    <s v="Factura devuelta"/>
    <x v="2"/>
    <n v="0"/>
    <m/>
    <m/>
    <m/>
    <m/>
    <s v="Devuelta"/>
    <d v="2021-08-23T00:00:00"/>
    <d v="2025-02-03T00:00:00"/>
    <m/>
    <d v="2025-02-20T00:00:00"/>
    <n v="8"/>
    <s v="0-30"/>
    <n v="230103"/>
    <n v="230103"/>
    <n v="0"/>
    <n v="0"/>
    <n v="0"/>
    <n v="0"/>
    <n v="0"/>
    <n v="230103"/>
    <m/>
    <s v="Se sostiene devolución de la factura, al validar no se evidencia autorización para los servicios facturados por favor validar con el área encargada. Una vez subsanada la devolución la factura queda sujeta a auditoria integral."/>
    <s v="SE DEVUELVE FACTURA ACCID TRANSITO GESTIONAR CERTIFICACIONDE LA ASEGURADOR DEL TOPE SUPERADO EN H CLINICA DICE SOAT PARA PODER DAR PAGO POR EPS, GESTIONAR LA AUTORIZACION CON AREA ENCARGADA DE EPS , DAR RESPUESTA A ESTA DEVOLUCION CUANDO TENGAN LA CERTIFICACION TOPE SUPERADO CUANDO TENGAN LA AUT DE 15 DIGITOS DE LA EPS.MILENA"/>
    <m/>
    <n v="0"/>
    <n v="0"/>
    <n v="230103"/>
    <s v="DEVOLUCION"/>
    <s v="Se sostiene devolución de la factura, al validar no se evidencia autorización para los servicios facturados por favor validar con el área encargada. Una vez subsanada la devolución la factura queda sujeta a auditoria integral."/>
    <s v="AUTORIZACION"/>
    <s v="Servicios hospitalarios"/>
    <s v="Hospitalario"/>
    <m/>
    <n v="0"/>
    <n v="230103"/>
    <n v="0"/>
    <n v="0"/>
    <n v="0"/>
    <n v="0"/>
    <n v="0"/>
    <n v="0"/>
    <n v="0"/>
    <n v="0"/>
    <n v="0"/>
    <m/>
    <m/>
    <m/>
    <n v="0"/>
  </r>
  <r>
    <n v="900900754"/>
    <s v="CLINICA VALLE SALUD SAN FERNANDO S.A.S"/>
    <m/>
    <s v="206650"/>
    <s v="206650"/>
    <x v="31"/>
    <d v="2021-08-23T00:00:00"/>
    <d v="2021-09-01T00:00:00"/>
    <n v="18867"/>
    <n v="18867"/>
    <s v="Factura devuelta"/>
    <x v="2"/>
    <n v="0"/>
    <m/>
    <m/>
    <m/>
    <m/>
    <s v="Devuelta"/>
    <d v="2021-08-23T00:00:00"/>
    <d v="2025-02-07T00:00:00"/>
    <m/>
    <d v="2025-02-21T00:00:00"/>
    <n v="7"/>
    <s v="0-30"/>
    <n v="18867"/>
    <n v="18867"/>
    <n v="0"/>
    <n v="0"/>
    <n v="0"/>
    <n v="0"/>
    <n v="0"/>
    <n v="18867"/>
    <m/>
    <s v="Se sostiene devolución de la factura al validar no cuenta con autorización final para cierre del evento  por favor validar con el área encargada."/>
    <s v="SE DEVUELVE FACTURA ACCID TRANSITO GESTIONAR CERTIFICACIONDE LA ASEGURADOR DEL TOPE SUPERADO EN H CLINICA REFIERE QUE ES SOAT Y FCTURAN MEDICAMENTOS PARA HOSPITALIZAR Y REALIZAR CIRUGIA.VALIDAR PORQUE ESTAN FACTURTANDO SOLO MEDICAMENTOS.G GESTIONAR LA AUTORIZACION CON AREA ENCARGADA DE EPS , DAR RE RESPUESTA A ESTA DEVOLUCION CUANDO TENGAN LA CERTIFICACION T OPE SUPERADO CUANDO TENGAN LA AUT DE 15 DIGITOS DE LA EPS.MI LENA"/>
    <m/>
    <n v="0"/>
    <n v="0"/>
    <n v="18867"/>
    <s v="DEVOLUCION"/>
    <s v="Se sostiene devolución de la factura al validar no cuenta con autorización final para cierre del evento por favor validar con el área encargada."/>
    <s v="AUTORIZACION"/>
    <s v="Servicios hospitalarios"/>
    <s v="Hospitalario"/>
    <m/>
    <n v="0"/>
    <n v="18867"/>
    <n v="0"/>
    <n v="0"/>
    <n v="0"/>
    <n v="0"/>
    <n v="0"/>
    <n v="0"/>
    <n v="0"/>
    <n v="0"/>
    <n v="0"/>
    <m/>
    <m/>
    <m/>
    <n v="0"/>
  </r>
  <r>
    <n v="900900754"/>
    <s v="CLINICA VALLE SALUD SAN FERNANDO S.A.S"/>
    <m/>
    <s v="204880"/>
    <s v="204880"/>
    <x v="32"/>
    <d v="2021-04-14T00:00:00"/>
    <d v="2021-09-01T00:00:00"/>
    <n v="9484164"/>
    <n v="9484164"/>
    <s v="Factura devuelta"/>
    <x v="2"/>
    <n v="0"/>
    <m/>
    <m/>
    <m/>
    <m/>
    <s v="Para cargar RIPS o soportes"/>
    <d v="2021-04-14T00:00:00"/>
    <m/>
    <m/>
    <m/>
    <s v="No radicada"/>
    <s v="No radicada"/>
    <n v="9484164"/>
    <n v="9484164"/>
    <n v="0"/>
    <n v="0"/>
    <n v="0"/>
    <n v="0"/>
    <n v="0"/>
    <n v="0"/>
    <m/>
    <m/>
    <s v="Se devuelve cuenta medica con lo soportado porfavor anexar carta de la entidad quien certifica tope SOAT,solicitar auto capautorizaciones@epscomfenalcovalle.com.co autorizacionescap@epscomfenalcovalle.com.co  carolina a"/>
    <m/>
    <n v="0"/>
    <n v="0"/>
    <n v="9484164"/>
    <s v="DEVOLUCION"/>
    <s v="SE DEVUELVE CUENTA MEDICA CON LO SOPORTADO PORFAVOR ANEXAR C ARTA DE LA ENTIDAD QUIEN CERTIFICA TOPE SOAT,SOLICITAR AUTOCAPAUTORIZACIONES@EPSCOMFENALCOVALLE.COM.CO AUTORIZACIONESCAP@EPSCOMFENALCOVALLE.COM.CO CAROLINA A"/>
    <s v="SOAT"/>
    <s v="Servicios hospitalarios"/>
    <s v="Ambulatorio"/>
    <m/>
    <n v="0"/>
    <n v="9484164"/>
    <n v="0"/>
    <n v="0"/>
    <n v="0"/>
    <n v="0"/>
    <n v="0"/>
    <n v="0"/>
    <n v="0"/>
    <n v="0"/>
    <n v="0"/>
    <m/>
    <m/>
    <m/>
    <n v="0"/>
  </r>
  <r>
    <n v="900900754"/>
    <s v="CLINICA VALLE SALUD SAN FERNANDO S.A.S"/>
    <m/>
    <s v="207282"/>
    <s v="207282"/>
    <x v="33"/>
    <d v="2021-09-09T00:00:00"/>
    <d v="2021-09-14T00:00:00"/>
    <n v="6468817"/>
    <n v="6468817"/>
    <s v="Factura devuelta"/>
    <x v="2"/>
    <n v="0"/>
    <m/>
    <m/>
    <m/>
    <m/>
    <s v="Devuelta"/>
    <d v="2021-09-10T00:00:00"/>
    <d v="2021-09-20T00:00:00"/>
    <d v="2021-09-20T00:00:00"/>
    <d v="2021-09-23T00:00:00"/>
    <n v="1254"/>
    <s v="Más de 360"/>
    <n v="6468817"/>
    <n v="6468817"/>
    <n v="0"/>
    <n v="0"/>
    <n v="0"/>
    <n v="0"/>
    <n v="0"/>
    <n v="6468817"/>
    <m/>
    <s v="MIGRACION: SE DEVUELVE FCTURA ACCIDENTE TRANSITO MANEJO DE LESIONES ELCUAL DEBEN DE GESTIONAR LA CERTIFICAICON DE LA ASEGURADORA S OAT DEL TOPE SUPERADO PARA PODER DAR PAGO POR LA EPS. GESTIO NR TAMBIEN CON EL AREA ENCARGADA DE EPS LA AUTORIZACION PARA EL SERVICIO FACTURADO. DAR RESPUESTA A ESTA DEVOLUCION CUAND  TENGAN LA CERTIFICAIN TOPE SUPERADO Y CUANDO TENGAN LA AUTO RIZACION DE 15 DIGITOS DE EPS PARA PAGO.MILENA"/>
    <s v="SE DEVUELVE FCTURA ACCIDENTE TRANSITO MANEJO DE LESIONES ELCUAL DEBEN DE GESTIONAR LA CERTIFICAICON DE LA ASEGURADORA S OAT DEL TOPE SUPERADO PARA PODER DAR PAGO POR LA EPS. GESTIO NR TAMBIEN CON EL AREA ENCARGADA DE EPS LA AUTORIZACION PARA EL SERVICIO FACTURADO. DAR RESPUESTA A ESTA DEVOLUCION CUAND  TENGAN LA CERTIFICAIN TOPE SUPERADO Y CUANDO TENGAN LA AUTO RIZACION DE 15 DIGITOS DE EPS PARA PAGO.MILENA"/>
    <m/>
    <n v="0"/>
    <n v="0"/>
    <n v="6468817"/>
    <s v="DEVOLUCION"/>
    <s v="SE DEVUELVE FCTURA ACCIDENTE TRANSITO MANEJO DE LESIONES EL CUAL DEBEN DE GESTIONAR LA CERTIFICAICON DE LA ASEGURADORA SOAT DEL TOPE SUPERADO PARA PODER DAR PAGO POR LA EPS. GESTIO NR TAMBIEN CON EL AREA ENCARGADA DE EPS LA AUTORIZACION PAREL SERVICIO FACTURADO. DAR RESPUESTA A ESTA DEVOLUCION CUAND TENGAN LA CERTIFICAIN TOPE SUPERADO Y CUANDO TENGAN LA AUTRIZACION DE 15 DIGITOS DE EPS PARA PAGO.MILENA"/>
    <s v="SOAT"/>
    <m/>
    <s v="Ambulatorio"/>
    <s v="MIG-900900754"/>
    <n v="0"/>
    <n v="6468817"/>
    <n v="0"/>
    <n v="0"/>
    <n v="0"/>
    <n v="0"/>
    <n v="0"/>
    <n v="0"/>
    <n v="0"/>
    <n v="0"/>
    <n v="0"/>
    <m/>
    <m/>
    <m/>
    <n v="0"/>
  </r>
  <r>
    <n v="900900754"/>
    <s v="CLINICA VALLE SALUD SAN FERNANDO S.A.S"/>
    <m/>
    <s v="207322"/>
    <s v="207322"/>
    <x v="34"/>
    <d v="2021-09-10T00:00:00"/>
    <d v="2021-09-14T00:00:00"/>
    <n v="47108468"/>
    <n v="47108468"/>
    <s v="Factura no radicada"/>
    <x v="2"/>
    <n v="0"/>
    <m/>
    <m/>
    <m/>
    <m/>
    <s v="Devuelta"/>
    <d v="2021-09-10T00:00:00"/>
    <d v="2025-02-10T00:00:00"/>
    <m/>
    <d v="2025-02-19T00:00:00"/>
    <n v="9"/>
    <s v="0-30"/>
    <n v="47108468"/>
    <n v="47108468"/>
    <n v="0"/>
    <n v="0"/>
    <n v="0"/>
    <n v="0"/>
    <n v="0"/>
    <n v="47108468"/>
    <m/>
    <s v="Se sostiene devolución de la factura, al validar no se evidencia autorización final para cierre del evento. por favor validar con el área encargada.  Por favor anexar soportes que se requieren para la auditoria de la cuenta, ya que en HC se identifica que el paciente ingresa por accidente de transito, no se evidencia soporte de factura y detalle de cargos dirigidos a la aseguradora, no se evidencia soporte de certificación de agotamiento de la póliza, no se evidencia documentos del paciente (tarjeta de propiedad del vehículo involucrado), no se evidencia soporte factura de venta del material de osteosíntesis facturado. Por favor validar y soportar de acuerdo a la normatividad vigente. Una vez subsanada la devolución la factura queda sujeta a auditoria integral."/>
    <m/>
    <m/>
    <n v="0"/>
    <n v="0"/>
    <n v="47108468"/>
    <s v="DEVOLUCION"/>
    <s v="Se sostiene devolución de la factura, al validar no se evidencia autorización final para cierre del evento. por favor validar con el área encargada. Por favor anexar soportes que se requieren para la auditoria de la cuenta, ya que en HC se identifica que el paciente ingresa por accidente de transito, no se evidencia soporte de factura y detalle de cargos dirigidos a la aseguradora, no se evidencia soporte de certificación de agotamiento de la póliza, no se evidencia documentos del paciente (tarjeta de propiedad del vehículo involucrado), no se evidencia soporte factura de venta del material de osteosíntesis facturado. Por favor validar y soportar de acuerdo a la normatividad vigente. Una vez subsanada la devolución la factura queda sujeta a auditoria integral."/>
    <s v="AUTORIZACION"/>
    <s v="Servicios hospitalarios"/>
    <s v="Hospitalario"/>
    <m/>
    <n v="0"/>
    <n v="47108468"/>
    <n v="0"/>
    <n v="0"/>
    <n v="0"/>
    <n v="0"/>
    <n v="0"/>
    <n v="0"/>
    <n v="0"/>
    <n v="0"/>
    <n v="0"/>
    <m/>
    <m/>
    <m/>
    <n v="0"/>
  </r>
  <r>
    <n v="900900754"/>
    <s v="CLINICA VALLE SALUD SAN FERNANDO S.A.S"/>
    <m/>
    <s v="207503"/>
    <s v="207503"/>
    <x v="35"/>
    <d v="2021-09-17T00:00:00"/>
    <d v="2021-10-01T00:00:00"/>
    <n v="5871042"/>
    <n v="5871042"/>
    <s v="Factura devuelta"/>
    <x v="2"/>
    <n v="0"/>
    <m/>
    <m/>
    <m/>
    <m/>
    <s v="Para cargar RIPS o soportes"/>
    <d v="2021-09-17T00:00:00"/>
    <m/>
    <m/>
    <m/>
    <s v="No radicada"/>
    <s v="No radicada"/>
    <n v="5871042"/>
    <n v="5871042"/>
    <n v="0"/>
    <n v="0"/>
    <n v="0"/>
    <n v="0"/>
    <n v="0"/>
    <n v="0"/>
    <m/>
    <m/>
    <s v="SE DEVUEVLE FACTURA CON SOPORTES COMPLETOS FACTURA ACCIDENTE SOAT SE GESTIONA LA CERTIFICACION DE LA ASEGURADORA SEGUROS  DEL ESTADO NO AGOTADA SE ENVIA AL PRESTADOR CON LA CERTIFIC AICON FACTURA EPS NO APTA PARA PAGO CERTIFICACION TOPE NO O SUPERADO NO HAY AUTORIZACON PARA EL SERVICIO QUE FACTURAN. MILENA"/>
    <m/>
    <n v="0"/>
    <n v="0"/>
    <n v="5871042"/>
    <s v="DEVOLUCION"/>
    <s v="SE DEVUEVLE FACTURA CON SOPORTES COMPLETOS FACTURA ACCIDENTE SOAT SE GESTIONA LA CERTIFICACION DE LA ASEGURADORA SEGURO DEL ESTADO NO AGOTADA SE ENVIA AL PRESTADOR CON LA CERTIFIC AICON FACTURA EPS NO APTA PARA PAGO CERTIFICACION TOPE NO O SUPERADO NO HAY AUTORIZACON PARA EL SERVICIO QUE FACTURAN. MILENA"/>
    <s v="SOAT"/>
    <s v="Servicios hospitalarios"/>
    <s v="Ambulatorio"/>
    <m/>
    <n v="0"/>
    <n v="5871042"/>
    <n v="0"/>
    <n v="0"/>
    <n v="0"/>
    <n v="0"/>
    <n v="0"/>
    <n v="0"/>
    <n v="0"/>
    <n v="0"/>
    <n v="0"/>
    <m/>
    <m/>
    <m/>
    <n v="0"/>
  </r>
  <r>
    <n v="900900754"/>
    <s v="CLINICA VALLE SALUD SAN FERNANDO S.A.S"/>
    <m/>
    <s v="208078"/>
    <s v="208078"/>
    <x v="36"/>
    <d v="2021-11-04T00:00:00"/>
    <d v="2021-11-12T00:00:00"/>
    <n v="4233819"/>
    <n v="4233819"/>
    <s v="Factura devuelta"/>
    <x v="2"/>
    <n v="0"/>
    <m/>
    <m/>
    <m/>
    <m/>
    <s v="Devuelta"/>
    <d v="2021-11-04T00:00:00"/>
    <d v="2024-09-04T00:00:00"/>
    <m/>
    <d v="2024-09-21T00:00:00"/>
    <n v="160"/>
    <s v="91-180"/>
    <n v="4233819"/>
    <n v="4233819"/>
    <n v="0"/>
    <n v="0"/>
    <n v="0"/>
    <n v="0"/>
    <n v="0"/>
    <n v="4233819"/>
    <m/>
    <s v="Se sostiene devolucion de la factura, no cuenta con autroizacion para los servicios facturados por favor validar con el area encargada para solicitud de autorizacion final para cierre del evento. No se evidencia envio de correos y anexos bajo el marco normativo. Una vez subsanada la devolucion la factura queda sujeta a auditoria integral."/>
    <s v="SE DEVUELVE FACTURA ACCIDNETE SOAT NO ENVIAN CERTIFIACION TOPE SOAT DE SEGUROS DEL ESTADO PARA VALIDAR TOPE SUPERADO Y P ODER TRAMITAR PAGO POR EPS. GESTIONAR LA CERTIFICAICON CON L A ASEGURADORA NOE NVIAN COPIS POLIZA. MILENA"/>
    <m/>
    <n v="0"/>
    <n v="0"/>
    <n v="4233819"/>
    <s v="DEVOLUCION"/>
    <s v="Se sostiene devolucion de la factura, no cuenta con autroizacion para los servicios facturados por favor validar con el area encargada para solicitud de autorizacion final para cierre del evento. No se evidencia envio de correos y anexos bajo el marco normativo. Una vez subsanada la devolucion la factura queda sujeta a auditoria integral."/>
    <s v="AUTORIZACION"/>
    <s v="Servicios hospitalarios"/>
    <s v="Hospitalario"/>
    <m/>
    <n v="0"/>
    <n v="4233819"/>
    <n v="0"/>
    <n v="0"/>
    <n v="0"/>
    <n v="0"/>
    <n v="0"/>
    <n v="0"/>
    <n v="0"/>
    <n v="0"/>
    <n v="0"/>
    <m/>
    <m/>
    <m/>
    <n v="0"/>
  </r>
  <r>
    <n v="900900754"/>
    <s v="CLINICA VALLE SALUD SAN FERNANDO S.A.S"/>
    <m/>
    <s v="209136"/>
    <s v="209136"/>
    <x v="37"/>
    <d v="2022-01-08T00:00:00"/>
    <d v="2022-01-15T00:00:00"/>
    <n v="15966150"/>
    <n v="15966150"/>
    <s v="Factura devuelta"/>
    <x v="2"/>
    <n v="0"/>
    <m/>
    <m/>
    <m/>
    <m/>
    <s v="Devuelta"/>
    <d v="2022-01-08T00:00:00"/>
    <d v="2025-01-07T00:00:00"/>
    <m/>
    <d v="2025-01-20T00:00:00"/>
    <n v="39"/>
    <s v="31-60"/>
    <n v="15966150"/>
    <n v="15966150"/>
    <n v="0"/>
    <n v="0"/>
    <n v="0"/>
    <n v="0"/>
    <n v="0"/>
    <n v="15966150"/>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DEVUELVE FACTURA ACCIDENTE SOAT DEBEN DE GESTIONAR LA CERTIFICACION TOPE SOAT DE SEGUROS MUNDIAL PARA PODER DAR TRAMI E PAGO POR EPS CON SUPERACION TOPE.NO HAY AUTORIZACION PARA EL SERVICIO . OBJECION MEDICA DRA MAIBER 102 Amputación dedo  dedos de pie (incluye 1 a 2). Facturan 2 Honorarios Cirujan 18 NOV Soportan amputación del segundo metatarsiano izquierd  Se objeta el valor de un Honorario Cirujano NO facturable  cups incluye  2 dedos  sólo soportan 1 metatarsiano. 323 TTO QX QUEMADURAS NOV 23 NO SOPORTADO.Apósito vaC corto dres FACT 2 S 1 NOV 18 308 Estudio tinciones no soportado. nterco NSULTA ESP NOV 26.Consulta Preanestésica NOV 27 SIN SOPORTE. MILENA"/>
    <m/>
    <n v="0"/>
    <n v="0"/>
    <n v="15966150"/>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5966150"/>
    <n v="0"/>
    <n v="0"/>
    <n v="0"/>
    <n v="0"/>
    <n v="0"/>
    <n v="0"/>
    <n v="0"/>
    <n v="0"/>
    <n v="0"/>
    <m/>
    <m/>
    <m/>
    <n v="0"/>
  </r>
  <r>
    <n v="900900754"/>
    <s v="CLINICA VALLE SALUD SAN FERNANDO S.A.S"/>
    <m/>
    <s v="209548"/>
    <s v="209548"/>
    <x v="38"/>
    <d v="2022-01-31T00:00:00"/>
    <d v="2022-02-03T00:00:00"/>
    <n v="705351"/>
    <n v="705351"/>
    <s v="Factura devuelta"/>
    <x v="2"/>
    <n v="0"/>
    <m/>
    <m/>
    <m/>
    <m/>
    <s v="Devuelta"/>
    <d v="2022-01-31T00:00:00"/>
    <d v="2025-02-03T00:00:00"/>
    <m/>
    <d v="2025-02-19T00:00:00"/>
    <n v="9"/>
    <s v="0-30"/>
    <n v="705351"/>
    <n v="705351"/>
    <n v="0"/>
    <n v="0"/>
    <n v="0"/>
    <n v="0"/>
    <n v="0"/>
    <n v="705351"/>
    <m/>
    <s v="SE SOSTIENE DEVOLUCION DE LA FACTURA NO CUENTA CON AUTORIZACION PARA LOS SERVICIOS FACTURADOS POR FAVOR VALIDAR CON EL AREA ENCARGADA PARA SOLICITUD DE AUTORIZACION FINAL PARA CIERRE DEL EVENTO."/>
    <s v="SE DEVUELVE FACTURA DEBEN DE GESTIONAR LA AUTORIZACION PARAEL SERVICIO SE VALIDA Y NO TIENE GENERACION DE LA AUT DE 15 DIGITOS PARA PODER DAR TRAMITE DE PAGO . GESTIONAR CON EL AR EA ENCARGADA. MILENA"/>
    <m/>
    <n v="0"/>
    <n v="0"/>
    <n v="705351"/>
    <s v="DEVOLUCION"/>
    <s v="SE SOSTIENE DEVOLUCION DE LA FACTURA NO CUENTA CON AUTORIZACION PARA LOS SERVICIOS FACTURADOS POR FAVOR VALIDAR CON EL AREA ENCARGADA PARA SOLICITUD DE AUTORIZACION FINAL PARA CIERRE DEL EVENTO."/>
    <s v="AUTORIZACION"/>
    <s v="Servicios hospitalarios"/>
    <s v="Hospitalario"/>
    <m/>
    <n v="0"/>
    <n v="705351"/>
    <n v="0"/>
    <n v="0"/>
    <n v="0"/>
    <n v="0"/>
    <n v="0"/>
    <n v="0"/>
    <n v="0"/>
    <n v="0"/>
    <n v="0"/>
    <m/>
    <m/>
    <m/>
    <n v="0"/>
  </r>
  <r>
    <n v="900900754"/>
    <s v="CLINICA VALLE SALUD SAN FERNANDO S.A.S"/>
    <m/>
    <s v="209552"/>
    <s v="209552"/>
    <x v="39"/>
    <d v="2022-02-01T00:00:00"/>
    <d v="2022-02-08T00:00:00"/>
    <n v="7972192"/>
    <n v="7972192"/>
    <s v="Factura devuelta"/>
    <x v="2"/>
    <n v="0"/>
    <m/>
    <m/>
    <m/>
    <m/>
    <s v="Devuelta"/>
    <d v="2022-02-01T00:00:00"/>
    <d v="2025-01-13T00:00:00"/>
    <m/>
    <d v="2025-01-20T00:00:00"/>
    <n v="39"/>
    <s v="31-60"/>
    <n v="7972192"/>
    <n v="7972192"/>
    <n v="0"/>
    <n v="0"/>
    <n v="0"/>
    <n v="0"/>
    <n v="0"/>
    <n v="7972192"/>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SOAT/PTCIA MEDICA SE DEVUELVE FACTURA ACCIDENTE DE TRANSTO NO HAY AUTORIZACION PARA EL SERVICIO FACTURADO. ENVIAR CO CERTIFICACION TOPE SUPERADO DE SEGUROS DEL ESTADO QUE TENGO TOPE SUPERADO PARA PODER DAR TRAMITE PAGO POR EPS.GESTIONAR SE REVISA PTICIA MEDICA DRA MAIBER ACEVEDO $ 318.446 101.Facturan 3 Unipersonal 12 Unipersonal en factura SOAT in GRESO 29 DIC EGRESO 12 ENERO 2022 OBJETA 1 día  unipersonale es sobrefacturados.PERTINENCIA 607 Atorvastatina tab 40 mg F ACT 28 Formulan 1 tab día  aceptan 14 tabletas por pertinenc Losartan tab x 50 mg FACT 30 Formulan 1cada 12 horas Se acep tan 28 tab por pertinencia. MILENA"/>
    <m/>
    <n v="0"/>
    <n v="0"/>
    <n v="7972192"/>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7972192"/>
    <n v="0"/>
    <n v="0"/>
    <n v="0"/>
    <n v="0"/>
    <n v="0"/>
    <n v="0"/>
    <n v="0"/>
    <n v="0"/>
    <n v="0"/>
    <m/>
    <m/>
    <m/>
    <n v="0"/>
  </r>
  <r>
    <n v="900900754"/>
    <s v="CLINICA VALLE SALUD SAN FERNANDO S.A.S"/>
    <m/>
    <s v="2010555"/>
    <s v="2010555"/>
    <x v="40"/>
    <d v="2022-04-05T00:00:00"/>
    <d v="2022-04-07T00:00:00"/>
    <n v="26568631"/>
    <n v="26568631"/>
    <s v="Factura devuelta"/>
    <x v="2"/>
    <n v="0"/>
    <m/>
    <m/>
    <m/>
    <m/>
    <s v="Devuelta"/>
    <d v="2022-04-05T00:00:00"/>
    <d v="2025-01-07T00:00:00"/>
    <m/>
    <d v="2025-01-20T00:00:00"/>
    <n v="39"/>
    <s v="31-60"/>
    <n v="26568631"/>
    <n v="26568631"/>
    <n v="0"/>
    <n v="0"/>
    <n v="0"/>
    <n v="0"/>
    <n v="0"/>
    <n v="26568631"/>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SOPORTES ACCIDENTE SOAT/FACTURACION SE DEVUELVE FACTURAACCIDNETE SOAT SEGUROS DEL ESTADO NO ENVIAN CERTIFICACION DE LA ASEGURADORA TOPE SUPERADO,NO ANEXAN COPIA DE POLIZA,NO EN VIAN AUTORIZACION PARA EL SERVICIO FACTURADO  GESTIONAR OCN CON EL AREA ENCARGADA SE REALIZA OBJECION MEDICA DRA MAIBER ACEVEDO FACTURACION. Agua oxigenada no facturable. Incluida EN ESTANCIA. GESTIONAR CERTIFICACION TOPE SOAT PARA PODER DA  TRAMITE DE PAGO POR EPS CON TOPE SUPERADO.MILNEA"/>
    <m/>
    <n v="0"/>
    <n v="0"/>
    <n v="26568631"/>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26568631"/>
    <n v="0"/>
    <n v="0"/>
    <n v="0"/>
    <n v="0"/>
    <n v="0"/>
    <n v="0"/>
    <n v="0"/>
    <n v="0"/>
    <n v="0"/>
    <m/>
    <m/>
    <m/>
    <n v="0"/>
  </r>
  <r>
    <n v="900900754"/>
    <s v="CLINICA VALLE SALUD SAN FERNANDO S.A.S"/>
    <m/>
    <s v="2010540"/>
    <s v="2010540"/>
    <x v="41"/>
    <d v="2022-04-04T00:00:00"/>
    <d v="2022-04-16T00:00:00"/>
    <n v="36599294"/>
    <n v="36599294"/>
    <s v="Factura devuelta"/>
    <x v="2"/>
    <n v="0"/>
    <m/>
    <m/>
    <m/>
    <m/>
    <s v="Devuelta"/>
    <d v="2022-04-04T00:00:00"/>
    <d v="2025-01-07T00:00:00"/>
    <m/>
    <d v="2025-01-20T00:00:00"/>
    <n v="39"/>
    <s v="31-60"/>
    <n v="36599294"/>
    <n v="36599294"/>
    <n v="0"/>
    <n v="0"/>
    <n v="0"/>
    <n v="0"/>
    <n v="0"/>
    <n v="36599294"/>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 SE DEVUELVE FACTURA ACCIDENTE DE SOAT NO HAY AUTORIZACION PARA EL SERVICIO FACTURADO GESTIONAR CON EL AREA ENCARGADA GESTIONAR CERTIFICACION TOPE SOAT DE LA ASEGURADORA SOAT LA PREVISORA SE ENVIA SPTE INCOMPLETO. 336 Favor adjutnar factu factura SOAT. Una vez estén los soportes completos devolver para realizar auditoría. MILENA"/>
    <m/>
    <n v="0"/>
    <n v="0"/>
    <n v="36599294"/>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36599294"/>
    <n v="0"/>
    <n v="0"/>
    <n v="0"/>
    <n v="0"/>
    <n v="0"/>
    <n v="0"/>
    <n v="0"/>
    <n v="0"/>
    <n v="0"/>
    <m/>
    <m/>
    <m/>
    <n v="0"/>
  </r>
  <r>
    <n v="900900754"/>
    <s v="CLINICA VALLE SALUD SAN FERNANDO S.A.S"/>
    <m/>
    <s v="209990"/>
    <s v="209990"/>
    <x v="42"/>
    <d v="2022-02-23T00:00:00"/>
    <d v="2022-04-16T00:00:00"/>
    <n v="2247063"/>
    <n v="2247063"/>
    <s v="Factura devuelta"/>
    <x v="2"/>
    <n v="0"/>
    <m/>
    <m/>
    <m/>
    <m/>
    <s v="Devuelta"/>
    <d v="2022-02-23T00:00:00"/>
    <d v="2025-02-07T00:00:00"/>
    <m/>
    <d v="2025-02-19T00:00:00"/>
    <n v="9"/>
    <s v="0-30"/>
    <n v="2247063"/>
    <n v="2247063"/>
    <n v="0"/>
    <n v="0"/>
    <n v="0"/>
    <n v="0"/>
    <n v="0"/>
    <n v="2247063"/>
    <m/>
    <s v="Se sostiene devolución de la factura, al validar información no se evidencia autorización para los servicios facturados, por favor validar con el área encargada para solicitud de autorización final para cierre del evento.  Al validar soportes se evidencia que falta justificación de facturas que superen el tope de la cobertura SOAT falta justificación de factura de $13.125.770  Por favor validar, anexar soportes completos, una vez subsanada la devolución la factura queda sujeta a auditoria integral."/>
    <s v="SPTE INOCMPLETO SOAT SE DEVUELVE FACTURA ACCIDNET SOAT NO HAY AUTORIZACION PARA EL SERVICIO FACTURADO GESTIONAR OCN EL A REA ENCARGADA DEBEN DE ENVIEAR CERTIFICAICON TOPE SOAT DE LA  ASEGURADORA SEGUROS DEL ESTADO PARA PODER DAR TRAMITE DE PA PAGO POR EPS. NO ENVIAN COPIA DE POLIZA.MILENA"/>
    <m/>
    <n v="0"/>
    <n v="0"/>
    <n v="2247063"/>
    <s v="DEVOLUCION"/>
    <s v="Se sostiene devolución de la factura, al validar información no se evidencia autorización para los servicios facturados, por favor validar con el área encargada para solicitud de autorización final para cierre del evento. Al validar soportes se evidencia que falta justificación de facturas que superen el tope de la cobertura SOAT falta justificación de factura de $13.125.770 Por favor validar, anexar soportes completos, una vez subsanada la devolución la factura queda sujeta a auditoria integral."/>
    <s v="AUTORIZACION"/>
    <s v="Servicios hospitalarios"/>
    <s v="Hospitalario"/>
    <m/>
    <n v="0"/>
    <n v="2247063"/>
    <n v="0"/>
    <n v="0"/>
    <n v="0"/>
    <n v="0"/>
    <n v="0"/>
    <n v="0"/>
    <n v="0"/>
    <n v="0"/>
    <n v="0"/>
    <m/>
    <m/>
    <m/>
    <n v="0"/>
  </r>
  <r>
    <n v="900900754"/>
    <s v="CLINICA VALLE SALUD SAN FERNANDO S.A.S"/>
    <m/>
    <s v="2010509"/>
    <s v="2010509"/>
    <x v="43"/>
    <d v="2022-03-30T00:00:00"/>
    <d v="2022-04-16T00:00:00"/>
    <n v="1260185"/>
    <n v="1260185"/>
    <s v="Factura devuelta"/>
    <x v="2"/>
    <n v="0"/>
    <m/>
    <m/>
    <m/>
    <m/>
    <s v="Devuelta"/>
    <d v="2022-03-30T00:00:00"/>
    <d v="2025-03-03T00:00:00"/>
    <m/>
    <d v="2025-03-21T00:00:00"/>
    <n v="-21"/>
    <s v="Corriente"/>
    <n v="1260185"/>
    <n v="1260185"/>
    <n v="0"/>
    <n v="0"/>
    <n v="0"/>
    <n v="0"/>
    <n v="0"/>
    <n v="126018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 SE DEVUELVE FACTURA NO HAY AUTORIZACION PARA EL SERVICIO FACTURADO GESTIONAR CON EL AREA ENCARGADA.MILENA"/>
    <m/>
    <n v="0"/>
    <n v="0"/>
    <n v="1260185"/>
    <s v="DEVOLUCION"/>
    <s v="AUT SE DEVUELVE FACTURA NO HAY AUTORIZACION PARA EL SERVICIO FACTURADO GESTIONAR CON EL AREA ENCARGADA.MILENA"/>
    <s v="AUTORIZACION"/>
    <s v="Servicios hospitalarios"/>
    <s v="Ambulatorio"/>
    <m/>
    <n v="0"/>
    <n v="1260185"/>
    <n v="0"/>
    <n v="0"/>
    <n v="0"/>
    <n v="0"/>
    <n v="0"/>
    <n v="0"/>
    <n v="0"/>
    <n v="0"/>
    <n v="0"/>
    <m/>
    <m/>
    <m/>
    <n v="0"/>
  </r>
  <r>
    <n v="900900754"/>
    <s v="CLINICA VALLE SALUD SAN FERNANDO S.A.S"/>
    <m/>
    <s v="2010196"/>
    <s v="2010196"/>
    <x v="44"/>
    <d v="2022-03-09T00:00:00"/>
    <d v="2022-04-16T00:00:00"/>
    <n v="1748306"/>
    <n v="1748306"/>
    <s v="Factura devuelta"/>
    <x v="2"/>
    <n v="0"/>
    <m/>
    <m/>
    <m/>
    <m/>
    <s v="Para cargar RIPS o soportes"/>
    <d v="2022-03-09T00:00:00"/>
    <m/>
    <m/>
    <m/>
    <s v="No radicada"/>
    <s v="No radicada"/>
    <n v="1748306"/>
    <n v="1748306"/>
    <n v="0"/>
    <n v="0"/>
    <n v="0"/>
    <n v="0"/>
    <n v="0"/>
    <n v="0"/>
    <m/>
    <m/>
    <s v="SPTE.INCOMPLETO SOAT SE DEVUELVE FACTURA ACCIDNETE SOAT NO HAY AUTORIZACION PARA EL SERVICIO FACTURADO GESTIONAR OCN EL AREA ENCARGADA DEBEN DE ENVIAR CERTIFICACION TOPE SOAT DE LA  ASEGURADORA SEGUROS DEL ESTADO PARA PODER DAR TRAMITE DE PA PAGO POR EPS. NO ENVIAN COPIA DE POLIZA.MILENA"/>
    <m/>
    <n v="0"/>
    <n v="0"/>
    <n v="1748306"/>
    <s v="DEVOLUCION"/>
    <s v="SPTE.INCOMPLETO SOAT SE DEVUELVE FACTURA ACCIDNETE SOAT NO H AY AUTORIZACION PARA EL SERVICIO FACTURADO GESTIONAR OCN ELAREA ENCARGADA DEBEN DE ENVIAR CERTIFICACION TOPE SOAT DE LA ASEGURADORA SEGUROS DEL ESTADO PARA PODER DAR TRAMITE DE PPAGO POR EPS. NO ENVIAN COPIA DE POLIZA.MILENA"/>
    <s v="SOAT"/>
    <s v="Servicios hospitalarios"/>
    <s v="Ambulatorio"/>
    <m/>
    <n v="0"/>
    <n v="1748306"/>
    <n v="0"/>
    <n v="0"/>
    <n v="0"/>
    <n v="0"/>
    <n v="0"/>
    <n v="0"/>
    <n v="0"/>
    <n v="0"/>
    <n v="0"/>
    <m/>
    <m/>
    <m/>
    <n v="0"/>
  </r>
  <r>
    <n v="900900754"/>
    <s v="CLINICA VALLE SALUD SAN FERNANDO S.A.S"/>
    <m/>
    <s v="2010605"/>
    <s v="2010605"/>
    <x v="45"/>
    <d v="2022-04-11T00:00:00"/>
    <d v="2022-05-10T00:00:00"/>
    <n v="7132139"/>
    <n v="7132139"/>
    <s v="Factura devuelta"/>
    <x v="2"/>
    <n v="0"/>
    <m/>
    <m/>
    <m/>
    <m/>
    <s v="Devuelta"/>
    <d v="2022-04-11T00:00:00"/>
    <d v="2022-05-10T00:00:00"/>
    <d v="2022-05-10T00:00:00"/>
    <d v="2022-05-18T00:00:00"/>
    <n v="1017"/>
    <s v="Más de 360"/>
    <n v="7132139"/>
    <n v="7132139"/>
    <n v="0"/>
    <n v="0"/>
    <n v="0"/>
    <n v="0"/>
    <n v="0"/>
    <n v="7132139"/>
    <m/>
    <s v="MIGRACION: AUT SE DEVUELVE FACTURA ACCIDENTE SOAT NO HAY AUTORIZACION PRA EL SERVICIO FACTURADO GESTIONAR CON EL AREA ENCARGADA.NO ENVIAN CERTIFICACION TOPE SUPERADO DE LA ASEGURADORA PARA PO DER DAR TRAMITE DE PAGO POR EPS. SIN OBJECION MEDICA.MILENA"/>
    <s v="AUT SE DEVUELVE FACTURA ACCIDENTE SOAT NO HAY AUTORIZACION PRA EL SERVICIO FACTURADO GESTIONAR CON EL AREA ENCARGADA.NO ENVIAN CERTIFICACION TOPE SUPERADO DE LA ASEGURADORA PARA PO DER DAR TRAMITE DE PAGO POR EPS. SIN OBJECION MEDICA.MILENA"/>
    <m/>
    <n v="0"/>
    <n v="0"/>
    <n v="7132139"/>
    <s v="DEVOLUCION"/>
    <s v="AUT SE DEVUELVE FACTURA ACCIDENTE SOAT NO HAY AUTORIZACION P RA EL SERVICIO FACTURADO GESTIONAR CON EL AREA ENCARGADA.NOENVIAN CERTIFICACION TOPE SUPERADO DE LA ASEGURADORA PARA PO DER DAR TRAMITE DE PAGO POR EPS. SIN OBJECION MEDICA.MILENA"/>
    <s v="SOAT"/>
    <m/>
    <s v="Ambulatorio"/>
    <s v="MIG-900900754"/>
    <n v="0"/>
    <n v="7132139"/>
    <n v="0"/>
    <n v="0"/>
    <n v="0"/>
    <n v="0"/>
    <n v="0"/>
    <n v="0"/>
    <n v="0"/>
    <n v="0"/>
    <n v="0"/>
    <m/>
    <m/>
    <m/>
    <n v="0"/>
  </r>
  <r>
    <n v="900900754"/>
    <s v="CLINICA VALLE SALUD SAN FERNANDO S.A.S"/>
    <m/>
    <s v="2010663"/>
    <s v="2010663"/>
    <x v="46"/>
    <d v="2022-04-18T00:00:00"/>
    <d v="2022-05-17T00:00:00"/>
    <n v="11653105"/>
    <n v="11653105"/>
    <s v="Factura devuelta"/>
    <x v="2"/>
    <n v="0"/>
    <m/>
    <m/>
    <m/>
    <m/>
    <s v="Devuelta"/>
    <d v="2022-01-28T00:00:00"/>
    <d v="2025-01-13T00:00:00"/>
    <m/>
    <d v="2025-01-20T00:00:00"/>
    <n v="39"/>
    <s v="31-60"/>
    <n v="11653105"/>
    <n v="11653105"/>
    <n v="0"/>
    <n v="0"/>
    <n v="0"/>
    <n v="0"/>
    <n v="0"/>
    <n v="1165310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 SE DEVUELVE FACTURA ACCIDENTE SOAT  NO HAY AUTORIZAION PRA EL SERVICIO FACTURADO GESTIONAR CON EL AREA ENCARGADA SE GESTIONO CERTIFICACION SEGUOS MUNDIAL NO AGOTADA SE ENVIA AL  PRESTADOR.OBJECION MEDICA DRA MAIBER ACEVEDO SPTE INCOMPLET  Soportan facturas SOAT por valor de $23.966.181. Valor tope SOAT $26.666.400 Se objeta la diferencia. Favor adjuntar fac  facturas faltantes. DAR RESPUESTA A ESTA SOLICITU CUANDO TE NGAN NAP DE 15 DIGIOTS Y LA ERTIFICACION LLEGUE CON EL TOPE AGOTADO. PARA PODER DAR TRAMITE DE PAGO POR EPS.MILENA"/>
    <m/>
    <n v="0"/>
    <n v="0"/>
    <n v="1165310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1653105"/>
    <n v="0"/>
    <n v="0"/>
    <n v="0"/>
    <n v="0"/>
    <n v="0"/>
    <n v="0"/>
    <n v="0"/>
    <n v="0"/>
    <n v="0"/>
    <m/>
    <m/>
    <m/>
    <n v="0"/>
  </r>
  <r>
    <n v="900900754"/>
    <s v="CLINICA VALLE SALUD SAN FERNANDO S.A.S"/>
    <m/>
    <s v="2011016"/>
    <s v="2011016"/>
    <x v="47"/>
    <d v="2022-05-06T00:00:00"/>
    <d v="2022-06-01T00:00:00"/>
    <n v="292906"/>
    <n v="292906"/>
    <s v="Factura devuelta"/>
    <x v="2"/>
    <n v="0"/>
    <m/>
    <m/>
    <m/>
    <m/>
    <s v="Devuelta"/>
    <d v="2022-05-06T00:00:00"/>
    <d v="2025-02-03T00:00:00"/>
    <m/>
    <d v="2025-02-20T00:00:00"/>
    <n v="8"/>
    <s v="0-30"/>
    <n v="292906"/>
    <n v="292906"/>
    <n v="0"/>
    <n v="0"/>
    <n v="0"/>
    <n v="0"/>
    <n v="0"/>
    <n v="292906"/>
    <m/>
    <s v="Se sostiene devolución de la factura, al validar no se evidencia autorización para los servicios facturados por favor validar con el area encargada para solicitud de autorización final para cierre del evento."/>
    <s v="AUT SE DEVUELVE FACTURA NO HAY AUTORIZACION PARA EL SERVICIO FACTURADO GESTIONAR CON  EL AREA ENCARGADA.MILENA"/>
    <m/>
    <n v="0"/>
    <n v="0"/>
    <n v="292906"/>
    <s v="DEVOLUCION"/>
    <s v="Se sostiene devolución de la factura, al validar no se evidencia autorización para los servicios facturados por favor validar con el area encargada para solicitud de autorización final para cierre del evento."/>
    <s v="AUTORIZACION"/>
    <s v="Servicios hospitalarios"/>
    <s v="Hospitalario"/>
    <m/>
    <n v="0"/>
    <n v="292906"/>
    <n v="0"/>
    <n v="0"/>
    <n v="0"/>
    <n v="0"/>
    <n v="0"/>
    <n v="0"/>
    <n v="0"/>
    <n v="0"/>
    <n v="0"/>
    <m/>
    <m/>
    <m/>
    <n v="0"/>
  </r>
  <r>
    <n v="900900754"/>
    <s v="CLINICA VALLE SALUD SAN FERNANDO S.A.S"/>
    <m/>
    <s v="2011149"/>
    <s v="2011149"/>
    <x v="48"/>
    <d v="2022-05-16T00:00:00"/>
    <d v="2022-06-18T00:00:00"/>
    <n v="182436"/>
    <n v="182436"/>
    <s v="Factura devuelta"/>
    <x v="2"/>
    <n v="0"/>
    <m/>
    <m/>
    <m/>
    <m/>
    <s v="Devuelta"/>
    <d v="2022-05-16T00:00:00"/>
    <d v="2025-02-03T00:00:00"/>
    <m/>
    <d v="2025-02-21T00:00:00"/>
    <n v="7"/>
    <s v="0-30"/>
    <n v="182436"/>
    <n v="182436"/>
    <n v="0"/>
    <n v="0"/>
    <n v="0"/>
    <n v="0"/>
    <n v="0"/>
    <n v="182436"/>
    <m/>
    <s v="Se sostiene devolución de la factura, no cuenta con autorización para los servicios facturados por favor validar con el área encargada para solicitud de autorización final para cierre del evento.  No presenta soportes bajo el marco normativo que opera el SOAT, por favor validar ya que el paciente ingreso en contexto de accidente de transito."/>
    <s v="AUT/SOAT SE DEVUELVE FACTURA ACCIDENTE SOAT NO HAY AUTORIZACION PARA EL SERVICIO FACTURADO GESTIONAR CON EL AREA ENCARGA DA , GESTIONAR ERTIFICACION TOPE SUPERADO CON ASEGURADORA SE GUROS MUNDIAL . PARA PODER DAR REVISION SI ESTA AGOTADO.MILE"/>
    <m/>
    <n v="0"/>
    <n v="0"/>
    <n v="182436"/>
    <s v="DEVOLUCION"/>
    <s v="Se sostiene devolución de la factura, no cuenta con autorización para los servicios facturados por favor validar con el área encargada para solicitud de autorización final para cierre del evento. No presenta soportes bajo el marco normativo que opera el SOAT, por favor validar ya que el paciente ingreso en contexto de accidente de transito."/>
    <s v="AUTORIZACION"/>
    <s v="Servicios hospitalarios"/>
    <s v="Hospitalario"/>
    <m/>
    <n v="0"/>
    <n v="182436"/>
    <n v="0"/>
    <n v="0"/>
    <n v="0"/>
    <n v="0"/>
    <n v="0"/>
    <n v="0"/>
    <n v="0"/>
    <n v="0"/>
    <n v="0"/>
    <m/>
    <m/>
    <m/>
    <n v="0"/>
  </r>
  <r>
    <n v="900900754"/>
    <s v="CLINICA VALLE SALUD SAN FERNANDO S.A.S"/>
    <m/>
    <s v="2011150"/>
    <s v="2011150"/>
    <x v="49"/>
    <d v="2022-05-16T00:00:00"/>
    <d v="2022-06-18T00:00:00"/>
    <n v="186340"/>
    <n v="186340"/>
    <s v="Factura devuelta"/>
    <x v="2"/>
    <n v="0"/>
    <m/>
    <m/>
    <m/>
    <m/>
    <s v="Devuelta"/>
    <d v="2022-05-16T00:00:00"/>
    <d v="2024-10-01T00:00:00"/>
    <m/>
    <d v="2024-10-12T00:00:00"/>
    <n v="139"/>
    <s v="91-180"/>
    <n v="186340"/>
    <n v="186340"/>
    <n v="0"/>
    <n v="0"/>
    <n v="0"/>
    <n v="0"/>
    <n v="0"/>
    <n v="186340"/>
    <m/>
    <s v="Se sostiene devolucion de la factura, al validar soportes no se evidencia factura ni detalle de cargos, no es posible realizar auditoria de la cuenta. Una vez subsanada la devolucion la factura queda sujeta a auditoria integral de la cuenta."/>
    <s v="AUT SE DEVUELVE FACTURA NO HAY AUTORIZACION PARA EL SERVICIO FACTURADO GESTIONAR CON EL AREA ENCARGADA DAR RESPUESTA A E STA DEVOLUCION CUANDO TENGAN LA AUT DE 15 DIGITOS PARA PODER  DAR TRAMITE DE PAGO.MILENA"/>
    <m/>
    <n v="0"/>
    <n v="0"/>
    <n v="186340"/>
    <s v="DEVOLUCION"/>
    <s v="Se sostiene devolucion de la factura, al validar soportes no se evidencia factura ni detalle de cargos, no es posible realizar auditoria de la cuenta. Una vez subsanada la devolucion la factura queda sujeta a auditoria integral de la cuenta."/>
    <s v="SOPORTE"/>
    <m/>
    <s v="Ambulatorio"/>
    <m/>
    <n v="0"/>
    <n v="186340"/>
    <n v="0"/>
    <n v="0"/>
    <n v="0"/>
    <n v="0"/>
    <n v="0"/>
    <n v="0"/>
    <n v="0"/>
    <n v="0"/>
    <n v="0"/>
    <m/>
    <m/>
    <m/>
    <n v="0"/>
  </r>
  <r>
    <n v="900900754"/>
    <s v="CLINICA VALLE SALUD SAN FERNANDO S.A.S"/>
    <m/>
    <s v="2011553"/>
    <s v="2011553"/>
    <x v="50"/>
    <d v="2022-06-08T00:00:00"/>
    <d v="2022-07-05T00:00:00"/>
    <n v="132512615"/>
    <n v="132512615"/>
    <s v="Factura devuelta"/>
    <x v="2"/>
    <n v="0"/>
    <m/>
    <m/>
    <m/>
    <m/>
    <s v="Devuelta"/>
    <d v="2022-06-08T00:00:00"/>
    <d v="2024-11-01T00:00:00"/>
    <m/>
    <d v="2024-11-18T00:00:00"/>
    <n v="102"/>
    <s v="91-180"/>
    <n v="132512615"/>
    <n v="132512615"/>
    <n v="0"/>
    <n v="0"/>
    <n v="0"/>
    <n v="0"/>
    <n v="0"/>
    <n v="132512615"/>
    <m/>
    <s v="SE SOTIENE DEVOLUCION DE LA FACURA SOAT NO HAY ATORIZACION PARA SERVICIO FACTURADO GESTIONAR CON EL AREA ENV CARGADA, UNA VEZ SUBSANADA LA DEVOLUCION LA FACTURA QUEDA SUJETA A AUDITORIA INTEGRAL."/>
    <s v="SPTE. INCOMPLETO SOAT SE DEVUELVE FACURA ACCID SOAT NO HAY ATORIZACION PARA SERVICIO FACTURADO GESTIONAR CON EL AREA ENV CARGADA NO ENVIAN CERTIFICACION TOPE SUPERADO DE PREVISORA O NO ENVAN COPIA DE POLIZA OBJECION DRA MAIBER ACEVEDO no sopo RTADO 308 Estudio con tinciones de rutina #2 (Abril 18)glóbu  rojos F9 S7 sangre pobre en Leucocitos F9 S7 Sellos 2220078 7- 22012934- 22701806- 22013052- 22013090- 22102114- 2210214 22102140 108 TPT F6 S6 No  aceptan 4  facturados factura SOA T TP F6 S6.Fibrinogeno F3 S3. CPK F1 S1  Cloro F19 S19 Potas IO F20 S20 Sodio F20 S20 BUN F18 S18. Creatinina F18 S18 2 Y A EN FACT SOAT. Hemograma F22 S22 NO ACEPTA 4 YA EN FACT SOA T.Colocación linea arterial Abril 18No facturable UCI MILENA"/>
    <m/>
    <n v="0"/>
    <n v="0"/>
    <n v="132512615"/>
    <s v="DEVOLUCION"/>
    <s v="SE SOTIENE DEVOLUCION DE LA FACURA SOAT NO HAY ATORIZACION PARA SERVICIO FACTURADO GESTIONAR CON EL AREA ENV CARGADA, UNA VEZ SUBSANADA LA DEVOLUCION LA FACTURA QUEDA SUJETA A AUDITORIA INTEGRAL."/>
    <s v="SOAT"/>
    <s v="Servicios hospitalarios"/>
    <s v="Hospitalario"/>
    <m/>
    <n v="0"/>
    <n v="132512615"/>
    <n v="0"/>
    <n v="0"/>
    <n v="0"/>
    <n v="0"/>
    <n v="0"/>
    <n v="0"/>
    <n v="0"/>
    <n v="0"/>
    <n v="0"/>
    <m/>
    <m/>
    <m/>
    <n v="0"/>
  </r>
  <r>
    <n v="900900754"/>
    <s v="CLINICA VALLE SALUD SAN FERNANDO S.A.S"/>
    <m/>
    <s v="2011204"/>
    <s v="2011204"/>
    <x v="51"/>
    <d v="2022-05-17T00:00:00"/>
    <d v="2022-07-05T00:00:00"/>
    <n v="20619075"/>
    <n v="20619075"/>
    <s v="Factura devuelta"/>
    <x v="2"/>
    <n v="0"/>
    <m/>
    <m/>
    <m/>
    <m/>
    <s v="Para cargar RIPS o soportes"/>
    <d v="2022-05-17T00:00:00"/>
    <m/>
    <m/>
    <m/>
    <s v="No radicada"/>
    <s v="No radicada"/>
    <n v="20619075"/>
    <n v="20619075"/>
    <n v="0"/>
    <n v="0"/>
    <n v="0"/>
    <n v="0"/>
    <n v="0"/>
    <n v="0"/>
    <m/>
    <m/>
    <s v="SPTE. INCOMPLETO SOAT SE DEVUELVE FACTURA ACCIDENTE SOAT NOHAY AUTORIZACION PARA EL SERVICIO FACTURADO GESTIONAR OCN EL  AREA ENCARGADA, NO ENVIAN CERTIFICACION DE TOPE SUPERADO PO R ASEGURADORA PREVISORA GESTIONAR PARA SABER SI YA SUPERO TOPE PARA PODER DAR TRAMITE DE PAGO POR EPS.OBEJCION MEDICA DRA MAIBER ACEVEDO SPTE INCOMPLETO. 336 adjuntar factura  SOAT. Una vezs estén los soportes completos devolver para r ealizar auditoría. MILENA"/>
    <m/>
    <n v="0"/>
    <n v="0"/>
    <n v="20619075"/>
    <s v="DEVOLUCION"/>
    <s v="SPTE. INCOMPLETO SOAT SE DEVUELVE FACTURA ACCIDENTE SOAT NO HAY AUTORIZACION PARA EL SERVICIO FACTURADO GESTIONAR OCN EL AREA ENCARGADA, NO ENVIAN CERTIFICACION DE TOPE SUPERADO PO R ASEGURADORA PREVISORA GESTIONAR PARA SABER SI YA SUPERO TOPE PARA PODER DAR TRAMITE DE PAGO POR EPS.OBEJCION MEDICA DRA MAIBER ACEVEDO SPTE INCOMPLETO. 336 adjuntar factura SOAT. Una vezs estén los soportes completos devolver para r ealizar auditoría. MILENA"/>
    <s v="SOAT"/>
    <s v="Servicios hospitalarios"/>
    <s v="Ambulatorio"/>
    <m/>
    <n v="0"/>
    <n v="20619075"/>
    <n v="0"/>
    <n v="0"/>
    <n v="0"/>
    <n v="0"/>
    <n v="0"/>
    <n v="0"/>
    <n v="0"/>
    <n v="0"/>
    <n v="0"/>
    <m/>
    <m/>
    <m/>
    <n v="0"/>
  </r>
  <r>
    <n v="900900754"/>
    <s v="CLINICA VALLE SALUD SAN FERNANDO S.A.S"/>
    <m/>
    <s v="2011752"/>
    <s v="2011752"/>
    <x v="52"/>
    <d v="2022-06-22T00:00:00"/>
    <d v="2022-07-11T00:00:00"/>
    <n v="13574733"/>
    <n v="13574733"/>
    <s v="Factura devuelta"/>
    <x v="2"/>
    <n v="0"/>
    <m/>
    <m/>
    <m/>
    <m/>
    <s v="Devuelta"/>
    <d v="2022-06-22T00:00:00"/>
    <d v="2022-07-11T00:00:00"/>
    <d v="2022-07-11T00:00:00"/>
    <d v="2022-07-28T00:00:00"/>
    <n v="946"/>
    <s v="Más de 360"/>
    <n v="13574733"/>
    <n v="13574733"/>
    <n v="0"/>
    <n v="0"/>
    <n v="0"/>
    <n v="0"/>
    <n v="0"/>
    <n v="13574733"/>
    <m/>
    <s v="MIGRACION: SOAT:DEVOLUCION DE FACTURA CON SOPORTES COMPLETOS: 1.NO SE EVINDEICA AUTORIZACION DE EGRESO SOLICITADA A LA CAP autorizacionescap@epscomfenalcovalle.com.co 2.NO SE EVINDECI A CARTA DE AGOTAMIENTO EMITIDA POR LA POLIZA SOAT. KEVIN Y"/>
    <s v="SOAT:DEVOLUCION DE FACTURA CON SOPORTES COMPLETOS: 1.NO SE EVINDEICA AUTORIZACION DE EGRESO SOLICITADA A LA CAP autorizacionescap@epscomfenalcovalle.com.co 2.NO SE EVINDECI A CARTA DE AGOTAMIENTO EMITIDA POR LA POLIZA SOAT. KEVIN Y"/>
    <m/>
    <n v="0"/>
    <n v="0"/>
    <n v="13574733"/>
    <s v="DEVOLUCION"/>
    <s v="SOAT:DEVOLUCION DE FACTURA CON SOPORTES COMPLETOS: 1.NO SE E VINDEICA AUTORIZACION DE EGRESO SOLICITADA A LA CAP autorizacionescap@epscomfenalcovalle.com.co 2.NO SE EVINDECI A CARTA DE AGOTAMIENTO EMITIDA POR LA POLIZA SOAT. KEVIN Y"/>
    <s v="SOAT"/>
    <m/>
    <s v="Ambulatorio"/>
    <s v="MIG-900900754"/>
    <n v="0"/>
    <n v="13574733"/>
    <n v="0"/>
    <n v="0"/>
    <n v="0"/>
    <n v="0"/>
    <n v="0"/>
    <n v="0"/>
    <n v="0"/>
    <n v="0"/>
    <n v="0"/>
    <m/>
    <m/>
    <m/>
    <n v="0"/>
  </r>
  <r>
    <n v="900900754"/>
    <s v="CLINICA VALLE SALUD SAN FERNANDO S.A.S"/>
    <m/>
    <s v="2011707"/>
    <s v="2011707"/>
    <x v="53"/>
    <d v="2022-06-17T00:00:00"/>
    <d v="2022-07-11T00:00:00"/>
    <n v="12135316"/>
    <n v="12135316"/>
    <s v="Factura devuelta"/>
    <x v="2"/>
    <n v="0"/>
    <m/>
    <m/>
    <m/>
    <m/>
    <s v="Devuelta"/>
    <d v="2022-06-17T00:00:00"/>
    <d v="2025-01-07T00:00:00"/>
    <m/>
    <d v="2025-01-20T00:00:00"/>
    <n v="39"/>
    <s v="31-60"/>
    <n v="12135316"/>
    <n v="12135316"/>
    <n v="0"/>
    <n v="0"/>
    <n v="0"/>
    <n v="0"/>
    <n v="0"/>
    <n v="12135316"/>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OAT:DEVOLUCION DE FACTURA CON SOPORTES COMPLETOS: 1.NO SE EVIDENCIA AUTORIZACION DE EGRESO DEL PACIENTE LA CUAL SE SOLI CITA AL CORREO autorizacionescap@epscomfenalcovalle.com.co 2.NO SE EVIDENCIA CARTA DE AGOTAMIENTO DE POLIZA SOAT. KY"/>
    <m/>
    <n v="0"/>
    <n v="0"/>
    <n v="12135316"/>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2135316"/>
    <n v="0"/>
    <n v="0"/>
    <n v="0"/>
    <n v="0"/>
    <n v="0"/>
    <n v="0"/>
    <n v="0"/>
    <n v="0"/>
    <n v="0"/>
    <m/>
    <m/>
    <m/>
    <n v="0"/>
  </r>
  <r>
    <n v="900900754"/>
    <s v="CLINICA VALLE SALUD SAN FERNANDO S.A.S"/>
    <m/>
    <s v="2011922"/>
    <s v="2011922"/>
    <x v="54"/>
    <d v="2022-07-02T00:00:00"/>
    <d v="2022-07-11T00:00:00"/>
    <n v="6430329"/>
    <n v="6430329"/>
    <s v="Factura devuelta"/>
    <x v="2"/>
    <n v="0"/>
    <m/>
    <m/>
    <m/>
    <m/>
    <s v="Devuelta"/>
    <d v="2022-06-02T00:00:00"/>
    <d v="2025-01-14T00:00:00"/>
    <m/>
    <d v="2025-01-20T00:00:00"/>
    <n v="39"/>
    <s v="31-60"/>
    <n v="6430329"/>
    <n v="6430329"/>
    <n v="0"/>
    <n v="0"/>
    <n v="0"/>
    <n v="0"/>
    <n v="0"/>
    <n v="6430329"/>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1.NO SE EVINDENCIA SOLICITUD DE AUTORIZACION OPORTUNA, NI REPORTE DE P ACIENTE ANTE LA EPS. SOLICITAR AUTORIZACION AL CORREO: capautorizaciones@epscomfenalcovalle.com.co CORREO DE NOTIFI FICACION DE URGENCIAS:autorizacionescap@epscomfenalcovalle.c om.co - TELEFONICA: 3168341823 (servicio 24 horas) 018000185462 (servicio 24 horas). UNA VEZ SOLICITADA LA AUTO RIZACION PRESENTAR CUENTA NUEVAMENTE. LO CORREOS ANEXOS EN LA CUENTA NO PERTENECEN A LOS INSTITUCI ONALES. KEVIN YALANDA"/>
    <m/>
    <n v="0"/>
    <n v="0"/>
    <n v="6430329"/>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6430329"/>
    <n v="0"/>
    <n v="0"/>
    <n v="0"/>
    <n v="0"/>
    <n v="0"/>
    <n v="0"/>
    <n v="0"/>
    <n v="0"/>
    <n v="0"/>
    <m/>
    <m/>
    <m/>
    <n v="0"/>
  </r>
  <r>
    <n v="900900754"/>
    <s v="CLINICA VALLE SALUD SAN FERNANDO S.A.S"/>
    <m/>
    <s v="2012307"/>
    <s v="2012307"/>
    <x v="55"/>
    <d v="2022-07-21T00:00:00"/>
    <d v="2022-08-16T00:00:00"/>
    <n v="13675707"/>
    <n v="13675707"/>
    <s v="Factura devuelta"/>
    <x v="2"/>
    <n v="0"/>
    <m/>
    <m/>
    <m/>
    <m/>
    <s v="Devuelta"/>
    <d v="2022-07-21T00:00:00"/>
    <d v="2022-08-16T00:00:00"/>
    <d v="2022-08-16T00:00:00"/>
    <d v="2022-08-29T00:00:00"/>
    <n v="914"/>
    <s v="Más de 360"/>
    <n v="13675707"/>
    <n v="13675707"/>
    <n v="0"/>
    <n v="0"/>
    <n v="0"/>
    <n v="0"/>
    <n v="0"/>
    <n v="13675707"/>
    <m/>
    <s v="MIGRACION: SE REALIZA DEVOLUCION DE LA FACTURA, AL MOMENTO DE VALIDAR L INFORMACION NO SE EVIDENCIA AUTORIZACION (NAP DE 15 DIGITOS PARA LOS SERVICIOS FACTURADOS, POR FAVOR VALIDAR CON EL AREA  ENCARGADA (CAP AUTORIZACIONES) PARA CONTINUAR CON EL TRAMIT E DE LA FACTURA. PAMP CLAUDIA DIAZ"/>
    <s v="SE REALIZA DEVOLUCION DE LA FACTURA, AL MOMENTO DE VALIDAR L INFORMACION NO SE EVIDENCIA AUTORIZACION (NAP DE 15 DIGITOS PARA LOS SERVICIOS FACTURADOS, POR FAVOR VALIDAR CON EL AREA  ENCARGADA (CAP AUTORIZACIONES) PARA CONTINUAR CON EL TRAMIT E DE LA FACTURA. PAMP CLAUDIA DIAZ"/>
    <m/>
    <n v="0"/>
    <n v="0"/>
    <n v="13675707"/>
    <s v="DEVOLUCION"/>
    <s v="SE REALIZA DEVOLUCION DE LA FACTURA, AL MOMENTO DE VALIDAR L INFORMACION NO SE EVIDENCIA AUTORIZACION (NAP DE 15 DIGITOPARA LOS SERVICIOS FACTURADOS, POR FAVOR VALIDAR CON EL AREA ENCARGADA (CAP AUTORIZACIONES) PARA CONTINUAR CON EL TRAMIE DE LA FACTURA. PAMP CLAUDIA DIAZ"/>
    <s v="AUTORIZACION"/>
    <m/>
    <s v="Ambulatorio"/>
    <s v="MIG-900900754"/>
    <n v="0"/>
    <n v="13675707"/>
    <n v="0"/>
    <n v="0"/>
    <n v="0"/>
    <n v="0"/>
    <n v="0"/>
    <n v="0"/>
    <n v="0"/>
    <n v="0"/>
    <n v="0"/>
    <m/>
    <m/>
    <m/>
    <n v="0"/>
  </r>
  <r>
    <n v="900900754"/>
    <s v="CLINICA VALLE SALUD SAN FERNANDO S.A.S"/>
    <m/>
    <s v="2012163"/>
    <s v="2012163"/>
    <x v="56"/>
    <d v="2022-07-14T00:00:00"/>
    <d v="2022-08-16T00:00:00"/>
    <n v="128000"/>
    <n v="128000"/>
    <s v="Factura devuelta"/>
    <x v="2"/>
    <n v="0"/>
    <m/>
    <m/>
    <m/>
    <m/>
    <s v="Devuelta"/>
    <d v="2022-06-14T00:00:00"/>
    <d v="2024-03-06T00:00:00"/>
    <m/>
    <d v="2024-03-11T00:00:00"/>
    <n v="354"/>
    <s v="181-360"/>
    <n v="128000"/>
    <n v="128000"/>
    <n v="0"/>
    <n v="0"/>
    <n v="0"/>
    <n v="0"/>
    <n v="0"/>
    <n v="128000"/>
    <m/>
    <s v="Se realiza devolucion de la factura, no se evidencia codigo MIPRES en el detalle de la factura, debe venir relacionado. No se evidencia reporte en la web service (MIPRES 2.0) de la tecnologia no pbs."/>
    <s v="NO PBS SE DEVUELVE FACTURA SE REALIZA VALIDACION NO APTA PARA PAGO NO ESTA REPORTADA EN LA WEB SERVICE CLAUDIA"/>
    <m/>
    <n v="0"/>
    <n v="0"/>
    <n v="128000"/>
    <s v="DEVOLUCION"/>
    <s v="Se realiza devolucion de la factura, no se evidencia codigo MIPRES en el detalle de la factura, debe venir relacionado. No se evidencia reporte en la web service (MIPRES 2.0) de la tecnologia no pbs."/>
    <s v="NO PBS"/>
    <s v="Servicios hospitalarios"/>
    <s v="Hospitalario"/>
    <m/>
    <n v="0"/>
    <n v="128000"/>
    <n v="0"/>
    <n v="0"/>
    <n v="0"/>
    <n v="0"/>
    <n v="0"/>
    <n v="0"/>
    <n v="0"/>
    <n v="0"/>
    <n v="0"/>
    <m/>
    <m/>
    <m/>
    <n v="0"/>
  </r>
  <r>
    <n v="900900754"/>
    <s v="CLINICA VALLE SALUD SAN FERNANDO S.A.S"/>
    <m/>
    <s v="2012330"/>
    <s v="2012330"/>
    <x v="57"/>
    <d v="2022-07-25T00:00:00"/>
    <d v="2022-08-16T00:00:00"/>
    <n v="48994931"/>
    <n v="48994931"/>
    <s v="Factura devuelta"/>
    <x v="2"/>
    <n v="0"/>
    <m/>
    <m/>
    <m/>
    <m/>
    <s v="Devuelta"/>
    <d v="2022-07-25T00:00:00"/>
    <d v="2024-11-01T00:00:00"/>
    <m/>
    <d v="2024-11-18T00:00:00"/>
    <n v="102"/>
    <s v="91-180"/>
    <n v="48994931"/>
    <n v="48994931"/>
    <n v="0"/>
    <n v="0"/>
    <n v="0"/>
    <n v="0"/>
    <n v="0"/>
    <n v="48994931"/>
    <m/>
    <s v="Se sostiene devolucion de la factura, al validar no se evidencia autroizacion para los servicios facturados por favor validar con el area encargada. Una vez subsanada la devolucion la factura queda sujeta a auditoria integral."/>
    <s v="SE REALIZA DEVOLUCION DE LA FACTURA, AL MOMENTO DE VALIDAR LA INFORMACION NO SE EVIDENCIA AUTORIZACION (NAP DE 15 DIGITO S) PARA LOS SERVICIOS FACTURADOS, POR FAVOR VALIDAR CON EL A REA ENCARGADA(CAP AUTORIZACIONES) PARA CONTINUAR CON EL TRAM ITE DE LA FACTURA. PAMP CLAUDIA DIAZ"/>
    <m/>
    <n v="0"/>
    <n v="0"/>
    <n v="48994931"/>
    <s v="DEVOLUCION"/>
    <s v="Se sostiene devolucion de la factura, al validar no se evidencia autroizacion para los servicios facturados por favor validar con el area encargada. Una vez subsanada la devolucion la factura queda sujeta a auditoria integral."/>
    <s v="AUTORIZACION"/>
    <s v="Servicios hospitalarios"/>
    <s v="Hospitalario"/>
    <m/>
    <n v="0"/>
    <n v="48994931"/>
    <n v="0"/>
    <n v="0"/>
    <n v="0"/>
    <n v="0"/>
    <n v="0"/>
    <n v="0"/>
    <n v="0"/>
    <n v="0"/>
    <n v="0"/>
    <m/>
    <m/>
    <m/>
    <n v="0"/>
  </r>
  <r>
    <n v="900900754"/>
    <s v="CLINICA VALLE SALUD SAN FERNANDO S.A.S"/>
    <m/>
    <s v="2012371"/>
    <s v="2012371"/>
    <x v="58"/>
    <d v="2022-07-29T00:00:00"/>
    <d v="2022-08-16T00:00:00"/>
    <n v="28806473"/>
    <n v="28806473"/>
    <s v="Factura devuelta"/>
    <x v="2"/>
    <n v="0"/>
    <m/>
    <m/>
    <m/>
    <m/>
    <s v="Devuelta"/>
    <d v="2022-07-29T00:00:00"/>
    <d v="2025-01-08T00:00:00"/>
    <m/>
    <d v="2025-01-20T00:00:00"/>
    <n v="39"/>
    <s v="31-60"/>
    <n v="28806473"/>
    <n v="28806473"/>
    <n v="0"/>
    <n v="0"/>
    <n v="0"/>
    <n v="0"/>
    <n v="0"/>
    <n v="28806473"/>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E REALIZA DEVOLUCION DE LA FACTURA, AL MOMENTO DE VALIDAR LA INFORMACION NO SE EVIDENCIA AUTORIZACION (NAP DE 15 DIGITO S) POR LOS SERVICIOS FACTURADOS, POR FAVOR VALIDAR CON EL AR EA ENCARGADA (CAP AUTORIZACIONES) PARA CONTINUAR CON EL TRAM ITE DE LA FACTURA. PAMP CLAUDIA DIAZ"/>
    <m/>
    <n v="0"/>
    <n v="0"/>
    <n v="28806473"/>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28806473"/>
    <n v="0"/>
    <n v="0"/>
    <n v="0"/>
    <n v="0"/>
    <n v="0"/>
    <n v="0"/>
    <n v="0"/>
    <n v="0"/>
    <n v="0"/>
    <m/>
    <m/>
    <m/>
    <n v="0"/>
  </r>
  <r>
    <n v="900900754"/>
    <s v="CLINICA VALLE SALUD SAN FERNANDO S.A.S"/>
    <m/>
    <s v="2012377"/>
    <s v="2012377"/>
    <x v="59"/>
    <d v="2022-07-29T00:00:00"/>
    <d v="2022-08-16T00:00:00"/>
    <n v="15758565"/>
    <n v="15758565"/>
    <s v="Factura devuelta"/>
    <x v="2"/>
    <n v="0"/>
    <m/>
    <m/>
    <m/>
    <m/>
    <s v="Devuelta"/>
    <d v="2022-07-29T00:00:00"/>
    <d v="2025-01-08T00:00:00"/>
    <m/>
    <d v="2025-01-20T00:00:00"/>
    <n v="39"/>
    <s v="31-60"/>
    <n v="15758565"/>
    <n v="15758565"/>
    <n v="0"/>
    <n v="0"/>
    <n v="0"/>
    <n v="0"/>
    <n v="0"/>
    <n v="1575856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E REALIZA DEVOLUCION DE LA FACTURA, AL MOMENTO DE VALIDAR LA INFORMACION NO SE EVIDENCIA AUTORIZACION (NAP DE 15 DIGITO S) PARA LOS SERVICIOS DE HOSPITALIZACION, ESTANCIA Y PROCEDI MIENTOS FACTURADOS POR FAVOR VALIDAR CON EL AREA ENCARGADA (CAP AUTORIZACIONES) PARA CONTINUAR CON EL TRAMITE DE LA FAC TURA. PENDIENTE AMP.    CLAUDIA DIAZ"/>
    <m/>
    <n v="0"/>
    <n v="0"/>
    <n v="1575856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5758565"/>
    <n v="0"/>
    <n v="0"/>
    <n v="0"/>
    <n v="0"/>
    <n v="0"/>
    <n v="0"/>
    <n v="0"/>
    <n v="0"/>
    <n v="0"/>
    <m/>
    <m/>
    <m/>
    <n v="0"/>
  </r>
  <r>
    <n v="900900754"/>
    <s v="CLINICA VALLE SALUD SAN FERNANDO S.A.S"/>
    <m/>
    <s v="2012871"/>
    <s v="2012871"/>
    <x v="60"/>
    <d v="2022-09-07T00:00:00"/>
    <d v="2022-09-13T00:00:00"/>
    <n v="112183852"/>
    <n v="112183852"/>
    <s v="Factura devuelta"/>
    <x v="2"/>
    <n v="0"/>
    <m/>
    <m/>
    <m/>
    <m/>
    <s v="Devuelta"/>
    <d v="2022-09-07T00:00:00"/>
    <d v="2025-01-13T00:00:00"/>
    <m/>
    <d v="2025-01-20T00:00:00"/>
    <n v="39"/>
    <s v="31-60"/>
    <n v="112183852"/>
    <n v="112183852"/>
    <n v="0"/>
    <n v="0"/>
    <n v="0"/>
    <n v="0"/>
    <n v="0"/>
    <n v="112183852"/>
    <m/>
    <s v="SE SOSTIENE DEVOLUCION, AL MOMENTO DE VALIDAR INFORMACION SE EVIDENCIAN LAS SIGUIENTES INCONSISTENCIAS: 1. NO SE EVIDENCIA AUTORIZACION (NAP DE 15 DIGITOS) PARA LOS SERVICIOS FACTURADOS, POR VALIDAR CON EL AREA ENCARGADA. 2.  FAVOR TENER EN CUENTA LOS SOPORTES DE MANENO DIARIO EN UCI ESTAN ILEGIBLES. 3.  NO SE EVIDENCIA COMPLETOS LOS SOPORTES DE AYUDAS DIAGNOSTICAS FACTURADOS 4.  POR FAVOR VALIDAR TARIFAS.  5. PACIENTE QUIEN INGRESA POR ACCIDENTE DE TRANSITO, NO SE EVIDENCIAN SOPORTES PARA RECLAMACION DE LA CUENTA (FACTURA Y DETALLE DE CARGOS DIRIGIDOS A LA ASEGURADORA QUE CORRESPONDE, SOPORTES DE POLIZA Y DOCUMENTOS DEL PACIENTE, CARTA DE CERTIFICACION DE AGOTAMIENTO DE LA POLIZA EMITIDA POR LA IPS) 6. UNA VEZ SUBSANADA LA DEVOLUCION LA FACTURA QUEDA SUJETA A AUDITORIA INTEGRAL.P"/>
    <s v="DEVOLUCION, AL MOMENTO DE VALIDAR INFORMACION NO SE EVIDENCIA AUTORIZACION (NAP DE 15 DIGITOS) PARA LOS SERVICIOS FACTUR ADOS, POR FAVOR TENER EN CUENTA LOS SOPORTES DE MANENO DIARI O EN UCI ESTAN ILEGIBLES, NO SE EVIDENCIA COMPLETOS LOS SOPO RTES DE AYUDAS DIAGNOSTIVOS FACTURADOS, POR FAVOR VALIDAR TA RIFAS. PENDIENTE AUDITORIA MEDICA DE PERTINENCIA. NO SE EVID ENCIA CARTA POR PARTE DE LA ASEGURADORA INDICANDO EL AGOTAMI ENTO DE LA POLIZA (SE REQUIERE PARA AUDITORIA DE LA CUENTA) CLAUDIA DIAZ"/>
    <m/>
    <n v="0"/>
    <n v="0"/>
    <n v="112183852"/>
    <s v="DEVOLUCION"/>
    <s v="SE SOSTIENE DEVOLUCION, AL MOMENTO DE VALIDAR INFORMACION SE EVIDENCIAN LAS SIGUIENTES INCONSISTENCIAS: 1. NO SE EVIDENCIA AUTORIZACION (NAP DE 15 DIGITOS) PARA LOS SERVICIOS FACTURADOS, POR VALIDAR CON EL AREA ENCARGADA. 2. FAVOR TENER EN CUENTA LOS SOPORTES DE MANENO DIARIO EN UCI ESTAN ILEGIBLES. 3. NO SE EVIDENCIA COMPLETOS LOS SOPORTES DE AYUDAS DIAGNOSTICAS FACTURADOS 4. POR FAVOR VALIDAR TARIFAS. 5. PACIENTE QUIEN INGRESA POR ACCIDENTE DE TRANSITO, NO SE EVIDENCIAN SOPORTES PARA RECLAMACION DE LA CUENTA (FACTURA Y DETALLE DE CARGOS DIRIGIDOS A LA ASEGURADORA QUE CORRESPONDE, SOPORTES DE POLIZA Y DOCUMENTOS DEL PACIENTE, CARTA DE CERTIFICACION DE AGOTAMIENTO DE LA POLIZA EMITIDA POR LA IPS) 6. UNA VEZ SUBSANADA LA DEVOLUCION LA FACTURA QUEDA SUJETA A AUDITORIA INTEGRAL.P"/>
    <s v="SOPORTE"/>
    <s v="Servicios hospitalarios"/>
    <s v="Hospitalario"/>
    <m/>
    <n v="0"/>
    <n v="112183852"/>
    <n v="0"/>
    <n v="0"/>
    <n v="0"/>
    <n v="0"/>
    <n v="0"/>
    <n v="0"/>
    <n v="0"/>
    <n v="0"/>
    <n v="0"/>
    <m/>
    <m/>
    <m/>
    <n v="0"/>
  </r>
  <r>
    <n v="900900754"/>
    <s v="CLINICA VALLE SALUD SAN FERNANDO S.A.S"/>
    <m/>
    <s v="2012957"/>
    <s v="2012957"/>
    <x v="61"/>
    <d v="2022-09-13T00:00:00"/>
    <d v="2022-10-03T00:00:00"/>
    <n v="54434685"/>
    <n v="54434685"/>
    <s v="Factura devuelta"/>
    <x v="2"/>
    <n v="0"/>
    <m/>
    <m/>
    <m/>
    <m/>
    <s v="Devuelta"/>
    <d v="2022-09-13T00:00:00"/>
    <d v="2025-01-13T00:00:00"/>
    <m/>
    <d v="2025-01-20T00:00:00"/>
    <n v="39"/>
    <s v="31-60"/>
    <n v="54434685"/>
    <n v="54434685"/>
    <n v="0"/>
    <n v="0"/>
    <n v="0"/>
    <n v="0"/>
    <n v="0"/>
    <n v="54434685"/>
    <m/>
    <s v="SE SOSTIENE DEVOLUCION DE LA FACTURA, AL MOMENTO DE VALIDAR INFORMACION NO SE EVIDENCIA: 1. NO CUENTA CON AUTORIZACION (NAP DE 15 DIGI TOS) PARA LOS SERVICIOS FACTURADOS (ESTANCIA/PROCEDIMIENTOS QUIRURGICOS) POR FAVOR VALIDAR CON EL AREA ENCARGADA. UNA VES SUBSANADA LA DEVOLUCION LA FACTURA QUEDA SUJETA A AUDITORIA INTEGRAL."/>
    <s v="AUT: SE REALIZA DEVOLUCION DE LA FACTURA, AL MOMENTO DE VALIDAR INFORMACION NO SE EVIDENCIA AUTORIZACION (NAP DE 15 DIGI TOS) PARA LOS SERVICIOS FACTURADOS (ESTANCIA/PROCEDIMIENTOS QUIRURGICOS)POR FAVOR TENER EN CUENTA NO SE EVIDENCIAN COMPLETOS LOS PARACLINICOS FACTURADOS, POR FAVOR LOS SOPORTE S DEBEN VENIR LEGIBLES, LA MAYORIA SE ENCUENTRAN ALGO BORROS OS Y DIFICULTA LA AUDITORIA. CLAUDIA DIAZ"/>
    <m/>
    <n v="0"/>
    <n v="0"/>
    <n v="54434685"/>
    <s v="DEVOLUCION"/>
    <s v="SE SOSTIENE DEVOLUCION DE LA FACTURA, AL MOMENTO DE VALIDAR INFORMACION NO SE EVIDENCIA: 1. NO CUENTA CON AUTORIZACION (NAP DE 15 DIGI TOS) PARA LOS SERVICIOS FACTURADOS (ESTANCIA/PROCEDIMIENTOS QUIRURGICOS) POR FAVOR VALIDAR CON EL AREA ENCARGADA. UNA VES SUBSANADA LA DEVOLUCION LA FACTURA QUEDA SUJETA A AUDITORIA INTEGRAL."/>
    <s v="AUTORIZACION"/>
    <s v="Servicios hospitalarios"/>
    <s v="Hospitalario"/>
    <m/>
    <n v="0"/>
    <n v="54434685"/>
    <n v="0"/>
    <n v="0"/>
    <n v="0"/>
    <n v="0"/>
    <n v="0"/>
    <n v="0"/>
    <n v="0"/>
    <n v="0"/>
    <n v="0"/>
    <m/>
    <m/>
    <m/>
    <n v="0"/>
  </r>
  <r>
    <n v="900900754"/>
    <s v="CLINICA VALLE SALUD SAN FERNANDO S.A.S"/>
    <m/>
    <s v="2013560"/>
    <s v="2013560"/>
    <x v="62"/>
    <d v="2022-10-14T00:00:00"/>
    <d v="2022-11-01T00:00:00"/>
    <n v="56000"/>
    <n v="56000"/>
    <s v="Factura devuelta"/>
    <x v="2"/>
    <n v="0"/>
    <m/>
    <m/>
    <m/>
    <m/>
    <s v="Devuelta"/>
    <d v="2022-10-14T00:00:00"/>
    <d v="2022-11-01T00:00:00"/>
    <d v="2022-11-01T00:00:00"/>
    <d v="2022-11-01T00:00:00"/>
    <n v="850"/>
    <s v="Más de 360"/>
    <n v="56000"/>
    <n v="56000"/>
    <n v="0"/>
    <n v="0"/>
    <n v="0"/>
    <n v="0"/>
    <n v="0"/>
    <n v="56000"/>
    <m/>
    <s v="MIGRACION: AUT_DEVOLUCION DE FACTURA CON SOPORTES COMPLETOS:1. NO SE EVIDENCIA AUTORIZACIN PARA LOS SERVICIOS FACTURADOS 2. SIN OBJECCIONES DE PERTINENCIA MEDICA KEVIN YALANDA"/>
    <s v="AUT_DEVOLUCION DE FACTURA CON SOPORTES COMPLETOS:1. NO SE EVIDENCIA AUTORIZACIN PARA LOS SERVICIOS FACTURADOS 2. SIN OBJECCIONES DE PERTINENCIA MEDICA KEVIN YALANDA"/>
    <m/>
    <n v="0"/>
    <n v="0"/>
    <n v="56000"/>
    <s v="DEVOLUCION"/>
    <s v="AUT_DEVOLUCION DE FACTURA CON SOPORTES COMPLETOS: 1. NO SE EVIDENCIA AUTORIZACIN PARA LOS SERVICIOS FACTURADOS 2. SIN OBJECCIONES DE PERTINENCIA MEDICA KEVIN YALANDA"/>
    <s v="AUTORIZACION"/>
    <m/>
    <s v="Ambulatorio"/>
    <s v="MIG-900900754"/>
    <n v="0"/>
    <n v="56000"/>
    <n v="0"/>
    <n v="0"/>
    <n v="0"/>
    <n v="0"/>
    <n v="0"/>
    <n v="0"/>
    <n v="0"/>
    <n v="0"/>
    <n v="0"/>
    <m/>
    <m/>
    <m/>
    <n v="0"/>
  </r>
  <r>
    <n v="900900754"/>
    <s v="CLINICA VALLE SALUD SAN FERNANDO S.A.S"/>
    <m/>
    <s v="2013985"/>
    <s v="2013985"/>
    <x v="63"/>
    <d v="2022-10-24T00:00:00"/>
    <d v="2022-11-02T00:00:00"/>
    <n v="240000"/>
    <n v="240000"/>
    <s v="Factura devuelta"/>
    <x v="2"/>
    <n v="0"/>
    <m/>
    <m/>
    <m/>
    <m/>
    <s v="Devuelta"/>
    <d v="2022-10-24T00:00:00"/>
    <d v="2024-05-02T00:00:00"/>
    <m/>
    <d v="2024-05-24T00:00:00"/>
    <n v="280"/>
    <s v="181-360"/>
    <n v="240000"/>
    <n v="240000"/>
    <n v="0"/>
    <n v="0"/>
    <n v="0"/>
    <n v="0"/>
    <n v="0"/>
    <n v="240000"/>
    <m/>
    <s v="Se sostiene devolucion de la factura, continua la inconsistencia en el reporte mipres, por favor validar el reporte de la plataforma."/>
    <s v="NO PBS: DEVOLUCION DE FACTURA CON SOPORTES COMPLETOS:1.EN LA FACTURA NO SE EVINDENCIA COD.TECOLOGIA REPORTADA EN EL MIPRES 140519, CORREGIR EN LA FACTURA Y PRESENTAR NUEVAEN TE. KEVIN YALANDA"/>
    <m/>
    <n v="0"/>
    <n v="0"/>
    <n v="240000"/>
    <s v="DEVOLUCION"/>
    <s v="Se sostiene devolucion de la factura, continua la inconsistencia en el reporte mipres, por favor validar el reporte de la plataforma."/>
    <s v="NO PBS"/>
    <s v="Servicios hospitalarios"/>
    <s v="Hospitalario"/>
    <m/>
    <n v="0"/>
    <n v="240000"/>
    <n v="0"/>
    <n v="0"/>
    <n v="0"/>
    <n v="0"/>
    <n v="0"/>
    <n v="0"/>
    <n v="0"/>
    <n v="0"/>
    <n v="0"/>
    <m/>
    <m/>
    <m/>
    <n v="0"/>
  </r>
  <r>
    <n v="900900754"/>
    <s v="CLINICA VALLE SALUD SAN FERNANDO S.A.S"/>
    <m/>
    <s v="2010602"/>
    <s v="2010602"/>
    <x v="64"/>
    <d v="2022-04-11T00:00:00"/>
    <d v="2022-11-12T00:00:00"/>
    <n v="14943973"/>
    <n v="14943973"/>
    <s v="Factura devuelta"/>
    <x v="2"/>
    <n v="0"/>
    <m/>
    <m/>
    <m/>
    <m/>
    <s v="Devuelta"/>
    <d v="2022-04-11T00:00:00"/>
    <d v="2025-01-13T00:00:00"/>
    <m/>
    <d v="2025-01-20T00:00:00"/>
    <n v="39"/>
    <s v="31-60"/>
    <n v="14943973"/>
    <n v="14943973"/>
    <n v="0"/>
    <n v="0"/>
    <n v="0"/>
    <n v="0"/>
    <n v="0"/>
    <n v="14943973"/>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EVIDENCIA AUTORIZACION PARA LOS SERVICIOS FACTURAD 2.PRESENTAR CARTA DE AGOTAMIENTO DE POLIZA SOAT KEVIN YALANDA"/>
    <m/>
    <n v="0"/>
    <n v="0"/>
    <n v="14943973"/>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4943973"/>
    <n v="0"/>
    <n v="0"/>
    <n v="0"/>
    <n v="0"/>
    <n v="0"/>
    <n v="0"/>
    <n v="0"/>
    <n v="0"/>
    <n v="0"/>
    <m/>
    <m/>
    <m/>
    <n v="0"/>
  </r>
  <r>
    <n v="900900754"/>
    <s v="CLINICA VALLE SALUD SAN FERNANDO S.A.S"/>
    <m/>
    <s v="2010623"/>
    <s v="2010623"/>
    <x v="65"/>
    <d v="2022-04-12T00:00:00"/>
    <d v="2022-11-12T00:00:00"/>
    <n v="46970346"/>
    <n v="46970346"/>
    <s v="Factura devuelta"/>
    <x v="2"/>
    <n v="0"/>
    <m/>
    <m/>
    <m/>
    <m/>
    <s v="Devuelta"/>
    <d v="2022-04-12T00:00:00"/>
    <d v="2025-01-14T00:00:00"/>
    <m/>
    <d v="2025-01-20T00:00:00"/>
    <n v="39"/>
    <s v="31-60"/>
    <n v="46970346"/>
    <n v="46970346"/>
    <n v="0"/>
    <n v="0"/>
    <n v="0"/>
    <n v="0"/>
    <n v="0"/>
    <n v="46970346"/>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_DEVOLUCION DE FACTURA CON SOPORTES COMPLETOS: 1.NO SEEVIDENCIA AUTORIZACION PARA LOS SERVICIOS FACTURAD 2.PRESENTAR CARTA DE AGOTAMIENTO DE POLIZA SOAT KEVIN YALANDA"/>
    <m/>
    <n v="0"/>
    <n v="0"/>
    <n v="46970346"/>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m/>
    <s v="Ambulatorio"/>
    <m/>
    <n v="0"/>
    <n v="46970346"/>
    <n v="0"/>
    <n v="0"/>
    <n v="0"/>
    <n v="0"/>
    <n v="0"/>
    <n v="0"/>
    <n v="0"/>
    <n v="0"/>
    <n v="0"/>
    <m/>
    <m/>
    <m/>
    <n v="0"/>
  </r>
  <r>
    <n v="900900754"/>
    <s v="CLINICA VALLE SALUD SAN FERNANDO S.A.S"/>
    <m/>
    <s v="2011210"/>
    <s v="2011210"/>
    <x v="66"/>
    <d v="2022-05-18T00:00:00"/>
    <d v="2022-11-12T00:00:00"/>
    <n v="194530793"/>
    <n v="194530793"/>
    <s v="Factura devuelta"/>
    <x v="2"/>
    <n v="0"/>
    <m/>
    <m/>
    <m/>
    <m/>
    <s v="Devuelta"/>
    <d v="2022-05-18T00:00:00"/>
    <d v="2024-11-01T00:00:00"/>
    <m/>
    <d v="2024-11-18T00:00:00"/>
    <n v="102"/>
    <s v="91-180"/>
    <n v="194530793"/>
    <n v="194530793"/>
    <n v="0"/>
    <n v="0"/>
    <n v="0"/>
    <n v="0"/>
    <n v="0"/>
    <n v="194530793"/>
    <m/>
    <s v="Se sostiene devolucion de la factura, de acuerdo a la respuesta emitida por la IPS se le informa que deben de presentar los siguientes soportes para poder realizar la auditoria de la cuenta: 1. Paciente quien ingresa remitido en contexto de accidente de transito, por lo cual deben de presentar soporte de factura y detalle de cargos dirigida a la aseguradora que corresponda (adres o aseguradora soat en caso de que cuente con poliza) 2.  Factura y detalle de cargos del consumo en la otra entidad donde supero el tope soat (en este caso como indica la carta tope soat soportada deben de adjuntar factura y detalle de cargos de lo consumino en la clinica colombia) Se solicita a la IPS radicar soportes completos para poder realizar auditoria integral de la factura. Una vez subsanada la devolucion la factura queda sujeta a auditoria integral. "/>
    <s v="SOAT_DEVOLUCION DE FACTURA CON SOPORTES COMPLETOS: 1.NO SEEVIDENCIA AUTORIZACION PARA LOS SERVICIOS FACTURAD 2.PRESENTAR CARTA DE AGOTAMIENTO DE POLIZA SOAT KEVIN YALANDA"/>
    <m/>
    <n v="0"/>
    <n v="0"/>
    <n v="194530793"/>
    <s v="DEVOLUCION"/>
    <s v="Se sostiene devolucion de la factura, de acuerdo a la respuesta emitida por la IPS se le informa que deben de presentar los siguientes soportes para poder realizar la auditoria de la cuenta: 1. Paciente quien ingresa remitido en contexto de accidente de transito, por lo cual deben de presentar soporte de factura y detalle de cargos dirigida a la aseguradora que corresponda (adres o aseguradora soat en caso de que cuente con poliza) 2. Factura y detalle de cargos del consumo en la otra entidad donde supero el tope soat (en este caso como indica la carta tope soat soportada deben de adjuntar factura y detalle de cargos de lo consumino en la clinica colombia) Se solicita a la IPS radicar soportes completos para poder realizar auditoria integral de la factura. Una vez subsanada la devolucion la factura queda sujeta a auditoria integral."/>
    <s v="SOPORTE"/>
    <s v="Servicios hospitalarios"/>
    <s v="Hospitalario"/>
    <m/>
    <n v="0"/>
    <n v="194530793"/>
    <n v="0"/>
    <n v="0"/>
    <n v="0"/>
    <n v="0"/>
    <n v="0"/>
    <n v="0"/>
    <n v="0"/>
    <n v="0"/>
    <n v="0"/>
    <m/>
    <m/>
    <m/>
    <n v="0"/>
  </r>
  <r>
    <n v="900900754"/>
    <s v="CLINICA VALLE SALUD SAN FERNANDO S.A.S"/>
    <m/>
    <s v="2011622"/>
    <s v="2011622"/>
    <x v="67"/>
    <d v="2022-06-14T00:00:00"/>
    <d v="2022-11-12T00:00:00"/>
    <n v="38876155"/>
    <n v="38876155"/>
    <s v="Factura devuelta"/>
    <x v="2"/>
    <n v="0"/>
    <m/>
    <m/>
    <m/>
    <m/>
    <s v="Devuelta"/>
    <d v="2022-06-14T00:00:00"/>
    <d v="2025-01-08T00:00:00"/>
    <m/>
    <d v="2025-01-20T00:00:00"/>
    <n v="39"/>
    <s v="31-60"/>
    <n v="38876155"/>
    <n v="38876155"/>
    <n v="0"/>
    <n v="0"/>
    <n v="0"/>
    <n v="0"/>
    <n v="0"/>
    <n v="3887615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_DEVOLUCION DE FACTURA CON SOPORTES COMPLETOS: 1.NO SEEVIDENCIA AUTORIZACION PARA LOS SERVICIOS FACTURAD 2.PRESENTAR CARTA DE AGOTAMIENTO DE POLIZA SOAT KEVIN YALANDA"/>
    <m/>
    <n v="0"/>
    <n v="0"/>
    <n v="3887615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38876155"/>
    <n v="0"/>
    <n v="0"/>
    <n v="0"/>
    <n v="0"/>
    <n v="0"/>
    <n v="0"/>
    <n v="0"/>
    <n v="0"/>
    <n v="0"/>
    <m/>
    <m/>
    <m/>
    <n v="0"/>
  </r>
  <r>
    <n v="900900754"/>
    <s v="CLINICA VALLE SALUD SAN FERNANDO S.A.S"/>
    <m/>
    <s v="2012424"/>
    <s v="2012424"/>
    <x v="68"/>
    <d v="2022-08-03T00:00:00"/>
    <d v="2022-11-12T00:00:00"/>
    <n v="50524995"/>
    <n v="50524995"/>
    <s v="Factura devuelta"/>
    <x v="2"/>
    <n v="0"/>
    <m/>
    <m/>
    <m/>
    <m/>
    <s v="Devuelta"/>
    <d v="2022-08-03T00:00:00"/>
    <d v="2024-11-01T00:00:00"/>
    <m/>
    <d v="2024-11-18T00:00:00"/>
    <n v="102"/>
    <s v="91-180"/>
    <n v="50524995"/>
    <n v="50524995"/>
    <n v="0"/>
    <n v="0"/>
    <n v="0"/>
    <n v="0"/>
    <n v="0"/>
    <n v="50524995"/>
    <m/>
    <s v="Se sostiene devolucion de la factura, al validar no se evidencia autorizacion para los servicios facturados, por favor validar con el area encargada. Una vez subsanada la devolucion la factura queda sujeta a auditoria integral."/>
    <s v="SOAT_DEVOLUCION DE FACTURA CON SOPORTES COMPLETOS: 1.NO SEEVIDENCIA AUTORIZACION PARA LOS SERVICIOS FACTURAD 2.PRESENTAR CARTA DE AGOTAMIENTO DE POLIZA SOAT KEVIN YALANDA"/>
    <m/>
    <n v="0"/>
    <n v="0"/>
    <n v="50524995"/>
    <s v="DEVOLUCION"/>
    <s v="Se sostiene devolucion de la factura, al validar no se evidencia autorizacion para los servicios facturados, por favor validar con el area encargada. Una vez subsanada la devolucion la factura queda sujeta a auditoria integral."/>
    <s v="AUTORIZACION"/>
    <s v="Servicios hospitalarios"/>
    <s v="Hospitalario"/>
    <m/>
    <n v="0"/>
    <n v="50524995"/>
    <n v="0"/>
    <n v="0"/>
    <n v="0"/>
    <n v="0"/>
    <n v="0"/>
    <n v="0"/>
    <n v="0"/>
    <n v="0"/>
    <n v="0"/>
    <m/>
    <m/>
    <m/>
    <n v="0"/>
  </r>
  <r>
    <n v="900900754"/>
    <s v="CLINICA VALLE SALUD SAN FERNANDO S.A.S"/>
    <m/>
    <s v="2012441"/>
    <s v="2012441"/>
    <x v="69"/>
    <d v="2022-08-05T00:00:00"/>
    <d v="2022-11-12T00:00:00"/>
    <n v="26588496"/>
    <n v="26588496"/>
    <s v="Factura devuelta"/>
    <x v="2"/>
    <n v="0"/>
    <m/>
    <m/>
    <m/>
    <m/>
    <s v="Devuelta"/>
    <d v="2022-08-05T00:00:00"/>
    <d v="2025-01-13T00:00:00"/>
    <m/>
    <d v="2025-01-20T00:00:00"/>
    <n v="39"/>
    <s v="31-60"/>
    <n v="26588496"/>
    <n v="26588496"/>
    <n v="0"/>
    <n v="0"/>
    <n v="0"/>
    <n v="0"/>
    <n v="0"/>
    <n v="26588496"/>
    <m/>
    <s v="Se sostiene devolución de la factura, no cuenta con autorización para los servicios facturados por favor validar con el área encargada la solicitud de autorización final para cierre del evento. Una vez subsanada la devolución la factura queda sujeta a auditoria integral."/>
    <s v="SOAT_DEVOLUCION DE FACTURA CON SOPORTES COMPLETOS: 1.NO SEEVIDENCIA AUTORIZACION PARA LOS SERVICIOS FACTURAD 2.PRESENTAR CARTA DE AGOTAMIENTO DE POLIZA SOAT KEVIN YALANDA"/>
    <m/>
    <n v="0"/>
    <n v="0"/>
    <n v="26588496"/>
    <s v="DEVOLUCION"/>
    <s v="Se sostiene devolución de la factura, no cuenta con autorización para los servicios facturados por favor validar con el área encargada la solicitud de autorización final para cierre del evento. Una vez subsanada la devolución la factura queda sujeta a auditoria integral."/>
    <s v="AUTORIZACION"/>
    <s v="Servicios hospitalarios"/>
    <s v="Hospitalario"/>
    <m/>
    <n v="0"/>
    <n v="26588496"/>
    <n v="0"/>
    <n v="0"/>
    <n v="0"/>
    <n v="0"/>
    <n v="0"/>
    <n v="0"/>
    <n v="0"/>
    <n v="0"/>
    <n v="0"/>
    <m/>
    <m/>
    <m/>
    <n v="0"/>
  </r>
  <r>
    <n v="900900754"/>
    <s v="CLINICA VALLE SALUD SAN FERNANDO S.A.S"/>
    <m/>
    <s v="2012450"/>
    <s v="2012450"/>
    <x v="70"/>
    <d v="2022-08-06T00:00:00"/>
    <d v="2022-11-12T00:00:00"/>
    <n v="6332745"/>
    <n v="6332745"/>
    <s v="Factura devuelta"/>
    <x v="2"/>
    <n v="0"/>
    <m/>
    <m/>
    <m/>
    <m/>
    <s v="Devuelta"/>
    <d v="2022-08-06T00:00:00"/>
    <d v="2025-01-13T00:00:00"/>
    <m/>
    <d v="2025-01-20T00:00:00"/>
    <n v="39"/>
    <s v="31-60"/>
    <n v="6332745"/>
    <n v="6332745"/>
    <n v="0"/>
    <n v="0"/>
    <n v="0"/>
    <n v="0"/>
    <n v="0"/>
    <n v="633274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EVIDENCIA AUTORIZACION PARA LOS SERVICIOS FACTURAD 2.PRESENTAR CARTA DE AGOTAMIENTO DE POLIZA SOAT KEVIN YALANDA"/>
    <m/>
    <n v="0"/>
    <n v="0"/>
    <n v="633274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6332745"/>
    <n v="0"/>
    <n v="0"/>
    <n v="0"/>
    <n v="0"/>
    <n v="0"/>
    <n v="0"/>
    <n v="0"/>
    <n v="0"/>
    <n v="0"/>
    <m/>
    <m/>
    <m/>
    <n v="0"/>
  </r>
  <r>
    <n v="900900754"/>
    <s v="CLINICA VALLE SALUD SAN FERNANDO S.A.S"/>
    <m/>
    <s v="2012838"/>
    <s v="2012838"/>
    <x v="71"/>
    <d v="2022-09-05T00:00:00"/>
    <d v="2022-11-12T00:00:00"/>
    <n v="19843106"/>
    <n v="19843106"/>
    <s v="Factura devuelta"/>
    <x v="2"/>
    <n v="0"/>
    <m/>
    <m/>
    <m/>
    <m/>
    <s v="Devuelta"/>
    <d v="2022-09-05T00:00:00"/>
    <d v="2025-01-13T00:00:00"/>
    <m/>
    <d v="2025-01-20T00:00:00"/>
    <n v="39"/>
    <s v="31-60"/>
    <n v="19843106"/>
    <n v="19843106"/>
    <n v="0"/>
    <n v="0"/>
    <n v="0"/>
    <n v="0"/>
    <n v="0"/>
    <n v="19843106"/>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_DEVOLUCION DE FACTURA CON SOPORTES COMPLETOS: 1.NO SEEVIDENCIA AUTORIZACION PARA LOS SERVICIOS FACTURAD 2.PRESENTAR CARTA DE AGOTAMIENTO DE POLIZA SOAT KEVIN YALANDA"/>
    <m/>
    <n v="0"/>
    <n v="0"/>
    <n v="19843106"/>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9843106"/>
    <n v="0"/>
    <n v="0"/>
    <n v="0"/>
    <n v="0"/>
    <n v="0"/>
    <n v="0"/>
    <n v="0"/>
    <n v="0"/>
    <n v="0"/>
    <m/>
    <m/>
    <m/>
    <n v="0"/>
  </r>
  <r>
    <n v="900900754"/>
    <s v="CLINICA VALLE SALUD SAN FERNANDO S.A.S"/>
    <m/>
    <s v="2013276"/>
    <s v="2013276"/>
    <x v="72"/>
    <d v="2022-10-01T00:00:00"/>
    <d v="2022-11-12T00:00:00"/>
    <n v="1214548"/>
    <n v="1214548"/>
    <s v="Factura devuelta"/>
    <x v="2"/>
    <n v="0"/>
    <m/>
    <m/>
    <m/>
    <m/>
    <s v="Devuelta"/>
    <d v="2022-10-01T00:00:00"/>
    <d v="2024-07-02T00:00:00"/>
    <m/>
    <d v="2024-07-30T00:00:00"/>
    <n v="213"/>
    <s v="181-360"/>
    <n v="1214548"/>
    <n v="1214548"/>
    <n v="0"/>
    <n v="0"/>
    <n v="0"/>
    <n v="0"/>
    <n v="0"/>
    <n v="1214548"/>
    <m/>
    <s v="Se realiza devolucion de la factura, no cuenta con autorizacion para los servicios facturados, por favor validar con el area encargada para solicitud de autorizacion final del evento. FACTURA SUJETA A AUDITORIA INTEGRAL."/>
    <s v="SOAT_DEVOLUCION DE FACTURA CON SOPOTES COMPLETOS: 1.NO SE EVIDENCIA AUTORIZACION PARA LOS SERVICIOS FACTURADOS 2.SIN OBJ ECIONES POR PERTINENCIA MEDICA 3.NO SE EVINDECIA CARTA DE AG OTAMIENTO DE LA POLIZA SOAT. KEVIN YALANDA"/>
    <m/>
    <n v="0"/>
    <n v="0"/>
    <n v="1214548"/>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1214548"/>
    <n v="0"/>
    <n v="0"/>
    <n v="0"/>
    <n v="0"/>
    <n v="0"/>
    <n v="0"/>
    <n v="0"/>
    <n v="0"/>
    <n v="0"/>
    <m/>
    <m/>
    <m/>
    <n v="0"/>
  </r>
  <r>
    <n v="900900754"/>
    <s v="CLINICA VALLE SALUD SAN FERNANDO S.A.S"/>
    <m/>
    <s v="2013292"/>
    <s v="2013292"/>
    <x v="73"/>
    <d v="2022-10-03T00:00:00"/>
    <d v="2022-11-12T00:00:00"/>
    <n v="46081407"/>
    <n v="46081407"/>
    <s v="Factura devuelta"/>
    <x v="2"/>
    <n v="0"/>
    <m/>
    <m/>
    <m/>
    <m/>
    <s v="Devuelta"/>
    <d v="2022-10-03T00:00:00"/>
    <d v="2024-11-07T00:00:00"/>
    <m/>
    <d v="2024-11-18T00:00:00"/>
    <n v="102"/>
    <s v="91-180"/>
    <n v="46081407"/>
    <n v="46081407"/>
    <n v="0"/>
    <n v="0"/>
    <n v="0"/>
    <n v="0"/>
    <n v="0"/>
    <n v="46081407"/>
    <m/>
    <s v="Se sostiene devolucio de la factura, no cuenta con autorizacion para los servicios facturados por favor validar con el area encargada para solicitud de autroizacion para cierre final del evento. Una vez subsanada la devolucion la factura quedab sujeta a auditoria integral."/>
    <s v="SOAT_DEVOLUCION DE FACTURA CON SOPORTES COMPLETOS: 1.NO SEEVIDENCIA AUTORIZACION PARA LOS SERVICIOS FACTURAD 2.PRESENTAR CARTA DE AGOTAMIENTO DE POLIZA SOAT KEVIN YALANDA"/>
    <m/>
    <n v="0"/>
    <n v="0"/>
    <n v="46081407"/>
    <s v="DEVOLUCION"/>
    <s v="Se sostiene devolucio de la factura, no cuenta con autorizacion para los servicios facturados por favor validar con el area encargada para solicitud de autroizacion para cierre final del evento. Una vez subsanada la devolucion la factura quedab sujeta a auditoria integral."/>
    <s v="AUTORIZACION"/>
    <s v="Servicios hospitalarios"/>
    <s v="Hospitalario"/>
    <m/>
    <n v="0"/>
    <n v="46081407"/>
    <n v="0"/>
    <n v="0"/>
    <n v="0"/>
    <n v="0"/>
    <n v="0"/>
    <n v="0"/>
    <n v="0"/>
    <n v="0"/>
    <n v="0"/>
    <m/>
    <m/>
    <m/>
    <n v="0"/>
  </r>
  <r>
    <n v="900900754"/>
    <s v="CLINICA VALLE SALUD SAN FERNANDO S.A.S"/>
    <m/>
    <s v="2013519"/>
    <s v="2013519"/>
    <x v="74"/>
    <d v="2022-10-13T00:00:00"/>
    <d v="2022-11-12T00:00:00"/>
    <n v="1818900"/>
    <n v="1818900"/>
    <s v="Factura devuelta"/>
    <x v="2"/>
    <n v="0"/>
    <m/>
    <m/>
    <m/>
    <m/>
    <s v="Devuelta"/>
    <d v="2022-10-13T00:00:00"/>
    <d v="2025-03-05T00:00:00"/>
    <m/>
    <d v="2025-03-20T00:00:00"/>
    <n v="-20"/>
    <s v="Corriente"/>
    <n v="1818900"/>
    <n v="1818900"/>
    <n v="0"/>
    <n v="0"/>
    <n v="0"/>
    <n v="0"/>
    <n v="0"/>
    <n v="1818900"/>
    <m/>
    <s v="Se sostiene devolución de la factura, no cuenta con autorización para los servicios facturados, por favor validar con el área encargada para solicitud de autorización final para cierre del evento.  No se evidencia soportes bajo normatividad vigente de soat. Por favor anexar soportes para auditoria de la cuenta. Una vez subsanada la devolución la factura queda sujeta a auditoria integral."/>
    <s v="SOAT_DEVOLUCION DE FACTURA CON SOPOTES COMPLETOS: 1.NO SE EVIDENCIA AUTORIZACION PARA LOS SERVICIOS FACTURADOS 2.SIN OBJ ECIONES POR PERTINENCIA MEDICA 3.NO SE EVINDECIA CARTA DE AG OTAMIENTO DE LA POLIZA SOAT. KEVIN YALANDA"/>
    <m/>
    <n v="0"/>
    <n v="0"/>
    <n v="1818900"/>
    <s v="DEVOLUCION"/>
    <s v="SOAT_DEVOLUCION DE FACTURA CON SOPOTES COMPLETOS: 1.NO SE EV IDENCIA AUTORIZACION PARA LOS SERVICIOS FACTURADOS 2.SIN OBECIONES POR PERTINENCIA MEDICA 3.NO SE EVINDECIA CARTA DE AG OTAMIENTO DE LA POLIZA SOAT. KEVIN YALANDA"/>
    <s v="SOAT"/>
    <s v="Servicios hospitalarios"/>
    <s v="Ambulatorio"/>
    <m/>
    <n v="0"/>
    <n v="1818900"/>
    <n v="0"/>
    <n v="0"/>
    <n v="0"/>
    <n v="0"/>
    <n v="0"/>
    <n v="0"/>
    <n v="0"/>
    <n v="0"/>
    <n v="0"/>
    <m/>
    <m/>
    <m/>
    <n v="0"/>
  </r>
  <r>
    <n v="900900754"/>
    <s v="CLINICA VALLE SALUD SAN FERNANDO S.A.S"/>
    <m/>
    <s v="2013622"/>
    <s v="2013622"/>
    <x v="75"/>
    <d v="2022-10-15T00:00:00"/>
    <d v="2022-11-12T00:00:00"/>
    <n v="44236461"/>
    <n v="44236461"/>
    <s v="Factura devuelta"/>
    <x v="2"/>
    <n v="0"/>
    <m/>
    <m/>
    <m/>
    <m/>
    <s v="Devuelta"/>
    <d v="2022-10-15T00:00:00"/>
    <d v="2024-11-07T00:00:00"/>
    <m/>
    <d v="2024-11-18T00:00:00"/>
    <n v="102"/>
    <s v="91-180"/>
    <n v="44236461"/>
    <n v="44236461"/>
    <n v="0"/>
    <n v="0"/>
    <n v="0"/>
    <n v="0"/>
    <n v="0"/>
    <n v="44236461"/>
    <m/>
    <s v="Se sostiene devolucion de la factura, no cuenta con autorizacion para los servicios facturados por favor validar con el area encargada para solicitud de autorizacion final para cierre del evento. Una ve subsanada la devolucion la factura queda sujeta a auditoria integral."/>
    <s v="SOAT_DEVOLUCION DE FACTURA CON SOPORTES COMPLETOS: 1.NO SEEVIDENCIA AUTORIZACION PARA LOS SERVICIOS FACTURAD 2.PRESENTAR CARTA DE AGOTAMIENTO DE POLIZA SOAT KEVIN YALANDA"/>
    <m/>
    <n v="0"/>
    <n v="0"/>
    <n v="44236461"/>
    <s v="DEVOLUCION"/>
    <s v="Se sostiene devolucion de la factura, no cuenta con autorizacion para los servicios facturados por favor validar con el area encargada para solicitud de autorizacion final para cierre del evento. Una ve subsanada la devolucion la factura queda sujeta a auditoria integral."/>
    <s v="AUTORIZACION"/>
    <s v="Servicios hospitalarios"/>
    <s v="Hospitalario"/>
    <m/>
    <n v="0"/>
    <n v="44236461"/>
    <n v="0"/>
    <n v="0"/>
    <n v="0"/>
    <n v="0"/>
    <n v="0"/>
    <n v="0"/>
    <n v="0"/>
    <n v="0"/>
    <n v="0"/>
    <m/>
    <m/>
    <m/>
    <n v="0"/>
  </r>
  <r>
    <n v="900900754"/>
    <s v="CLINICA VALLE SALUD SAN FERNANDO S.A.S"/>
    <m/>
    <s v="2013789"/>
    <s v="2013789"/>
    <x v="76"/>
    <d v="2022-10-19T00:00:00"/>
    <d v="2022-11-12T00:00:00"/>
    <n v="76299034"/>
    <n v="76299034"/>
    <s v="Factura devuelta"/>
    <x v="2"/>
    <n v="0"/>
    <m/>
    <m/>
    <m/>
    <m/>
    <s v="Devuelta"/>
    <d v="2022-10-19T00:00:00"/>
    <d v="2024-11-01T00:00:00"/>
    <m/>
    <d v="2024-11-18T00:00:00"/>
    <n v="102"/>
    <s v="91-180"/>
    <n v="76299034"/>
    <n v="76299034"/>
    <n v="0"/>
    <n v="0"/>
    <n v="0"/>
    <n v="0"/>
    <n v="0"/>
    <n v="76299034"/>
    <m/>
    <s v="Se sostiene devolucion de la factura, no cuenta con autorizacion para los servicios facturados por favor validar con el area encargada. Una vez subsanada la devolucion la factura queda sujeta a auditoria integral."/>
    <s v="SOAT:DEVOLUCION DE FACTURA CON SOPORTES COMPLETOS: 1.NO SE EVINDENCIA AUTORIZACIO PARA LOS SERVICIOS FACTURADOS 2.OBJEEC ION POR PERTINENCIA MEDICA: ECOCARDIOGRAMA MOD $481.110 3.NO  SE EVIDENCIA CERTIFICADO DE AGOTAMIENTO DE POLIZA SOATKEVIN"/>
    <m/>
    <n v="0"/>
    <n v="0"/>
    <n v="76299034"/>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m/>
    <n v="0"/>
    <n v="76299034"/>
    <n v="0"/>
    <n v="0"/>
    <n v="0"/>
    <n v="0"/>
    <n v="0"/>
    <n v="0"/>
    <n v="0"/>
    <n v="0"/>
    <n v="0"/>
    <m/>
    <m/>
    <m/>
    <n v="0"/>
  </r>
  <r>
    <n v="900900754"/>
    <s v="CLINICA VALLE SALUD SAN FERNANDO S.A.S"/>
    <m/>
    <s v="2014579"/>
    <s v="2014579"/>
    <x v="77"/>
    <d v="2022-11-10T00:00:00"/>
    <d v="2022-11-12T00:00:00"/>
    <n v="30605302"/>
    <n v="30605302"/>
    <s v="Factura devuelta"/>
    <x v="2"/>
    <n v="0"/>
    <m/>
    <m/>
    <m/>
    <m/>
    <s v="Devuelta"/>
    <d v="2022-11-10T00:00:00"/>
    <d v="2024-12-10T00:00:00"/>
    <m/>
    <d v="2024-12-20T00:00:00"/>
    <n v="70"/>
    <s v="61-90"/>
    <n v="30605302"/>
    <n v="30605302"/>
    <n v="0"/>
    <n v="0"/>
    <n v="0"/>
    <n v="0"/>
    <n v="0"/>
    <n v="30605302"/>
    <m/>
    <s v="Se sostiene devolucion de la factura, no cuenta con autorizacion para los servicios facturados, por favor validar con el area encargada . Una vez subsanada la devolucion la factura queda sujeta a auditoria integral."/>
    <s v="SOAT_DEVOLUCION DE FACTURA CON SOPORTES COMPLETOS: 1.NO SE EVIDENCIA AUTORIZACION PARA LOS SERVICIOS FACTURADOS 2.SIN OB JECCIONES POR PERTINENCIA MEDICA 3.NO SE EVINDECIA CARTA DE AGOTAMIENTO POR POLIZA SOAT. KEVIN YALANDA"/>
    <m/>
    <n v="0"/>
    <n v="0"/>
    <n v="30605302"/>
    <s v="DEVOLUCION"/>
    <s v="Se sostiene devolucion de la factura, no cuenta con autorizacion para los servicios facturados, por favor validar con el area encargada . Una vez subsanada la devolucion la factura queda sujeta a auditoria integral."/>
    <s v="AUTORIZACION"/>
    <s v="Servicios hospitalarios"/>
    <s v="Hospitalario"/>
    <m/>
    <n v="0"/>
    <n v="30605302"/>
    <n v="0"/>
    <n v="0"/>
    <n v="0"/>
    <n v="0"/>
    <n v="0"/>
    <n v="0"/>
    <n v="0"/>
    <n v="0"/>
    <n v="0"/>
    <m/>
    <m/>
    <m/>
    <n v="0"/>
  </r>
  <r>
    <n v="900900754"/>
    <s v="CLINICA VALLE SALUD SAN FERNANDO S.A.S"/>
    <m/>
    <s v="2012281"/>
    <s v="2012281"/>
    <x v="78"/>
    <d v="2022-07-19T00:00:00"/>
    <d v="2022-11-12T00:00:00"/>
    <n v="1569050"/>
    <n v="1569050"/>
    <s v="Factura devuelta"/>
    <x v="2"/>
    <n v="0"/>
    <m/>
    <m/>
    <m/>
    <m/>
    <s v="Devuelta"/>
    <d v="2022-07-19T00:00:00"/>
    <d v="2025-03-03T00:00:00"/>
    <m/>
    <d v="2025-03-21T00:00:00"/>
    <n v="-21"/>
    <s v="Corriente"/>
    <n v="1569050"/>
    <n v="1569050"/>
    <n v="0"/>
    <n v="0"/>
    <n v="0"/>
    <n v="0"/>
    <n v="0"/>
    <n v="1569050"/>
    <m/>
    <s v="Se sostiene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SOAT_DEVOLUCION DE FACTURA CON SOPOTES COMPLETOS: 1.NO SE EVIDENCIA AUTORIZACION PARA LOS SERVICIOS FACTURADOS 2.SIN OBJ ECIONES POR PERTINENCIA MEDICA 3.NO SE EVINDECIA CARTA DE AG OTAMIENTO DE LA POLIZA SOAT. KEVIN YALANDA"/>
    <m/>
    <n v="0"/>
    <n v="0"/>
    <n v="1569050"/>
    <s v="DEVOLUCION"/>
    <s v="SOAT_DEVOLUCION DE FACTURA CON SOPOTES COMPLETOS: 1.NO SE EV IDENCIA AUTORIZACION PARA LOS SERVICIOS FACTURADOS 2.SIN OBECIONES POR PERTINENCIA MEDICA 3.NO SE EVINDECIA CARTA DE AG OTAMIENTO DE LA POLIZA SOAT. KEVIN YALANDA"/>
    <s v="SOAT"/>
    <s v="Servicios hospitalarios"/>
    <s v="Ambulatorio"/>
    <m/>
    <n v="0"/>
    <n v="1569050"/>
    <n v="0"/>
    <n v="0"/>
    <n v="0"/>
    <n v="0"/>
    <n v="0"/>
    <n v="0"/>
    <n v="0"/>
    <n v="0"/>
    <n v="0"/>
    <m/>
    <m/>
    <m/>
    <n v="0"/>
  </r>
  <r>
    <n v="900900754"/>
    <s v="CLINICA VALLE SALUD SAN FERNANDO S.A.S"/>
    <m/>
    <s v="2010640"/>
    <s v="2010640"/>
    <x v="79"/>
    <d v="2022-04-13T00:00:00"/>
    <d v="2022-11-12T00:00:00"/>
    <n v="29175838"/>
    <n v="29175838"/>
    <s v="Factura devuelta"/>
    <x v="2"/>
    <n v="0"/>
    <m/>
    <m/>
    <m/>
    <m/>
    <s v="Para cargar RIPS o soportes"/>
    <d v="2022-04-13T00:00:00"/>
    <m/>
    <m/>
    <m/>
    <s v="No radicada"/>
    <s v="No radicada"/>
    <n v="29175838"/>
    <n v="29175838"/>
    <n v="0"/>
    <n v="0"/>
    <n v="0"/>
    <n v="0"/>
    <n v="0"/>
    <n v="0"/>
    <m/>
    <m/>
    <s v="SOAT_DEVOLUCION DE FACTURA CON SOPORTES COMPLETOS: 1.NO SEEVIDENCIA AUTORIZACION PARA LOS SERVICIOS FACTURAD 2.PRESENTAR CARTA DE AGOTAMIENTO DE POLIZA SOAT KEVIN YALANDA"/>
    <m/>
    <n v="0"/>
    <n v="0"/>
    <n v="29175838"/>
    <s v="DEVOLUCION"/>
    <s v="SOAT_DEVOLUCION DE FACTURA CON SOPORTES COMPLETOS: 1.NO SE EVIDENCIA AUTORIZACION PARA LOS SERVICIOS FACTURAD 2.PRESENTAR CARTA DE AGOTAMIENTO DE POLIZA SOAT KEVIN YALANDA"/>
    <s v="SOAT"/>
    <s v="Servicios hospitalarios"/>
    <s v="Ambulatorio"/>
    <m/>
    <n v="0"/>
    <n v="29175838"/>
    <n v="0"/>
    <n v="0"/>
    <n v="0"/>
    <n v="0"/>
    <n v="0"/>
    <n v="0"/>
    <n v="0"/>
    <n v="0"/>
    <n v="0"/>
    <m/>
    <m/>
    <m/>
    <n v="0"/>
  </r>
  <r>
    <n v="900900754"/>
    <s v="CLINICA VALLE SALUD SAN FERNANDO S.A.S"/>
    <m/>
    <s v="2014421"/>
    <s v="2014421"/>
    <x v="80"/>
    <d v="2022-11-02T00:00:00"/>
    <d v="2022-11-12T00:00:00"/>
    <n v="577121"/>
    <n v="577121"/>
    <s v="Factura devuelta"/>
    <x v="2"/>
    <n v="0"/>
    <m/>
    <m/>
    <m/>
    <m/>
    <s v="Para cargar RIPS o soportes"/>
    <d v="2022-11-02T00:00:00"/>
    <m/>
    <m/>
    <m/>
    <s v="No radicada"/>
    <s v="No radicada"/>
    <n v="577151"/>
    <n v="577151"/>
    <n v="0"/>
    <n v="0"/>
    <n v="0"/>
    <n v="0"/>
    <n v="0"/>
    <n v="0"/>
    <m/>
    <m/>
    <s v="SOAT_DEVOLUCION DE FACTURA CON SOPOTES COMPLETOS: 1.NO SE EVIDENCIA AUTORIZACION PARA LOS SERVICIOS FACTURADOS 2.SIN OBJ ECIONES POR PERTINENCIA MEDICA 3.NO SE EVINDECIA CARTA DE AG OTAMIENTO DE LA POLIZA SOAT. KEVIN YALANDA"/>
    <m/>
    <n v="0"/>
    <n v="0"/>
    <n v="577151"/>
    <s v="DEVOLUCION"/>
    <s v="SOAT_DEVOLUCION DE FACTURA CON SOPOTES COMPLETOS: 1.NO SE EV IDENCIA AUTORIZACION PARA LOS SERVICIOS FACTURADOS 2.SIN OBECIONES POR PERTINENCIA MEDICA 3.NO SE EVINDECIA CARTA DE AG OTAMIENTO DE LA POLIZA SOAT. KEVIN YALANDA"/>
    <s v="SOAT"/>
    <s v="Servicios hospitalarios"/>
    <s v="Ambulatorio"/>
    <m/>
    <n v="0"/>
    <n v="577121"/>
    <n v="0"/>
    <n v="0"/>
    <n v="0"/>
    <n v="0"/>
    <n v="0"/>
    <n v="0"/>
    <n v="0"/>
    <n v="0"/>
    <n v="0"/>
    <m/>
    <m/>
    <m/>
    <n v="0"/>
  </r>
  <r>
    <n v="900900754"/>
    <s v="CLINICA VALLE SALUD SAN FERNANDO S.A.S"/>
    <m/>
    <s v="2013454"/>
    <s v="2013454"/>
    <x v="81"/>
    <d v="2022-10-11T00:00:00"/>
    <d v="2022-12-15T00:00:00"/>
    <n v="29253797"/>
    <n v="29253797"/>
    <s v="Factura devuelta"/>
    <x v="2"/>
    <n v="0"/>
    <m/>
    <m/>
    <m/>
    <m/>
    <s v="Devuelta"/>
    <d v="2022-10-11T00:00:00"/>
    <d v="2022-12-15T00:00:00"/>
    <d v="2022-12-15T00:00:00"/>
    <d v="2022-12-28T00:00:00"/>
    <n v="793"/>
    <s v="Más de 360"/>
    <n v="29253797"/>
    <n v="29253797"/>
    <n v="0"/>
    <n v="0"/>
    <n v="0"/>
    <n v="0"/>
    <n v="0"/>
    <n v="29253797"/>
    <m/>
    <s v="MIGRACION: AUT SE DEVUELVE FACTURA ACC SOAT ASEGURADORA SEGUROS DEL ESTADO NO HAY AUTORIZACION PARA EL SERVICIO FACTURADO GESTIONAR  CON EL AREA ENCARGADA  PTE MED. CLAUDIA"/>
    <s v="AUT SE DEVUELVE FACTURA ACC SOAT ASEGURADORA SEGUROS DEL ESTADO NO HAY AUTORIZACION PARA EL SERVICIO FACTURADO GESTIONAR  CON EL AREA ENCARGADA  PTE MED. CLAUDIA"/>
    <m/>
    <n v="0"/>
    <n v="0"/>
    <n v="29253797"/>
    <s v="DEVOLUCION"/>
    <s v="AUT SE DEVUELVE FACTURA ACC SOAT ASEGURADORA SEGUROS DEL EST ADO NO HAY AUTORIZACION PARA EL SERVICIO FACTURADO GESTIONA CON EL AREA ENCARGADA PTE MED. CLAUDIA"/>
    <s v="SOAT"/>
    <m/>
    <s v="Ambulatorio"/>
    <s v="MIG-900900754"/>
    <n v="0"/>
    <n v="29253797"/>
    <n v="0"/>
    <n v="0"/>
    <n v="0"/>
    <n v="0"/>
    <n v="0"/>
    <n v="0"/>
    <n v="0"/>
    <n v="0"/>
    <n v="0"/>
    <m/>
    <m/>
    <m/>
    <n v="0"/>
  </r>
  <r>
    <n v="900900754"/>
    <s v="CLINICA VALLE SALUD SAN FERNANDO S.A.S"/>
    <m/>
    <s v="2014929"/>
    <s v="2014929"/>
    <x v="82"/>
    <d v="2022-11-21T00:00:00"/>
    <d v="2022-12-15T00:00:00"/>
    <n v="2758180"/>
    <n v="2758180"/>
    <s v="Factura devuelta"/>
    <x v="2"/>
    <n v="0"/>
    <m/>
    <m/>
    <m/>
    <m/>
    <s v="Devuelta"/>
    <d v="2022-11-21T00:00:00"/>
    <d v="2024-12-13T00:00:00"/>
    <m/>
    <d v="2024-12-20T00:00:00"/>
    <n v="70"/>
    <s v="61-90"/>
    <n v="2758180"/>
    <n v="2758180"/>
    <n v="0"/>
    <n v="0"/>
    <n v="0"/>
    <n v="0"/>
    <n v="0"/>
    <n v="2758180"/>
    <m/>
    <s v="Se sostiene devolucion de la factura, no cuenta con autorizacion para los servicios facturados por favor validar con el area encargada. Una vez subsanada la devolucion la factura queda sujeta a auditoria integral."/>
    <s v="SE DEVUELVE FACTURA NO HAY AUTORIZACION PARA EL SERVICIO FACTURADO GESTIONAR CON EL AREA ENCARGADA. CLAUDIA"/>
    <m/>
    <n v="0"/>
    <n v="0"/>
    <n v="2758180"/>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m/>
    <n v="0"/>
    <n v="2758180"/>
    <n v="0"/>
    <n v="0"/>
    <n v="0"/>
    <n v="0"/>
    <n v="0"/>
    <n v="0"/>
    <n v="0"/>
    <n v="0"/>
    <n v="0"/>
    <m/>
    <m/>
    <m/>
    <n v="0"/>
  </r>
  <r>
    <n v="900900754"/>
    <s v="CLINICA VALLE SALUD SAN FERNANDO S.A.S"/>
    <m/>
    <s v="2014701"/>
    <s v="2014701"/>
    <x v="83"/>
    <d v="2022-11-12T00:00:00"/>
    <d v="2022-12-16T00:00:00"/>
    <n v="10003144"/>
    <n v="10003144"/>
    <s v="Factura devuelta"/>
    <x v="2"/>
    <n v="0"/>
    <m/>
    <m/>
    <m/>
    <m/>
    <s v="Devuelta"/>
    <d v="2022-11-12T00:00:00"/>
    <d v="2022-12-16T00:00:00"/>
    <d v="2022-12-16T00:00:00"/>
    <d v="2022-12-28T00:00:00"/>
    <n v="793"/>
    <s v="Más de 360"/>
    <n v="10003144"/>
    <n v="10003144"/>
    <n v="0"/>
    <n v="0"/>
    <n v="0"/>
    <n v="0"/>
    <n v="0"/>
    <n v="10003144"/>
    <m/>
    <s v="MIGRACION: AUT SE DEVUELVE FACTURA NO HAY AUTORIZAICON PARA EL SERVICIO FACTURADO GESTIONAR CON EL AREA ENCARGADA.CLAUDIA"/>
    <s v="AUT SE DEVUELVE FACTURA NO HAY AUTORIZAICON PARA EL SERVICIO FACTURADO GESTIONAR CON EL AREA ENCARGADA.CLAUDIA"/>
    <m/>
    <n v="0"/>
    <n v="0"/>
    <n v="10003144"/>
    <s v="DEVOLUCION"/>
    <s v="AUT SE DEVUELVE FACTURA NO HAY AUTORIZAICON PARA EL SERVICIO FACTURADO GESTIONAR CON EL AREA ENCARGADA.CLAUDIA"/>
    <s v="AUTORIZACION"/>
    <m/>
    <s v="Ambulatorio"/>
    <s v="MIG-900900754"/>
    <n v="0"/>
    <n v="10003144"/>
    <n v="0"/>
    <n v="0"/>
    <n v="0"/>
    <n v="0"/>
    <n v="0"/>
    <n v="0"/>
    <n v="0"/>
    <n v="0"/>
    <n v="0"/>
    <m/>
    <m/>
    <m/>
    <n v="0"/>
  </r>
  <r>
    <n v="900900754"/>
    <s v="CLINICA VALLE SALUD SAN FERNANDO S.A.S"/>
    <m/>
    <s v="2015683"/>
    <s v="2015683"/>
    <x v="84"/>
    <d v="2022-12-12T00:00:00"/>
    <d v="2022-12-16T00:00:00"/>
    <n v="3134530"/>
    <n v="3134530"/>
    <s v="Factura devuelta"/>
    <x v="2"/>
    <n v="0"/>
    <m/>
    <m/>
    <m/>
    <m/>
    <s v="Devuelta"/>
    <d v="2022-12-12T00:00:00"/>
    <d v="2022-12-16T00:00:00"/>
    <d v="2022-12-16T00:00:00"/>
    <d v="2022-12-28T00:00:00"/>
    <n v="793"/>
    <s v="Más de 360"/>
    <n v="3134530"/>
    <n v="3134530"/>
    <n v="0"/>
    <n v="0"/>
    <n v="0"/>
    <n v="0"/>
    <n v="0"/>
    <n v="3134530"/>
    <m/>
    <s v="MIGRACION: AUT SE DEVUELVE FACTURA NO HAY AUTORIZACION PARA LOS SERVICIOS FACTURADOS GESTIONAR CON EL AREA ENCARGADA CLAUDIA"/>
    <s v="AUT SE DEVUELVE FACTURA NO HAY AUTORIZACION PARA LOS SERVICIOS FACTURADOS GESTIONAR CON EL AREA ENCARGADA CLAUDIA"/>
    <m/>
    <n v="0"/>
    <n v="0"/>
    <n v="3134530"/>
    <s v="DEVOLUCION"/>
    <s v="AUT SE DEVUELVE FACTURA NO HAY AUTORIZACION PARA LOS SERVICI OS FACTURADOS GESTIONAR CON EL AREA ENCARGADA CLAUDIA"/>
    <s v="AUTORIZACION"/>
    <m/>
    <s v="Ambulatorio"/>
    <s v="MIG-900900754"/>
    <n v="0"/>
    <n v="3134530"/>
    <n v="0"/>
    <n v="0"/>
    <n v="0"/>
    <n v="0"/>
    <n v="0"/>
    <n v="0"/>
    <n v="0"/>
    <n v="0"/>
    <n v="0"/>
    <m/>
    <m/>
    <m/>
    <n v="0"/>
  </r>
  <r>
    <n v="900900754"/>
    <s v="CLINICA VALLE SALUD SAN FERNANDO S.A.S"/>
    <m/>
    <s v="2016046"/>
    <s v="2016046"/>
    <x v="85"/>
    <d v="2022-12-20T00:00:00"/>
    <d v="2023-01-04T00:00:00"/>
    <n v="1076625"/>
    <n v="1076625"/>
    <s v="Factura devuelta"/>
    <x v="2"/>
    <n v="0"/>
    <m/>
    <m/>
    <m/>
    <m/>
    <s v="Devuelta"/>
    <d v="2022-12-20T00:00:00"/>
    <d v="2023-01-04T00:00:00"/>
    <d v="2023-01-04T00:00:00"/>
    <d v="2023-01-05T00:00:00"/>
    <n v="785"/>
    <s v="Más de 360"/>
    <n v="1076625"/>
    <n v="1076625"/>
    <n v="0"/>
    <n v="0"/>
    <n v="0"/>
    <n v="0"/>
    <n v="0"/>
    <n v="1076625"/>
    <m/>
    <s v="MIGRACION: AUTORIZACION:dEVOLUCION DE FACTURA CON SOPORTES COPMLETOS1.No se evidencia autorización para los servicios facturados 2.No se evidencia reporte de solicitud de autorizacion a la eps. Dar gestión con el área encargada y presentar. Kevin Y"/>
    <s v="AUTORIZACION:dEVOLUCION DE FACTURA CON SOPORTES COPMLETOS1.No se evidencia autorización para los servicios facturados 2.No se evidencia reporte de solicitud de autorizacion a la eps. Dar gestión con el área encargada y presentar. Kevin Y"/>
    <m/>
    <n v="0"/>
    <n v="0"/>
    <n v="1076625"/>
    <s v="DEVOLUCION"/>
    <s v="AUTORIZACION:dEVOLUCION DE FACTURA CON SOPORTES COPMLETOS 1.No se evidencia autorización para los servicios facturados 2.No se evidencia reporte de solicitud de autorizacion a la eps. Dar gestión con el área encargada y presentar. Kevin Y"/>
    <s v="AUTORIZACION"/>
    <m/>
    <s v="Ambulatorio"/>
    <s v="MIG-900900754"/>
    <n v="0"/>
    <n v="1076625"/>
    <n v="0"/>
    <n v="0"/>
    <n v="0"/>
    <n v="0"/>
    <n v="0"/>
    <n v="0"/>
    <n v="0"/>
    <n v="0"/>
    <n v="0"/>
    <m/>
    <m/>
    <m/>
    <n v="0"/>
  </r>
  <r>
    <n v="900900754"/>
    <s v="CLINICA VALLE SALUD SAN FERNANDO S.A.S"/>
    <m/>
    <s v="2016510"/>
    <s v="2016510"/>
    <x v="86"/>
    <d v="2023-01-03T00:00:00"/>
    <d v="2023-01-04T00:00:00"/>
    <n v="1575000"/>
    <n v="1575000"/>
    <s v="Factura devuelta"/>
    <x v="2"/>
    <n v="0"/>
    <m/>
    <m/>
    <m/>
    <m/>
    <s v="Devuelta"/>
    <d v="2023-01-03T00:00:00"/>
    <d v="2023-01-04T00:00:00"/>
    <d v="2023-01-04T00:00:00"/>
    <d v="2023-01-05T00:00:00"/>
    <n v="785"/>
    <s v="Más de 360"/>
    <n v="1575000"/>
    <n v="1575000"/>
    <n v="0"/>
    <n v="0"/>
    <n v="0"/>
    <n v="0"/>
    <n v="0"/>
    <n v="1575000"/>
    <m/>
    <s v="MIGRACION: NOPBS_Devolución de factura con soportes completos: Se realiza validación del Mipres el cual genera duplicidad en datos de prescripción &quot;Tipo de Evento&quot; Reportado 1.vez Ambulatorio a 2da vez Hospitalarioa - Lo que genero un error en valor"/>
    <s v="NOPBS_Devolución de factura con soportes completos: Se realiza validación del Mipres el cual genera duplicidad en datos de prescripción &quot;Tipo de Evento&quot; Reportado 1.vez Ambulatorio a 2da vez Hospitalarioa - Lo que genero un error en valor"/>
    <m/>
    <n v="0"/>
    <n v="0"/>
    <n v="1575000"/>
    <s v="DEVOLUCION"/>
    <s v="NOPBS_Devolución de factura con soportes completos: Se reali za validación del Mipres el cual genera duplicidad en datosde prescripción &quot;Tipo de Evento&quot; Reportado 1.vez Ambulatorio a 2da vez Hospitalarioa - Lo que genero un error en valor"/>
    <s v="NO PBS"/>
    <m/>
    <s v="Ambulatorio"/>
    <s v="MIG-900900754"/>
    <n v="0"/>
    <n v="1575000"/>
    <n v="0"/>
    <n v="0"/>
    <n v="0"/>
    <n v="0"/>
    <n v="0"/>
    <n v="0"/>
    <n v="0"/>
    <n v="0"/>
    <n v="0"/>
    <m/>
    <m/>
    <m/>
    <n v="0"/>
  </r>
  <r>
    <n v="900900754"/>
    <s v="CLINICA VALLE SALUD SAN FERNANDO S.A.S"/>
    <m/>
    <s v="2016727"/>
    <s v="2016727"/>
    <x v="87"/>
    <d v="2023-01-07T00:00:00"/>
    <d v="2023-01-10T00:00:00"/>
    <n v="2761112"/>
    <n v="2761112"/>
    <s v="Factura devuelta"/>
    <x v="2"/>
    <n v="0"/>
    <m/>
    <m/>
    <m/>
    <m/>
    <s v="Devuelta"/>
    <d v="2023-01-07T00:00:00"/>
    <d v="2023-01-10T00:00:00"/>
    <d v="2023-01-10T00:00:00"/>
    <d v="2023-01-24T00:00:00"/>
    <n v="766"/>
    <s v="Más de 360"/>
    <n v="2761112"/>
    <n v="2761112"/>
    <n v="0"/>
    <n v="0"/>
    <n v="0"/>
    <n v="0"/>
    <n v="0"/>
    <n v="2761112"/>
    <m/>
    <s v="MIGRACION: AUTORIZACION, SE REALIZA DEVOLUCION DE LA FACTURA, AL MOMENT DE VALIDAR INFORMACION NO SE EVIDENCIA AUTORIZACION (NAP DE  15 DIGITOS) PARA LOS SERVICIOS FACTURADOS, POR FAVOR VALIDA R CON EL AREA ENCARGADA DE GESTION AUTORIZACIONES PARA CONTINUAR CON EL TRAMITE DE LA FACTURA. CLAUDIA DIAZ"/>
    <s v="AUTORIZACION, SE REALIZA DEVOLUCION DE LA FACTURA, AL MOMENT DE VALIDAR INFORMACION NO SE EVIDENCIA AUTORIZACION (NAP DE  15 DIGITOS) PARA LOS SERVICIOS FACTURADOS, POR FAVOR VALIDA R CON EL AREA ENCARGADA DE GESTION AUTORIZACIONES PARA CONTINUAR CON EL TRAMITE DE LA FACTURA. CLAUDIA DIAZ"/>
    <m/>
    <n v="0"/>
    <n v="0"/>
    <n v="2761112"/>
    <s v="DEVOLUCION"/>
    <s v="AUTORIZACION, SE REALIZA DEVOLUCION DE LA FACTURA, AL MOMENT DE VALIDAR INFORMACION NO SE EVIDENCIA AUTORIZACION (NAP D 15 DIGITOS) PARA LOS SERVICIOS FACTURADOS, POR FAVOR VALIDA R CON EL AREA ENCARGADA DE GESTION AUTORIZACIONES PARA CONTINUAR CON EL TRAMITE DE LA FACTURA. CLAUDIA DIAZ"/>
    <s v="AUTORIZACION"/>
    <m/>
    <s v="Ambulatorio"/>
    <s v="MIG-900900754"/>
    <n v="0"/>
    <n v="2761112"/>
    <n v="0"/>
    <n v="0"/>
    <n v="0"/>
    <n v="0"/>
    <n v="0"/>
    <n v="0"/>
    <n v="0"/>
    <n v="0"/>
    <n v="0"/>
    <m/>
    <m/>
    <m/>
    <n v="0"/>
  </r>
  <r>
    <n v="900900754"/>
    <s v="CLINICA VALLE SALUD SAN FERNANDO S.A.S"/>
    <m/>
    <s v="2016575"/>
    <s v="2016575"/>
    <x v="88"/>
    <d v="2023-01-04T00:00:00"/>
    <d v="2023-01-10T00:00:00"/>
    <n v="394240"/>
    <n v="394240"/>
    <s v="Factura devuelta"/>
    <x v="2"/>
    <n v="0"/>
    <m/>
    <m/>
    <m/>
    <m/>
    <s v="Devuelta"/>
    <d v="2023-01-04T00:00:00"/>
    <d v="2025-02-03T00:00:00"/>
    <m/>
    <d v="2025-02-20T00:00:00"/>
    <n v="8"/>
    <s v="0-30"/>
    <n v="394240"/>
    <n v="394240"/>
    <n v="0"/>
    <n v="0"/>
    <n v="0"/>
    <n v="0"/>
    <n v="0"/>
    <n v="394240"/>
    <m/>
    <s v="Se sostiene devolución de la factura, se le indica nuevamente a la IPS las inconsistencias: Mipres extemporáneo, no apto para recobro al ADRES."/>
    <s v="NO PBS, SE REALIZA DEVOLUCION DE LA FACTURA NO SE EVIDENCIASOPORTADO EL 150116 ENSURE CLINICAL LPC 1.5 POR FAVOR VALIDA R Y ADJUNTAR SOPORTES COMPLETOS. CLAUDIA DIAZ"/>
    <m/>
    <n v="0"/>
    <n v="0"/>
    <n v="394240"/>
    <s v="DEVOLUCION"/>
    <s v="Se sostiene devolución de la factura, se le indica nuevamente a la IPS las inconsistencias: Mipres extemporáneo, no apto para recobro al ADRES."/>
    <s v="NO PBS"/>
    <s v="Servicios hospitalarios"/>
    <s v="Hospitalario"/>
    <m/>
    <n v="0"/>
    <n v="394240"/>
    <n v="0"/>
    <n v="0"/>
    <n v="0"/>
    <n v="0"/>
    <n v="0"/>
    <n v="0"/>
    <n v="0"/>
    <n v="0"/>
    <n v="0"/>
    <m/>
    <m/>
    <m/>
    <n v="0"/>
  </r>
  <r>
    <n v="900900754"/>
    <s v="CLINICA VALLE SALUD SAN FERNANDO S.A.S"/>
    <m/>
    <s v="2016680"/>
    <s v="2016680"/>
    <x v="89"/>
    <d v="2023-01-06T00:00:00"/>
    <d v="2023-01-10T00:00:00"/>
    <n v="280000"/>
    <n v="280000"/>
    <s v="Factura devuelta"/>
    <x v="2"/>
    <n v="0"/>
    <m/>
    <m/>
    <m/>
    <m/>
    <s v="Devuelta"/>
    <d v="2023-01-06T00:00:00"/>
    <d v="2024-09-02T00:00:00"/>
    <m/>
    <d v="2024-10-04T00:00:00"/>
    <n v="147"/>
    <s v="91-180"/>
    <n v="280000"/>
    <n v="280000"/>
    <n v="0"/>
    <n v="0"/>
    <n v="0"/>
    <n v="0"/>
    <n v="0"/>
    <n v="280000"/>
    <m/>
    <s v="Se sostiene devolucion de la factura, de acuerdo a la respuesta emitida por la IPS se valida soporte por soporte identificando la misma causal, anexan soporte donde esta la formula  medica, orden del medicamento, evolucion medica y la hoja de drogas, en este ultimo soporte se evidencia que el dia 29/04/22 a las 8:00 am administran al paciente ensure clinical 1.5kcal/ml x 50 500ml administrado por dahyana ramirez, cantidas 1  luego el 02/05/2022 a las 3:00 pm administran al paciente ensure clinical 1.5kcal/ml x 50 500ml administrado por hector carvajal. Se validan demas soportes y no se evidencia los 6 ensure adminsitrados que faltan. Se le reitera a la IPS que se solicitan los soportes completos para poder darle tramite a la factura."/>
    <s v="NO PBS, SE REALIZA DEVOLUCION DE LA FACTURA AL MOMENTO DE VLIDAR INFORMACION, FACTURAN CANT 8 DE ENSURE CLINICAL, Y EN L OS SOPORTES SOLO SE EVIDENCIAN ADMINISTRADOS 2 1 DEL 29/04/2 022 8:00 AM X 500ML Y 2 DEL 02/05/2022 03:00 PM, POR FAVOR VALIDAR INFORMACION. CLAUDIA DIAZ"/>
    <m/>
    <n v="0"/>
    <n v="0"/>
    <n v="280000"/>
    <s v="DEVOLUCION"/>
    <s v="Se sostiene devolucion de la factura, de acuerdo a la respuesta emitida por la IPS se valida soporte por soporte identificando la misma causal, anexan soporte donde esta la formula medica, orden del medicamento, evolucion medica y la hoja de drogas, en este ultimo soporte se evidencia que el dia 29/04/22 a las 8:00 am administran al paciente ensure clinical 1.5kcal/ml x 50 500ml administrado por dahyana ramirez, cantidas 1 luego el 02/05/2022 a las 3:00 pm administran al paciente ensure clinical 1.5kcal/ml x 50 500ml administrado por hector carvajal. Se validan demas soportes y no se evidencia los 6 ensure adminsitrados que faltan. Se le reitera a la IPS que se solicitan los soportes completos para poder darle tramite a la factura."/>
    <s v="SOPORTE"/>
    <s v="Servicios hospitalarios"/>
    <s v="Hospitalario"/>
    <m/>
    <n v="0"/>
    <n v="280000"/>
    <n v="0"/>
    <n v="0"/>
    <n v="0"/>
    <n v="0"/>
    <n v="0"/>
    <n v="0"/>
    <n v="0"/>
    <n v="0"/>
    <n v="0"/>
    <m/>
    <m/>
    <m/>
    <n v="0"/>
  </r>
  <r>
    <n v="900900754"/>
    <s v="CLINICA VALLE SALUD SAN FERNANDO S.A.S"/>
    <m/>
    <s v="2016792"/>
    <s v="2016792"/>
    <x v="90"/>
    <d v="2023-01-10T00:00:00"/>
    <d v="2023-01-13T00:00:00"/>
    <n v="350000"/>
    <n v="350000"/>
    <s v="Factura devuelta"/>
    <x v="2"/>
    <n v="0"/>
    <m/>
    <m/>
    <m/>
    <m/>
    <s v="Devuelta"/>
    <d v="2023-01-10T00:00:00"/>
    <d v="2023-01-13T00:00:00"/>
    <d v="2023-01-13T00:00:00"/>
    <d v="2023-01-24T00:00:00"/>
    <n v="766"/>
    <s v="Más de 360"/>
    <n v="350000"/>
    <n v="350000"/>
    <n v="0"/>
    <n v="0"/>
    <n v="0"/>
    <n v="0"/>
    <n v="0"/>
    <n v="350000"/>
    <m/>
    <s v="MIGRACION: NO PBS, SE REALIZA DEVOLUCION DE LA FACTURA, AL MOMENTO DE VALIDAR INFORMACION NO SE EVIDENCIA SOPORTADOS LOS 10 ENSURE CLINICAL QUE FACTURAN, SOLO SE EVIDENCIA SOPORTE DE 4 DE LOS  DIAS 30 JULIO 1 / 03 - 06 - 07 DE AGOSTO, POR FAVOR VALIDAR INFORMACION Y ADJUNTAR SOPORTES COMPLETOS PARA CONTI NUAR CON EL TRAMITE DE LA FACTURA. CLAUDIA DIAZ"/>
    <s v="NO PBS, SE REALIZA DEVOLUCION DE LA FACTURA, AL MOMENTO DE VALIDAR INFORMACION NO SE EVIDENCIA SOPORTADOS LOS 10 ENSURE CLINICAL QUE FACTURAN, SOLO SE EVIDENCIA SOPORTE DE 4 DE LOS  DIAS 30 JULIO 1 / 03 - 06 - 07 DE AGOSTO, POR FAVOR VALIDAR INFORMACION Y ADJUNTAR SOPORTES COMPLETOS PARA CONTI NUAR CON EL TRAMITE DE LA FACTURA. CLAUDIA DIAZ"/>
    <m/>
    <n v="0"/>
    <n v="0"/>
    <n v="350000"/>
    <s v="DEVOLUCION"/>
    <s v="NO PBS, SE REALIZA DEVOLUCION DE LA FACTURA, AL MOMENTO DE V ALIDAR INFORMACION NO SE EVIDENCIA SOPORTADOS LOS 10 ENSURECLINICAL QUE FACTURAN, SOLO SE EVIDENCIA SOPORTE DE 4 DE LOS DIAS 30 JULIO 1 / 03 - 06 - 07 DE AGOSTO, POR FAVOR VALIDAR INFORMACION Y ADJUNTAR SOPORTES COMPLETOS PARA CONTI NUAR CON EL TRAMITE DE LA FACTURA. CLAUDIA DIAZ"/>
    <s v="NO PBS"/>
    <m/>
    <s v="Ambulatorio"/>
    <s v="MIG-900900754"/>
    <n v="0"/>
    <n v="350000"/>
    <n v="0"/>
    <n v="0"/>
    <n v="0"/>
    <n v="0"/>
    <n v="0"/>
    <n v="0"/>
    <n v="0"/>
    <n v="0"/>
    <n v="0"/>
    <m/>
    <m/>
    <m/>
    <n v="0"/>
  </r>
  <r>
    <n v="900900754"/>
    <s v="CLINICA VALLE SALUD SAN FERNANDO S.A.S"/>
    <m/>
    <s v="2016793"/>
    <s v="2016793"/>
    <x v="91"/>
    <d v="2023-01-10T00:00:00"/>
    <d v="2023-01-13T00:00:00"/>
    <n v="560000"/>
    <n v="560000"/>
    <s v="Factura devuelta"/>
    <x v="2"/>
    <n v="0"/>
    <m/>
    <m/>
    <m/>
    <m/>
    <s v="Devuelta"/>
    <d v="2023-01-10T00:00:00"/>
    <d v="2023-01-13T00:00:00"/>
    <d v="2023-01-13T00:00:00"/>
    <d v="2023-01-24T00:00:00"/>
    <n v="766"/>
    <s v="Más de 360"/>
    <n v="560000"/>
    <n v="560000"/>
    <n v="0"/>
    <n v="0"/>
    <n v="0"/>
    <n v="0"/>
    <n v="0"/>
    <n v="560000"/>
    <m/>
    <s v="MIGRACION: NO PBS, SE REALIZA DEVOLUCION DE LA FACTURA, AL MOMENTO DE VALIDAR INFORMACION SE EVIDENCIA QUE SOPORTAN 4 VITAL 1.5 KCA L DIAS 28 - 29 - 30 SEP Y 2 OCT. Y FACTURAN 7 SUMINISTROS, P OR FAVOR VALIDAR INFORMACION Y ADJUNTAR SOPORTES COMPLETOS PARA CONTINUAR CON EL TRAMITE DE LA FACTURA.   CLAUDIA DIAZ"/>
    <s v="NO PBS, SE REALIZA DEVOLUCION DE LA FACTURA, AL MOMENTO DE VALIDAR INFORMACION SE EVIDENCIA QUE SOPORTAN 4 VITAL 1.5 KCA L DIAS 28 - 29 - 30 SEP Y 2 OCT. Y FACTURAN 7 SUMINISTROS, P OR FAVOR VALIDAR INFORMACION Y ADJUNTAR SOPORTES COMPLETOS PARA CONTINUAR CON EL TRAMITE DE LA FACTURA.   CLAUDIA DIAZ"/>
    <m/>
    <n v="0"/>
    <n v="0"/>
    <n v="560000"/>
    <s v="DEVOLUCION"/>
    <s v="NO PBS, SE REALIZA DEVOLUCION DE LA FACTURA, AL MOMENTO DE V ALIDAR INFORMACION SE EVIDENCIA QUE SOPORTAN 4 VITAL 1.5 KCL DIAS 28 - 29 - 30 SEP Y 2 OCT. Y FACTURAN 7 SUMINISTROS, P OR FAVOR VALIDAR INFORMACION Y ADJUNTAR SOPORTES COMPLETOS PARA CONTINUAR CON EL TRAMITE DE LA FACTURA. CLAUDIA DIAZ"/>
    <s v="NO PBS"/>
    <m/>
    <s v="Ambulatorio"/>
    <s v="MIG-900900754"/>
    <n v="0"/>
    <n v="560000"/>
    <n v="0"/>
    <n v="0"/>
    <n v="0"/>
    <n v="0"/>
    <n v="0"/>
    <n v="0"/>
    <n v="0"/>
    <n v="0"/>
    <n v="0"/>
    <m/>
    <m/>
    <m/>
    <n v="0"/>
  </r>
  <r>
    <n v="900900754"/>
    <s v="CLINICA VALLE SALUD SAN FERNANDO S.A.S"/>
    <m/>
    <s v="2016903"/>
    <s v="2016903"/>
    <x v="92"/>
    <d v="2023-01-12T00:00:00"/>
    <d v="2023-01-13T00:00:00"/>
    <n v="1951110"/>
    <n v="1951110"/>
    <s v="Factura devuelta"/>
    <x v="2"/>
    <n v="0"/>
    <m/>
    <m/>
    <m/>
    <m/>
    <s v="Devuelta"/>
    <d v="2023-01-12T00:00:00"/>
    <d v="2023-01-13T00:00:00"/>
    <d v="2023-01-13T00:00:00"/>
    <d v="2023-01-24T00:00:00"/>
    <n v="766"/>
    <s v="Más de 360"/>
    <n v="1951110"/>
    <n v="1951110"/>
    <n v="0"/>
    <n v="0"/>
    <n v="0"/>
    <n v="0"/>
    <n v="0"/>
    <n v="1951110"/>
    <m/>
    <s v="MIGRACION: AUTORIZACION, SE REALIZA DEVOLUCION DE LA FACTURA, AL MOMENT DE VALIDAR LA INFORMACION NO SE EVIDENCIA AUTORIZACION (NAP  DE 15 DIGITOS) PARA LOS SERVICIOS FACTURADOS, POR FAVOR VAL IDAR CON EL AREA ENCARGADA PARA SU DEBIDA GESTION. CLAUDIA D"/>
    <s v="AUTORIZACION, SE REALIZA DEVOLUCION DE LA FACTURA, AL MOMENT DE VALIDAR LA INFORMACION NO SE EVIDENCIA AUTORIZACION (NAP  DE 15 DIGITOS) PARA LOS SERVICIOS FACTURADOS, POR FAVOR VAL IDAR CON EL AREA ENCARGADA PARA SU DEBIDA GESTION. CLAUDIA D"/>
    <m/>
    <n v="0"/>
    <n v="0"/>
    <n v="1951110"/>
    <s v="DEVOLUCION"/>
    <s v="AUTORIZACION, SE REALIZA DEVOLUCION DE LA FACTURA, AL MOMENT DE VALIDAR LA INFORMACION NO SE EVIDENCIA AUTORIZACION (NA DE 15 DIGITOS) PARA LOS SERVICIOS FACTURADOS, POR FAVOR VAL IDAR CON EL AREA ENCARGADA PARA SU DEBIDA GESTION. CLAUDIA"/>
    <s v="AUTORIZACION"/>
    <m/>
    <s v="Ambulatorio"/>
    <s v="MIG-900900754"/>
    <n v="0"/>
    <n v="1951110"/>
    <n v="0"/>
    <n v="0"/>
    <n v="0"/>
    <n v="0"/>
    <n v="0"/>
    <n v="0"/>
    <n v="0"/>
    <n v="0"/>
    <n v="0"/>
    <m/>
    <m/>
    <m/>
    <n v="0"/>
  </r>
  <r>
    <n v="900900754"/>
    <s v="CLINICA VALLE SALUD SAN FERNANDO S.A.S"/>
    <m/>
    <s v="2016906"/>
    <s v="2016906"/>
    <x v="93"/>
    <d v="2023-01-12T00:00:00"/>
    <d v="2023-01-13T00:00:00"/>
    <n v="529878"/>
    <n v="529878"/>
    <s v="Factura devuelta"/>
    <x v="2"/>
    <n v="0"/>
    <m/>
    <m/>
    <m/>
    <m/>
    <s v="Devuelta"/>
    <d v="2023-01-12T00:00:00"/>
    <d v="2023-01-13T00:00:00"/>
    <d v="2023-01-13T00:00:00"/>
    <d v="2023-01-24T00:00:00"/>
    <n v="766"/>
    <s v="Más de 360"/>
    <n v="529878"/>
    <n v="529878"/>
    <n v="0"/>
    <n v="0"/>
    <n v="0"/>
    <n v="0"/>
    <n v="0"/>
    <n v="529878"/>
    <m/>
    <s v="MIGRACION: AUTORIZACION, SE REALIZA DEVOLUCION DE LA FACTURA, AL MOMENTO DE VALIDAR INFORMACION NO SE EVIDENCIA AUTORIZACION (NAP D E 15 DIGITOS) PARA LOS SERVICIOS FACTURADOS, POR FAVOR VALID R CON EL AREA ENCARGADA PARA SU DEBIDA GESTION CAPAUTORIZACI ONES@EPSDELAGENTE.COM.CO  CLAUDIA DIAZ"/>
    <s v="AUTORIZACION, SE REALIZA DEVOLUCION DE LA FACTURA, AL MOMENTO DE VALIDAR INFORMACION NO SE EVIDENCIA AUTORIZACION (NAP D E 15 DIGITOS) PARA LOS SERVICIOS FACTURADOS, POR FAVOR VALID R CON EL AREA ENCARGADA PARA SU DEBIDA GESTION CAPAUTORIZACI ONES@EPSDELAGENTE.COM.CO  CLAUDIA DIAZ"/>
    <m/>
    <n v="0"/>
    <n v="0"/>
    <n v="529878"/>
    <s v="DEVOLUCION"/>
    <s v="AUTORIZACION, SE REALIZA DEVOLUCION DE LA FACTURA, AL MOMENT O DE VALIDAR INFORMACION NO SE EVIDENCIA AUTORIZACION (NAP E 15 DIGITOS) PARA LOS SERVICIOS FACTURADOS, POR FAVOR VALID R CON EL AREA ENCARGADA PARA SU DEBIDA GESTION CAPAUTORIZACONES@EPSDELAGENTE.COM.CO CLAUDIA DIAZ"/>
    <s v="AUTORIZACION"/>
    <m/>
    <s v="Ambulatorio"/>
    <s v="MIG-900900754"/>
    <n v="0"/>
    <n v="529878"/>
    <n v="0"/>
    <n v="0"/>
    <n v="0"/>
    <n v="0"/>
    <n v="0"/>
    <n v="0"/>
    <n v="0"/>
    <n v="0"/>
    <n v="0"/>
    <m/>
    <m/>
    <m/>
    <n v="0"/>
  </r>
  <r>
    <n v="900900754"/>
    <s v="CLINICA VALLE SALUD SAN FERNANDO S.A.S"/>
    <m/>
    <s v="2016779"/>
    <s v="2016779"/>
    <x v="94"/>
    <d v="2023-01-10T00:00:00"/>
    <d v="2023-01-13T00:00:00"/>
    <n v="443200"/>
    <n v="443200"/>
    <s v="Factura devuelta"/>
    <x v="2"/>
    <n v="0"/>
    <m/>
    <m/>
    <m/>
    <m/>
    <s v="Devuelta"/>
    <d v="2023-01-10T00:00:00"/>
    <d v="2024-03-15T00:00:00"/>
    <m/>
    <d v="2024-03-20T00:00:00"/>
    <n v="345"/>
    <s v="181-360"/>
    <n v="443200"/>
    <n v="443200"/>
    <n v="0"/>
    <n v="0"/>
    <n v="0"/>
    <n v="0"/>
    <n v="0"/>
    <n v="443200"/>
    <m/>
    <s v="Se sostiene devolucion de la factura, se le indico a la IPS claramente que facturan 8 glucernas, asi mismo reportan en MIPRES 2.0 pero cuendo se validar en soporte solo hay 6 dosis administradas: al validar informacion de acuerdo a la respuesta emitida por la IPS, se revisa soporte por soporte radicado en el palicativo donde encontramos: 1.SOPORTE DE EVOLUCION MEDICA  2.HOJA DE GASTOS CASO No 39019 CON FECHAS DE INICIO DEL 01/04/2022 A 10/04/2022 CON TODA LA ADMINISTRACION DE MEDICAMENTOS REALIZADOS AL PACIENTE. 3. SE IDENTIFICA SEGUN SOPORTES QUE AL PACIENTE CC 6036742 YOFRE PRADO SE LE ADMINISTRAN EL ALMIENTO 140109 GLUCERNA 1.5 X1LITRO LOS SIGUIENTRES DIAS: *01/04/2022 11:57 1 LITRO ADMINISTRADO POR ADRIANA ABELARDE *04/04/2022 12:00 1 LITRO ADMINISTRADO POR HECTOR CARVAJAL *05/04/2022 12:000 1 LITRO ADMINISTRADO POR DAHYANA RAMIREZ *08/04/2022 12:00 1 LITRO  ADMINISTRADO POR JANNY RIASCOS  * 09/04/2022 12:00 1 LITRO ADMINISTRADO POR JANNY RIASCOS *09/04/2022 18:50 1 LITRO ADMINISTRADO POR ANGIE VALENCIA *10/04/2022 12:00 1 LITRO ADMINISTRADO POR HECTOR CARVAJAL   Se evidencian 7 administraciones no 8 por favor validar ya que no hay mas soportes y no soportan las 8 administraciones. "/>
    <s v="NO PBS, SE REALIZA DEVOLUCION DE LA FACTURA, AL MOMENTO DE VALIDAR INFORMACION, SE EVIDENCIA QUE SOPORTAN 6 GLUCERNAS DE LOS DIAS 01-04-05-08-09-10 DE ABRIL Y FACTURAN 8, POR FAVOR VALIDAR INFORMACION Y ANEXAR SOPORTES COMPLETOS PARA CONTINU AR TRAMITE DE LA FACTURA. CLAUDIA DIAZ"/>
    <m/>
    <n v="0"/>
    <n v="0"/>
    <n v="443200"/>
    <s v="DEVOLUCION"/>
    <s v="Se sostiene devolucion de la factura, se le indico a la IPS claramente que facturan 8 glucernas, asi mismo reportan en MIPRES 2.0 pero cuendo se validar en soporte solo hay 6 dosis administradas: al validar informacion de acuerdo a la respuesta emitida por la IPS, se revisa soporte por soporte radicado en el palicativo donde encontramos: 1.SOPORTE DE EVOLUCION MEDICA 2.HOJA DE GASTOS CASO No 39019 CON FECHAS DE INICIO DEL 01/04/2022 A 10/04/2022 CON TODA LA ADMINISTRACION DE MEDICAMENTOS REALIZADOS AL PACIENTE. 3. SE IDENTIFICA SEGUN SOPORTES QUE AL PACIENTE CC 6036742 YOFRE PRADO SE LE ADMINISTRAN EL ALMIENTO 140109 GLUCERNA 1.5 X1LITRO LOS SIGUIENTRES DIAS: *01/04/2022 11:57 1 LITRO ADMINISTRADO POR ADRIANA ABELARDE *04/04/2022 12:00 1 LITRO ADMINISTRADO POR HECTOR CARVAJAL *05/04/2022 12:000 1 LITRO ADMINISTRADO POR DAHYANA RAMIREZ *08/04/2022 12:00 1 LITRO ADMINISTRADO POR JANNY RIASCOS * 09/04/2022 12:00 1 LITRO ADMINISTRADO POR JANNY RIASCOS *09/04/2022 18:50 1 LITRO ADMINISTRADO POR ANGIE VALENCIA *10/04/2022 12:00 1 LITRO ADMINISTRADO POR HECTOR CARVAJAL Se evidencian 7 administraciones no 8 por favor validar ya que no hay mas soportes y no soportan las 8 administraciones."/>
    <s v="SOPORTE"/>
    <s v="Servicios hospitalarios"/>
    <s v="Hospitalario"/>
    <m/>
    <n v="0"/>
    <n v="443200"/>
    <n v="0"/>
    <n v="0"/>
    <n v="0"/>
    <n v="0"/>
    <n v="0"/>
    <n v="0"/>
    <n v="0"/>
    <n v="0"/>
    <n v="0"/>
    <m/>
    <m/>
    <m/>
    <n v="0"/>
  </r>
  <r>
    <n v="900900754"/>
    <s v="CLINICA VALLE SALUD SAN FERNANDO S.A.S"/>
    <m/>
    <s v="2016902"/>
    <s v="2016902"/>
    <x v="95"/>
    <d v="2023-01-12T00:00:00"/>
    <d v="2023-01-13T00:00:00"/>
    <n v="1060080"/>
    <n v="1060080"/>
    <s v="Factura devuelta"/>
    <x v="2"/>
    <n v="0"/>
    <m/>
    <m/>
    <m/>
    <m/>
    <s v="Devuelta"/>
    <d v="2023-01-12T00:00:00"/>
    <d v="2025-03-05T00:00:00"/>
    <m/>
    <d v="2025-03-20T00:00:00"/>
    <n v="-20"/>
    <s v="Corriente"/>
    <n v="1060080"/>
    <n v="1060080"/>
    <n v="0"/>
    <n v="0"/>
    <n v="0"/>
    <n v="0"/>
    <n v="0"/>
    <n v="1060080"/>
    <m/>
    <s v="SE SOSTIENE  DEVOLUCION DE LA FACTURA, AL MOMENT DE VALIDAR INFORMACION NO SE EVIDENCIA AUTORIZACION  PARA LOS SERVICIOS FACTURADOS, POR FAVOR VALIDAR  CN EL AREA ENCARGADA PARA SU DEBIDA GESTION."/>
    <s v="AUTORIZACION, SE REALIZA DEVOLUCION DE LA FACTURA, AL MOMENT DE VALIDAR INFORMACION NO SE EVIDENCIA AUTORIZACION (NAP DE 15 DIGITOS) PARA LOS SERVICIOS FACTURADOS, POR FAVOR VALIDAR  CN EL AREA ENCARGADA PARA SU DEBIDA GESTION. CLAUDIA DIAZ"/>
    <m/>
    <n v="0"/>
    <n v="0"/>
    <n v="1060080"/>
    <s v="DEVOLUCION"/>
    <s v="AUTORIZACION, SE REALIZA DEVOLUCION DE LA FACTURA, AL MOMENT DE VALIDAR INFORMACION NO SE EVIDENCIA AUTORIZACION (NAP D15 DIGITOS) PARA LOS SERVICIOS FACTURADOS, POR FAVOR VALIDAR CN EL AREA ENCARGADA PARA SU DEBIDA GESTION. CLAUDIA DIAZ"/>
    <s v="AUTORIZACION"/>
    <s v="Servicios hospitalarios"/>
    <s v="Ambulatorio"/>
    <m/>
    <n v="0"/>
    <n v="1060080"/>
    <n v="0"/>
    <n v="0"/>
    <n v="0"/>
    <n v="0"/>
    <n v="0"/>
    <n v="0"/>
    <n v="0"/>
    <n v="0"/>
    <n v="0"/>
    <m/>
    <m/>
    <m/>
    <n v="0"/>
  </r>
  <r>
    <n v="900900754"/>
    <s v="CLINICA VALLE SALUD SAN FERNANDO S.A.S"/>
    <m/>
    <s v="2016795"/>
    <s v="2016795"/>
    <x v="96"/>
    <d v="2023-01-10T00:00:00"/>
    <d v="2023-01-13T00:00:00"/>
    <n v="272000"/>
    <n v="272000"/>
    <s v="Factura devuelta"/>
    <x v="2"/>
    <n v="0"/>
    <m/>
    <m/>
    <m/>
    <m/>
    <s v="Para cargar RIPS o soportes"/>
    <d v="2023-01-10T00:00:00"/>
    <m/>
    <m/>
    <m/>
    <s v="No radicada"/>
    <s v="No radicada"/>
    <n v="272000"/>
    <n v="272000"/>
    <n v="0"/>
    <n v="0"/>
    <n v="0"/>
    <n v="0"/>
    <n v="0"/>
    <n v="0"/>
    <m/>
    <m/>
    <s v="NO PBS, SE REALIZA DEVOLUCION DE LA FACTURA, AL MOMENTO DE VALIDAR INFORMACION SE EVIDENCIA QUE SOLO SOPORTAN 14 ENSURE,  Y FACTURAN 17, REPORTAN 17, POR FAVOR VALIDAR INFORMACION Y  ADJUNTAR SOPORTES COMPLETOS. CLAUDIA DIAZ"/>
    <m/>
    <n v="0"/>
    <n v="0"/>
    <n v="272000"/>
    <s v="DEVOLUCION"/>
    <s v="NO PBS, SE REALIZA DEVOLUCION DE LA FACTURA, AL MOMENTO DE V ALIDAR INFORMACION SE EVIDENCIA QUE SOLO SOPORTAN 14 ENSURE Y FACTURAN 17, REPORTAN 17, POR FAVOR VALIDAR INFORMACION Y ADJUNTAR SOPORTES COMPLETOS. CLAUDIA DIAZ"/>
    <s v="NO PBS"/>
    <s v="Servicios hospitalarios"/>
    <s v="Ambulatorio"/>
    <m/>
    <n v="0"/>
    <n v="272000"/>
    <n v="0"/>
    <n v="0"/>
    <n v="0"/>
    <n v="0"/>
    <n v="0"/>
    <n v="0"/>
    <n v="0"/>
    <n v="0"/>
    <n v="0"/>
    <m/>
    <m/>
    <m/>
    <n v="0"/>
  </r>
  <r>
    <n v="900900754"/>
    <s v="CLINICA VALLE SALUD SAN FERNANDO S.A.S"/>
    <m/>
    <s v="2016969"/>
    <s v="2016969"/>
    <x v="97"/>
    <d v="2023-01-13T00:00:00"/>
    <d v="2023-02-22T00:00:00"/>
    <n v="51260"/>
    <n v="51260"/>
    <s v="Factura devuelta"/>
    <x v="2"/>
    <n v="0"/>
    <m/>
    <m/>
    <m/>
    <m/>
    <s v="Devuelta"/>
    <d v="2023-01-13T00:00:00"/>
    <d v="2023-02-22T00:00:00"/>
    <d v="2023-02-22T00:00:00"/>
    <d v="2023-02-25T00:00:00"/>
    <n v="734"/>
    <s v="Más de 360"/>
    <n v="51260"/>
    <n v="51260"/>
    <n v="0"/>
    <n v="0"/>
    <n v="0"/>
    <n v="0"/>
    <n v="0"/>
    <n v="51260"/>
    <m/>
    <s v="MIGRACION: NO PBS, SE REALIZA DEVOLUCION DE LA FACTURA, AL MOMENTO DE VLIDAR INFORMACION NO SE EVIDENCIA REPORTE DE LA TECNOLOGIA N O PBS EN LA WEB SERVICE (MIPRES 2.0) POR FAVOR VALIDAR INFOR MACION. CLAUDIA DIAZ"/>
    <s v="NO PBS, SE REALIZA DEVOLUCION DE LA FACTURA, AL MOMENTO DE VLIDAR INFORMACION NO SE EVIDENCIA REPORTE DE LA TECNOLOGIA N O PBS EN LA WEB SERVICE (MIPRES 2.0) POR FAVOR VALIDAR INFOR MACION. CLAUDIA DIAZ"/>
    <m/>
    <n v="0"/>
    <n v="0"/>
    <n v="51260"/>
    <s v="DEVOLUCION"/>
    <s v="NO PBS SE REALIZA DEVOLUCION DE LA FACTURA AL MOMENTO DE V LIDAR INFORMACION NO SE EVIDENCIA REPORTE DE LA TECNOLOGIA O PBS EN LA WEB SERVICE (MIPRES 2.0) POR FAVOR VALIDAR INFOR MACION. CLAUDIA DIAZ"/>
    <s v="NO PBS"/>
    <m/>
    <s v="Ambulatorio"/>
    <s v="MIG-900900754"/>
    <n v="0"/>
    <n v="51260"/>
    <n v="0"/>
    <n v="0"/>
    <n v="0"/>
    <n v="0"/>
    <n v="0"/>
    <n v="0"/>
    <n v="0"/>
    <n v="0"/>
    <n v="0"/>
    <m/>
    <m/>
    <m/>
    <n v="0"/>
  </r>
  <r>
    <n v="900900754"/>
    <s v="CLINICA VALLE SALUD SAN FERNANDO S.A.S"/>
    <m/>
    <s v="2018794"/>
    <s v="2018794"/>
    <x v="98"/>
    <d v="2023-03-13T00:00:00"/>
    <d v="2023-04-10T00:00:00"/>
    <n v="4894927"/>
    <n v="4894927"/>
    <s v="Factura devuelta"/>
    <x v="2"/>
    <n v="0"/>
    <m/>
    <m/>
    <m/>
    <m/>
    <s v="Devuelta"/>
    <d v="2023-03-13T00:00:00"/>
    <d v="2023-04-10T00:00:00"/>
    <d v="2023-04-10T00:00:00"/>
    <d v="2023-04-13T00:00:00"/>
    <n v="687"/>
    <s v="Más de 360"/>
    <n v="4894927"/>
    <n v="4894927"/>
    <n v="0"/>
    <n v="0"/>
    <n v="0"/>
    <n v="0"/>
    <n v="0"/>
    <n v="4894927"/>
    <m/>
    <s v="MIGRACION: SOAT: SE REALIZA DEVOLUCION DE LA FACTURA, AL VALIDAR INFORMCION SE EVIDENCIAN LAS SIGUIENTES INCONSISTENCIAS: 1. NO SE EVIDENCIA CERTIFICACION DE AGOTAMIENTO DE LA POLIZA POR PARTE DE LA ASEGURADORA - 2.NO SE EVIDENCIA DOCUMENTOS D EL PACIENTE (CEDULA, POLIZA, TARJETA DE PROPIEDAD) - 3.DE AC LAS NORMAS LEGALES PARA PRESENTAR FACTURACION SOATAÑO 2023 D ECRETO 2497/22 Y DECRETO 2644/22 DEBEN FACTURAR LOS SERVICIO EN VALOR PESOS Y EN UVT CADA SERVICIO, EL TOPE SOAT DE ACUER DO A LOS DECRETOS SEÑALADOS Y DEPENDIENDO DE LACATEGORIA DEL VEHICULO ES DE 263.13 UVT HASTA 701.58 UVT.4. NO SE EVIDENCI TRAZABILIDAD DE ENVIOS DE CORREOS Y ANEXOS SEGUN EL MARCO NO RMATIVO PARA AUTORIZACION DE LOS SERVICIOS. CLAUDIA DIAZ"/>
    <s v="SOAT: SE REALIZA DEVOLUCION DE LA FACTURA, AL VALIDAR INFORMCION SE EVIDENCIAN LAS SIGUIENTES INCONSISTENCIAS: 1. NO SE EVIDENCIA CERTIFICACION DE AGOTAMIENTO DE LA POLIZA POR PARTE DE LA ASEGURADORA - 2.NO SE EVIDENCIA DOCUMENTOS D EL PACIENTE (CEDULA, POLIZA, TARJETA DE PROPIEDAD) - 3.DE AC LAS NORMAS LEGALES PARA PRESENTAR FACTURACION SOATAÑO 2023 D ECRETO 2497/22 Y DECRETO 2644/22 DEBEN FACTURAR LOS SERVICIO EN VALOR PESOS Y EN UVT CADA SERVICIO, EL TOPE SOAT DE ACUER DO A LOS DECRETOS SEÑALADOS Y DEPENDIENDO DE LACATEGORIA DEL VEHICULO ES DE 263.13 UVT HASTA 701.58 UVT.4. NO SE EVIDENCI TRAZABILIDAD DE ENVIOS DE CORREOS Y ANEXOS SEGUN EL MARCO NO RMATIVO PARA AUTORIZACION DE LOS SERVICIOS. CLAUDIA DIAZ"/>
    <m/>
    <n v="0"/>
    <n v="0"/>
    <n v="4894927"/>
    <s v="DEVOLUCION"/>
    <s v="SOAT: SE REALIZA DEVOLUCION DE LA FACTURA AL VALIDAR INFORM CION SE EVIDENCIAN LAS SIGUIENTES INCONSISTENCIAS: 1. NO SE EVIDENCIA CERTIFICACION DE AGOTAMIENTO DE LA POLIZA POR PARTE DE LA ASEGURADORA - 2.NO SE EVIDENCIA DOCUMENTOS EL PACIENTE (CEDULA POLIZA TARJETA DE PROPIEDAD) - 3.DE AC LAS NORMAS LEGALES PARA PRESENTAR FACTURACION SOATAÑO 2023 ECRETO 2497/22 Y DECRETO 2644/22 DEBEN FACTURAR LOS SERVICIO EN VALOR PESOS Y EN UVT CADA SERVICIO EL TOPE SOAT DE ACUEDO A LOS DECRETOS SEÑALADOS Y DEPENDIENDO DE LACATEGORIA DEL VEHICULO ES DE 263.13 UVT HASTA 701.58 UVT.4. NO SE EVIDENCTRAZABILIDAD DE ENVIOS DE CORREOS Y ANEXOS SEGUN EL MARCO NO RMATIVO PARA AUTORIZACION DE LOS SERVICIOS. CLAUDIA DIAZ"/>
    <s v="SOAT"/>
    <m/>
    <s v="Ambulatorio"/>
    <s v="MIG-900900754"/>
    <n v="0"/>
    <n v="4894927"/>
    <n v="0"/>
    <n v="0"/>
    <n v="0"/>
    <n v="0"/>
    <n v="0"/>
    <n v="0"/>
    <n v="0"/>
    <n v="0"/>
    <n v="0"/>
    <m/>
    <m/>
    <m/>
    <n v="0"/>
  </r>
  <r>
    <n v="900900754"/>
    <s v="CLINICA VALLE SALUD SAN FERNANDO S.A.S"/>
    <m/>
    <s v="2018953"/>
    <s v="2018953"/>
    <x v="99"/>
    <d v="2023-03-18T00:00:00"/>
    <d v="2023-04-10T00:00:00"/>
    <n v="4744090"/>
    <n v="4744090"/>
    <s v="Factura devuelta"/>
    <x v="2"/>
    <n v="0"/>
    <m/>
    <m/>
    <m/>
    <m/>
    <s v="Devuelta"/>
    <d v="2023-03-18T00:00:00"/>
    <d v="2025-01-13T00:00:00"/>
    <m/>
    <d v="2025-01-20T00:00:00"/>
    <n v="39"/>
    <s v="31-60"/>
    <n v="4744090"/>
    <n v="4744090"/>
    <n v="0"/>
    <n v="0"/>
    <n v="0"/>
    <n v="0"/>
    <n v="0"/>
    <n v="4744090"/>
    <m/>
    <s v="SE SOSTIENE DEVOLUCION DE LA FACTURA, AL VALIDAR INFORMACION SE EVIDENCIAN LAS SIGUIENTES INCONSISTENCIAS:  1. NO SE EVIDENCIA CERTIFICACION DE AGOTAMIENTO DE LA POLIZA  POR PARTE DE LA ASEGURADORA -  2.NO SE EVIDENCIA DOCUMENTOS DEL PACIENTE (CEDULA, POLIZA, TARJETA DE PROPIEDAD) -  3.DE A CUERDO A LAS NORMAS LEGALES PARA PRESENTAR FACTURACION SOAT AÑO 2023 DECRETO 2497/22 Y DECRETO 2644/22 EL TOPE SOAT DE ACUERDO A LOS DECRETOS SEÑALADOS Y DEPENDIENDO DE LA CATEGORIA DEL VEHICULO ES DE 263.13 UVT HASTA 701.58 UVT. 4. NO SE EVIDENCIA TRAZABILIDAD DE ENVIOS DE CORREOS Y ANEXO S SEGUN EL MARCO NORMATIVO PARA AUTORIZACION DE LOS SERVICIOS. 4. NO CUENTA CON AUTORIZACION PARA LOS SERVICIOS FACTURADOS POR FAVOR VALIDAR CON EL AREA ENCARGADA. UNA VEZ SUBSANADA LA DEVOLUCION LA FACTURA QUEDA SUJETA A AUDITORIA INTEGRAL."/>
    <s v="SOAT: SE REALIZA DEVOLUCION DE LA FACTURA, AL VALIDAR INFORMACION SE EVIDENCIAN LAS SIGUIENTES INCONSISTENCIAS: 1. NO SE EVIDENCIA CERTIFICACION DE AGOTAMIENTO DE LA POLIZA  POR PARTE DE LA ASEGURADORA - 2.NO SE EVIDENCIA DOCUMENTOS DEL PACIENTE (CEDULA, POLIZA, TARJETA DE PROPIEDAD) - 3.DE A CUERDO A LAS NORMAS LEGALES PARA PRESENTAR FACTURACION SOAT AÑO 2023 DECRETO 2497/22 Y DECRETO 2644/22 DEBEN FACTURAR LO S SERVICIOS EN VALOR PESOS Y EN UVT CADA SERVICIO, EL TOPE S OAT DE ACUERDO A LOS DECRETOS SEÑALADOS Y DEPENDIENDO DE LA CATEGORIA DEL VEHICULO ES DE 263.13 UVT HASTA 701.58 UVT. 4. NO SE EVIDENCIA TRAZABILIDAD DE ENVIOS DE CORREOS Y ANEXO S SEGUN EL MARCO NORMATIVO PARA AUTORIZACION DE LOS SERVICIS"/>
    <m/>
    <n v="0"/>
    <n v="0"/>
    <n v="4744090"/>
    <s v="DEVOLUCION"/>
    <s v="SE SOSTIENE DEVOLUCION DE LA FACTURA, AL VALIDAR INFORMACION SE EVIDENCIAN LAS SIGUIENTES INCONSISTENCIAS: 1. NO SE EVIDENCIA CERTIFICACION DE AGOTAMIENTO DE LA POLIZA POR PARTE DE LA ASEGURADORA - 2.NO SE EVIDENCIA DOCUMENTOS DEL PACIENTE (CEDULA, POLIZA, TARJETA DE PROPIEDAD) - 3.DE A CUERDO A LAS NORMAS LEGALES PARA PRESENTAR FACTURACION SOAT AÑO 2023 DECRETO 2497/22 Y DECRETO 2644/22 EL TOPE SOAT DE ACUERDO A LOS DECRETOS SEÑALADOS Y DEPENDIENDO DE LA CATEGORIA DEL VEHICULO ES DE 263.13 UVT HASTA 701.58 UVT. 4. NO SE EVIDENCIA TRAZABILIDAD DE ENVIOS DE CORREOS Y ANEXO S SEGUN EL MARCO NORMATIVO PARA AUTORIZACION DE LOS SERVICIOS. 4. NO CUENTA CON AUTORIZACION PARA LOS SERVICIOS FACTURADOS POR FAVOR VALIDAR CON EL AREA ENCARGADA. UNA VEZ SUBSANADA LA DEVOLUCION LA FACTURA QUEDA SUJETA A AUDITORIA INTEGRAL."/>
    <s v="AUTORIZACION"/>
    <s v="Servicios hospitalarios"/>
    <s v="Hospitalario"/>
    <m/>
    <n v="0"/>
    <n v="4744090"/>
    <n v="0"/>
    <n v="0"/>
    <n v="0"/>
    <n v="0"/>
    <n v="0"/>
    <n v="0"/>
    <n v="0"/>
    <n v="0"/>
    <n v="0"/>
    <m/>
    <m/>
    <m/>
    <n v="0"/>
  </r>
  <r>
    <n v="900900754"/>
    <s v="CLINICA VALLE SALUD SAN FERNANDO S.A.S"/>
    <m/>
    <s v="2017094"/>
    <s v="2017094"/>
    <x v="100"/>
    <d v="2023-01-16T00:00:00"/>
    <d v="2023-04-19T00:00:00"/>
    <n v="387540"/>
    <n v="387540"/>
    <s v="Factura devuelta"/>
    <x v="2"/>
    <n v="0"/>
    <m/>
    <m/>
    <m/>
    <m/>
    <s v="Devuelta"/>
    <d v="2023-01-16T00:00:00"/>
    <d v="2023-04-19T00:00:00"/>
    <d v="2023-04-19T00:00:00"/>
    <d v="2023-04-27T00:00:00"/>
    <n v="673"/>
    <s v="Más de 360"/>
    <n v="387540"/>
    <n v="387540"/>
    <n v="0"/>
    <n v="0"/>
    <n v="0"/>
    <n v="0"/>
    <n v="0"/>
    <n v="387540"/>
    <m/>
    <s v="MIGRACION: AUTORIZACION: SE REALIZA DEVOLUCION DE LA FACTURA, AL VALIDAR INFORMACION NO SE EVIDENCIA AUTORIZACION (NAP DE 15 DIGITO S) PARA LOS SERVICIOS FACTURADOS, NO SE EVIDENCIA TRAZABILID AD DE ENVIO DE CORREOS Y ANEXOS BAJO EL MARCO NORMATIVO, SER VICIOS 890602 ATENCION DIARIA INTRAHOSPITALARIA POR ESPECIAL ISTA DEL PACIENTE NO QUIRURGICO CANT 2- 890402 INTERNCONSULT A MEDICA ESPECIALIZADA  AMBULATORIA, NO FACTURABLE POR DIAGN OSTICO DEL PACIENTE. - MEDICAMENTO QUETIAPINA 25MG TAB NO JU STIFICADO, NO TIENE NADA QUE VER CON EL DIAGNOSTICO DEL PACI ENTE. PACIENTE DIAGNOSTICADO CON DIABETICO E HIPERTENSO. CLA UDIA DIAZ"/>
    <s v="AUTORIZACION: SE REALIZA DEVOLUCION DE LA FACTURA, AL VALIDAR INFORMACION NO SE EVIDENCIA AUTORIZACION (NAP DE 15 DIGITO S) PARA LOS SERVICIOS FACTURADOS, NO SE EVIDENCIA TRAZABILID AD DE ENVIO DE CORREOS Y ANEXOS BAJO EL MARCO NORMATIVO, SER VICIOS 890602 ATENCION DIARIA INTRAHOSPITALARIA POR ESPECIAL ISTA DEL PACIENTE NO QUIRURGICO CANT 2- 890402 INTERNCONSULT A MEDICA ESPECIALIZADA  AMBULATORIA, NO FACTURABLE POR DIAGN OSTICO DEL PACIENTE. - MEDICAMENTO QUETIAPINA 25MG TAB NO JU STIFICADO, NO TIENE NADA QUE VER CON EL DIAGNOSTICO DEL PACI ENTE. PACIENTE DIAGNOSTICADO CON DIABETICO E HIPERTENSO. CLA UDIA DIAZ"/>
    <m/>
    <n v="0"/>
    <n v="0"/>
    <n v="387540"/>
    <s v="DEVOLUCION"/>
    <s v="AUTORIZACION: SE REALIZA DEVOLUCION DE LA FACTURA AL VALIDA R INFORMACION NO SE EVIDENCIA AUTORIZACION (NAP DE 15 DIGITS) PARA LOS SERVICIOS FACTURADOS NO SE EVIDENCIA TRAZABILID AD DE ENVIO DE CORREOS Y ANEXOS BAJO EL MARCO NORMATIVO SEVICIOS 890602 ATENCION DIARIA INTRAHOSPITALARIA POR ESPECIAL ISTA DEL PACIENTE NO QUIRURGICO CANT 2- 890402 INTERNCONSULA MEDICA ESPECIALIZADA AMBULATORIA NO FACTURABLE POR DIAGN OSTICO DEL PACIENTE. - MEDICAMENTO QUETIAPINA 25MG TAB NO JSTIFICADO NO TIENE NADA QUE VER CON EL DIAGNOSTICO DEL PACI ENTE. PACIENTE DIAGNOSTICADO CON DIABETICO E HIPERTENSO. CLUDIA DIAZ"/>
    <s v="AUTORIZACION"/>
    <m/>
    <s v="Ambulatorio"/>
    <s v="MIG-900900754"/>
    <n v="0"/>
    <n v="387540"/>
    <n v="0"/>
    <n v="0"/>
    <n v="0"/>
    <n v="0"/>
    <n v="0"/>
    <n v="0"/>
    <n v="0"/>
    <n v="0"/>
    <n v="0"/>
    <m/>
    <m/>
    <m/>
    <n v="0"/>
  </r>
  <r>
    <n v="900900754"/>
    <s v="CLINICA VALLE SALUD SAN FERNANDO S.A.S"/>
    <m/>
    <s v="2017133"/>
    <s v="2017133"/>
    <x v="101"/>
    <d v="2023-01-17T00:00:00"/>
    <d v="2023-04-19T00:00:00"/>
    <n v="86200"/>
    <n v="86200"/>
    <s v="Factura devuelta"/>
    <x v="2"/>
    <n v="0"/>
    <m/>
    <m/>
    <m/>
    <m/>
    <s v="Devuelta"/>
    <d v="2023-01-17T00:00:00"/>
    <d v="2023-04-19T00:00:00"/>
    <d v="2023-04-19T00:00:00"/>
    <d v="2023-04-28T00:00:00"/>
    <n v="672"/>
    <s v="Más de 360"/>
    <n v="86200"/>
    <n v="86200"/>
    <n v="0"/>
    <n v="0"/>
    <n v="0"/>
    <n v="0"/>
    <n v="0"/>
    <n v="86200"/>
    <m/>
    <s v="MIGRACION: AUTORIZACION: SE REALIZA DEVOLUCION DE LA FACTURA, AL VALIDAR INFORMACION NO SE EVIDENCIA AUTORIZACION (NAP DE 15 DIGITO S) PARA LOS SERVICIOS FACTURADOS, NO SE EVIDENCIA TRAZABILID AD DEL ENVIO DE LOS CORREOS Y ANEXOS BAJO EL MARCO NORMATIVO PARA SOLICITUD DE AUTORIZACION. CLAUDIA DIAZ"/>
    <s v="AUTORIZACION: SE REALIZA DEVOLUCION DE LA FACTURA, AL VALIDAR INFORMACION NO SE EVIDENCIA AUTORIZACION (NAP DE 15 DIGITO S) PARA LOS SERVICIOS FACTURADOS, NO SE EVIDENCIA TRAZABILID AD DEL ENVIO DE LOS CORREOS Y ANEXOS BAJO EL MARCO NORMATIVO PARA SOLICITUD DE AUTORIZACION. CLAUDIA DIAZ"/>
    <m/>
    <n v="0"/>
    <n v="0"/>
    <n v="86200"/>
    <s v="DEVOLUCION"/>
    <s v="AUTORIZACION: SE REALIZA DEVOLUCION DE LA FACTURA AL VALIDA R INFORMACION NO SE EVIDENCIA AUTORIZACION (NAP DE 15 DIGITS) PARA LOS SERVICIOS FACTURADOS NO SE EVIDENCIA TRAZABILID AD DEL ENVIO DE LOS CORREOS Y ANEXOS BAJO EL MARCO NORMATIVPARA SOLICITUD DE AUTORIZACION. CLAUDIA DIAZ"/>
    <s v="AUTORIZACION"/>
    <m/>
    <s v="Ambulatorio"/>
    <s v="MIG-900900754"/>
    <n v="0"/>
    <n v="86200"/>
    <n v="0"/>
    <n v="0"/>
    <n v="0"/>
    <n v="0"/>
    <n v="0"/>
    <n v="0"/>
    <n v="0"/>
    <n v="0"/>
    <n v="0"/>
    <m/>
    <m/>
    <m/>
    <n v="0"/>
  </r>
  <r>
    <n v="900900754"/>
    <s v="CLINICA VALLE SALUD SAN FERNANDO S.A.S"/>
    <m/>
    <s v="2017554"/>
    <s v="2017554"/>
    <x v="102"/>
    <d v="2023-01-25T00:00:00"/>
    <d v="2023-04-20T00:00:00"/>
    <n v="719196"/>
    <n v="719196"/>
    <s v="Factura devuelta"/>
    <x v="2"/>
    <n v="0"/>
    <m/>
    <m/>
    <m/>
    <m/>
    <s v="Devuelta"/>
    <d v="2023-01-25T00:00:00"/>
    <d v="2025-03-03T00:00:00"/>
    <m/>
    <d v="2025-03-22T00:00:00"/>
    <n v="-22"/>
    <s v="Corriente"/>
    <n v="719196"/>
    <n v="719196"/>
    <n v="0"/>
    <n v="0"/>
    <n v="0"/>
    <n v="0"/>
    <n v="0"/>
    <n v="719196"/>
    <m/>
    <s v="SE SOSTIENE DEVOLUCION DE LA FACTURA, AL VALIDAR INFORMACION NO SE EVIDENCIA AUTORIZACION (NAP DE 15 DIGITOS) PARA LOS SERVICIOS FACTURADOS. - NO SE EVIDENCIA TRAZABILIDAD DE LOS ENVIOS DE CORREOS Y ANEXOS BAJO EL MARCO NORMATIVO - PAC IENTE REMITIDO POR ACCIDENTE DE TRANSITO DONDE NO SE ADJUNTA CERTIFICADO DEL AGOTAMIENTO DE LA POLIZA SOAT. "/>
    <s v="SOAT: SE REALIZA DEVOLUCION DE LA FACTURA, AL VALIDAR INFORMACION NO SE EVIDENCIA AUTORIZACION (NAP DE 15 DIGITOS) PARA LOS SERVICIOS FACTURADOS. - NO SE EVIDENCIA TRAZABILIDAD DE LOS ENVIOS DE CORREOS Y ANEXOS BAJO EL MARCO NORMATIVO - PAC IENTE REMITIDO POR ACCIDENTE DE TRANSITO DONDE NO SE ADJUNTA CERTIFICADO DEL AGOTAMIENTO DE LA POLIZA SOAT. CLAUDIA DIAZ"/>
    <m/>
    <n v="0"/>
    <n v="0"/>
    <n v="719196"/>
    <s v="DEVOLUCION"/>
    <s v="SOAT: SE REALIZA DEVOLUCION DE LA FACTURA AL VALIDAR INFORM ACION NO SE EVIDENCIA AUTORIZACION (NAP DE 15 DIGITOS) PARALOS SERVICIOS FACTURADOS. - NO SE EVIDENCIA TRAZABILIDAD DE LOS ENVIOS DE CORREOS Y ANEXOS BAJO EL MARCO NORMATIVO - PACIENTE REMITIDO POR ACCIDENTE DE TRANSITO DONDE NO SE ADJUNTA CERTIFICADO DEL AGOTAMIENTO DE LA POLIZA SOAT. CLAUDIA DIAZ"/>
    <s v="SOAT"/>
    <s v="Servicios hospitalarios"/>
    <s v="Ambulatorio"/>
    <m/>
    <n v="0"/>
    <n v="719196"/>
    <n v="0"/>
    <n v="0"/>
    <n v="0"/>
    <n v="0"/>
    <n v="0"/>
    <n v="0"/>
    <n v="0"/>
    <n v="0"/>
    <n v="0"/>
    <m/>
    <m/>
    <m/>
    <n v="0"/>
  </r>
  <r>
    <n v="900900754"/>
    <s v="CLINICA VALLE SALUD SAN FERNANDO S.A.S"/>
    <m/>
    <s v="2020148"/>
    <s v="2020148"/>
    <x v="103"/>
    <d v="2023-05-08T00:00:00"/>
    <d v="2023-05-20T00:00:00"/>
    <n v="2074450"/>
    <n v="2074450"/>
    <s v="Factura devuelta"/>
    <x v="2"/>
    <n v="0"/>
    <m/>
    <m/>
    <m/>
    <m/>
    <s v="Devuelta"/>
    <d v="2023-05-08T00:00:00"/>
    <d v="2023-05-20T00:00:00"/>
    <d v="2023-05-20T00:00:00"/>
    <d v="2023-05-28T00:00:00"/>
    <n v="642"/>
    <s v="Más de 360"/>
    <n v="2074450"/>
    <n v="2074450"/>
    <n v="0"/>
    <n v="0"/>
    <n v="0"/>
    <n v="0"/>
    <n v="0"/>
    <n v="2074450"/>
    <m/>
    <s v="MIGRACION: AUTORIZACION: SE REALIZA DEVOLUCION DE LA FACTURA, AL VALIDAR INFORMAICON NO SE EVIDENCIA AUTORIZACION (NAP DE 15 DIGITO S) PARA LOS SERVICIOS FACTURADOS POR FAVOR VALIDAR CON EL AR EA ENCARGADA. CLAUDIA DIAZ"/>
    <s v="AUTORIZACION: SE REALIZA DEVOLUCION DE LA FACTURA, AL VALIDAR INFORMAICON NO SE EVIDENCIA AUTORIZACION (NAP DE 15 DIGITO S) PARA LOS SERVICIOS FACTURADOS POR FAVOR VALIDAR CON EL AR EA ENCARGADA. CLAUDIA DIAZ"/>
    <m/>
    <n v="0"/>
    <n v="0"/>
    <n v="2074450"/>
    <s v="DEVOLUCION"/>
    <s v="AUTORIZACION: SE REALIZA DEVOLUCION DE LA FACTURA AL VALIDA R INFORMAICON NO SE EVIDENCIA AUTORIZACION (NAP DE 15 DIGITS) PARA LOS SERVICIOS FACTURADOS POR FAVOR VALIDAR CON EL AR EA ENCARGADA. CLAUDIA DIAZ"/>
    <s v="AUTORIZACION"/>
    <m/>
    <s v="Ambulatorio"/>
    <s v="MIG-900900754"/>
    <n v="0"/>
    <n v="2074450"/>
    <n v="0"/>
    <n v="0"/>
    <n v="0"/>
    <n v="0"/>
    <n v="0"/>
    <n v="0"/>
    <n v="0"/>
    <n v="0"/>
    <n v="0"/>
    <m/>
    <m/>
    <m/>
    <n v="0"/>
  </r>
  <r>
    <n v="900900754"/>
    <s v="CLINICA VALLE SALUD SAN FERNANDO S.A.S"/>
    <m/>
    <s v="2019874"/>
    <s v="2019874"/>
    <x v="104"/>
    <d v="2023-04-27T00:00:00"/>
    <d v="2023-05-20T00:00:00"/>
    <n v="18987352"/>
    <n v="18987352"/>
    <s v="Factura devuelta"/>
    <x v="2"/>
    <n v="0"/>
    <m/>
    <m/>
    <m/>
    <m/>
    <s v="Devuelta"/>
    <d v="2023-04-27T00:00:00"/>
    <d v="2024-12-10T00:00:00"/>
    <m/>
    <d v="2024-12-20T00:00:00"/>
    <n v="70"/>
    <s v="61-90"/>
    <n v="18987352"/>
    <n v="18987352"/>
    <n v="0"/>
    <n v="0"/>
    <n v="0"/>
    <n v="0"/>
    <n v="0"/>
    <n v="18987352"/>
    <m/>
    <s v="SE SOSTIENE DEVOLUCION DE LA FACTURA, AL VALIDAR INFORMNO SE EVIDENCIA AUTORIZACION (NAP DE 15 DIGITOS) PARA LOS SE RVICIOS FACTURADOS - NO SE EVIDENCIA TRAZABILIDAD DEL ENVIO DE CORREOS Y ANEXOS BAJO EL MARCO NORMATIVO - NO CUENTA CON DE CORREOS Y ANEXOS BAJO EL MARCO NORMATIVO - NO CUENTA CON CARTA TOPE SOAT POR PARTE DE LA ASEGURADORA INDICANDO EL AGO TAMIENTO DE LA POLIZA - NO SE EVIDENCIA DOCUMENTACION DEL PA CIENTE (CEDULA, LICENCIA DE TRANSITO) - NO SE EVIDENCIA FACT URA DE COMPRA DEL MATERIALES E INSUMOS (COPA NO CEMENTADA CO MBICUP - TALLO FEMORAL CEMENTADO - INSERTO COMBICUP) SE EVID ENCIA MAYOR VALOR COBRADO EN SERVICIO 815103 IMPLANTE TOTAL DE CADERA TARIFA PACTADA A 2,304,400, SOAT -30% FACTURAN A 2"/>
    <s v="SOAT: SE REALIZA DEVOLUCION DE LA FACTURA, AL VALIDAR INFORMNO SE EVIDENCIA AUTORIZACION (NAP DE 15 DIGITOS) PARA LOS SE RVICIOS FACTURADOS - NO SE EVIDENCIA TRAZABILIDAD DEL ENVIO DE CORREOS Y ANEXOS BAJO EL MARCO NORMATIVO - NO CUENTA CON DE CORREOS Y ANEXOS BAJO EL MARCO NORMATIVO - NO CUENTA CON CARTA TOPE SOAT POR PARTE DE LA ASEGURADORA INDICANDO EL AGO TAMIENTO DE LA POLIZA - NO SE EVIDENCIA DOCUMENTACION DEL PA CIENTE (CEDULA, LICENCIA DE TRANSITO) - NO SE EVIDENCIA FACT URA DE COMPRA DEL MATERIALES E INSUMOS (COPA NO CEMENTADA CO MBICUP - TALLO FEMORAL CEMENTADO - INSERTO COMBICUP) SE EVID ENCIA MAYOR VALOR COBRADO EN SERVICIO 815103 IMPLANTE TOTAL DE CADERA TARIFA PACTADA A 2,304,400, SOAT -30% FACTURAN A 2"/>
    <m/>
    <n v="0"/>
    <n v="0"/>
    <n v="18987352"/>
    <s v="DEVOLUCION"/>
    <s v="SE SOSTIENE DEVOLUCION DE LA FACTURA, AL VALIDAR INFORMNO SE EVIDENCIA AUTORIZACION (NAP DE 15 DIGITOS) PARA LOS SE RVICIOS FACTURADOS - NO SE EVIDENCIA TRAZABILIDAD DEL ENVIO DE CORREOS Y ANEXOS BAJO EL MARCO NORMATIVO - NO CUENTA CON DE CORREOS Y ANEXOS BAJO EL MARCO NORMATIVO - NO CUENTA CON CARTA TOPE SOAT POR PARTE DE LA ASEGURADORA INDICANDO EL AGO TAMIENTO DE LA POLIZA - NO SE EVIDENCIA DOCUMENTACION DEL PA CIENTE (CEDULA, LICENCIA DE TRANSITO) - NO SE EVIDENCIA FACT URA DE COMPRA DEL MATERIALES E INSUMOS (COPA NO CEMENTADA CO MBICUP - TALLO FEMORAL CEMENTADO - INSERTO COMBICUP) SE EVID ENCIA MAYOR VALOR COBRADO EN SERVICIO 815103 IMPLANTE TOTAL DE CADERA TARIFA PACTADA A 2,304,400, SOAT -30% FACTURAN A 2"/>
    <s v="TARIFA"/>
    <s v="Servicios hospitalarios"/>
    <s v="Hospitalario"/>
    <m/>
    <n v="0"/>
    <n v="18987352"/>
    <n v="0"/>
    <n v="0"/>
    <n v="0"/>
    <n v="0"/>
    <n v="0"/>
    <n v="0"/>
    <n v="0"/>
    <n v="0"/>
    <n v="0"/>
    <m/>
    <m/>
    <m/>
    <n v="0"/>
  </r>
  <r>
    <n v="900900754"/>
    <s v="CLINICA VALLE SALUD SAN FERNANDO S.A.S"/>
    <m/>
    <s v="2021624"/>
    <s v="2021624"/>
    <x v="105"/>
    <d v="2023-07-04T00:00:00"/>
    <d v="2023-11-01T00:00:00"/>
    <n v="48507139"/>
    <n v="48507139"/>
    <s v="Factura devuelta"/>
    <x v="2"/>
    <n v="0"/>
    <m/>
    <m/>
    <m/>
    <m/>
    <s v="Devuelta"/>
    <d v="2023-07-04T00:00:00"/>
    <d v="2024-11-05T00:00:00"/>
    <m/>
    <d v="2024-11-18T00:00:00"/>
    <n v="102"/>
    <s v="91-180"/>
    <n v="48507139"/>
    <n v="48507139"/>
    <n v="0"/>
    <n v="0"/>
    <n v="0"/>
    <n v="0"/>
    <n v="0"/>
    <n v="48507139"/>
    <m/>
    <s v="Se sostiene devolucion de la factura, al validar informacion se evidencian las siguientes inconsistencias: 1. No cuenta con autorizacion para los servicios facturados, por favor validar con el area encargada para continuar con el tramite de la factura. 2. Por favor tener en cuenta la circular emitida por la EPS COMFENALCO DE LA GENTE, donde indica los lineamientos para la radicacion de las cuentas soat segun normatividad vigente año 2023 UNA VEZ SUBSANADA LA DEVOLUCION LA FACTURA QUEDA SUJETA A AUDITORIA INTEGRAL."/>
    <m/>
    <m/>
    <n v="0"/>
    <n v="0"/>
    <n v="48507139"/>
    <s v="DEVOLUCION"/>
    <s v="Se sostiene devolucion de la factura, al validar informacion se evidencian las siguientes inconsistencias: 1. No cuenta con autorizacion para los servicios facturados, por favor validar con el area encargada para continuar con el tramite de la factura. 2. Por favor tener en cuenta la circular emitida por la EPS COMFENALCO DE LA GENTE, donde indica los lineamientos para la radicacion de las cuentas soat segun normatividad vigente año 2023 UNA VEZ SUBSANADA LA DEVOLUCION LA FACTURA QUEDA SUJETA A AUDITORIA INTEGRAL."/>
    <s v="AUTORIZACION"/>
    <s v="Servicios hospitalarios"/>
    <s v="Hospitalario"/>
    <m/>
    <n v="0"/>
    <n v="48507139"/>
    <n v="0"/>
    <n v="0"/>
    <n v="0"/>
    <n v="0"/>
    <n v="0"/>
    <n v="0"/>
    <n v="0"/>
    <n v="0"/>
    <n v="0"/>
    <m/>
    <m/>
    <m/>
    <n v="0"/>
  </r>
  <r>
    <n v="900900754"/>
    <s v="CLINICA VALLE SALUD SAN FERNANDO S.A.S"/>
    <m/>
    <s v="2021894"/>
    <s v="2021894"/>
    <x v="106"/>
    <d v="2023-07-13T00:00:00"/>
    <d v="2023-11-01T00:00:00"/>
    <n v="23824784"/>
    <n v="23824784"/>
    <s v="Factura devuelta"/>
    <x v="2"/>
    <n v="0"/>
    <m/>
    <m/>
    <m/>
    <m/>
    <s v="Devuelta"/>
    <d v="2023-07-13T00:00:00"/>
    <d v="2024-12-10T00:00:00"/>
    <m/>
    <d v="2024-12-20T00:00:00"/>
    <n v="70"/>
    <s v="61-90"/>
    <n v="23824784"/>
    <n v="23824784"/>
    <n v="0"/>
    <n v="0"/>
    <n v="0"/>
    <n v="0"/>
    <n v="0"/>
    <n v="23824784"/>
    <m/>
    <s v="Se sostiene devolucion de la factura, al validar no se evidencia autorizacion para los servicios facturdos por favor validaar con el area encargada."/>
    <m/>
    <m/>
    <n v="0"/>
    <n v="0"/>
    <n v="23824784"/>
    <s v="DEVOLUCION"/>
    <s v="Se sostiene devolucion de la factura, al validar no se evidencia autorizacion para los servicios facturdos por favor validaar con el area encargada."/>
    <s v="AUTORIZACION"/>
    <s v="Servicios hospitalarios"/>
    <s v="Hospitalario"/>
    <m/>
    <n v="0"/>
    <n v="23824784"/>
    <n v="0"/>
    <n v="0"/>
    <n v="0"/>
    <n v="0"/>
    <n v="0"/>
    <n v="0"/>
    <n v="0"/>
    <n v="0"/>
    <n v="0"/>
    <m/>
    <m/>
    <m/>
    <n v="0"/>
  </r>
  <r>
    <n v="900900754"/>
    <s v="CLINICA VALLE SALUD SAN FERNANDO S.A.S"/>
    <m/>
    <s v="2022621"/>
    <s v="2022621"/>
    <x v="107"/>
    <d v="2023-08-08T00:00:00"/>
    <d v="2023-11-01T00:00:00"/>
    <n v="145132321"/>
    <n v="145132321"/>
    <s v="Factura devuelta"/>
    <x v="2"/>
    <n v="0"/>
    <m/>
    <m/>
    <m/>
    <m/>
    <s v="Devuelta"/>
    <d v="2023-08-08T00:00:00"/>
    <d v="2024-11-01T00:00:00"/>
    <m/>
    <d v="2024-11-18T00:00:00"/>
    <n v="102"/>
    <s v="91-180"/>
    <n v="145132321"/>
    <n v="145132321"/>
    <n v="0"/>
    <n v="0"/>
    <n v="0"/>
    <n v="0"/>
    <n v="0"/>
    <n v="145132321"/>
    <m/>
    <s v="Se sostiene devolucion de la factura, de acuerdo a respuesta emitida por la IPS no se evidencia autorizacion para los servicios facturados por favor validar con el area encargada. Una vez subsanada la devolucion la factura queda sujeta a auditoria integral."/>
    <m/>
    <m/>
    <n v="0"/>
    <n v="0"/>
    <n v="145132321"/>
    <s v="DEVOLUCION"/>
    <s v="Se sostiene devolucion de la factura, de acuerdo a respuesta emitida por la IPS no se evidencia autorizacion para los servicios facturados por favor validar con el area encargada. Una vez subsanada la devolucion la factura queda sujeta a auditoria integral."/>
    <s v="AUTORIZACION"/>
    <s v="Servicios hospitalarios"/>
    <s v="Hospitalario"/>
    <m/>
    <n v="0"/>
    <n v="145132321"/>
    <n v="0"/>
    <n v="0"/>
    <n v="0"/>
    <n v="0"/>
    <n v="0"/>
    <n v="0"/>
    <n v="0"/>
    <n v="0"/>
    <n v="0"/>
    <m/>
    <m/>
    <m/>
    <n v="0"/>
  </r>
  <r>
    <n v="900900754"/>
    <s v="CLINICA VALLE SALUD SAN FERNANDO S.A.S"/>
    <m/>
    <s v="2023995"/>
    <s v="2023995"/>
    <x v="108"/>
    <d v="2023-09-29T00:00:00"/>
    <d v="2023-11-01T00:00:00"/>
    <n v="26162697"/>
    <n v="26162697"/>
    <s v="Factura devuelta"/>
    <x v="2"/>
    <n v="0"/>
    <m/>
    <m/>
    <m/>
    <m/>
    <s v="Devuelta"/>
    <d v="2023-09-29T00:00:00"/>
    <d v="2024-11-05T00:00:00"/>
    <m/>
    <d v="2024-11-18T00:00:00"/>
    <n v="102"/>
    <s v="91-180"/>
    <n v="26162697"/>
    <n v="26162697"/>
    <n v="0"/>
    <n v="0"/>
    <n v="0"/>
    <n v="0"/>
    <n v="0"/>
    <n v="26162697"/>
    <m/>
    <s v="Se sostiene devolucion de la factura, no cuenta con autorizacion para los servicios facturados por favor validar con el area encargada par solicitud de autorizacion final para cierre del evento. Una vez subsanada la devolucion la factura queda sujeta a auditoria integral."/>
    <m/>
    <m/>
    <n v="0"/>
    <n v="0"/>
    <n v="26162697"/>
    <s v="DEVOLUCION"/>
    <s v="Se sostiene devolucion de la factura, no cuenta con autorizacion para los servicios facturados por favor validar con el area encargada par solicitud de autorizacion final para cierre del evento. Una vez subsanada la devolucion la factura queda sujeta a auditoria integral."/>
    <s v="AUTORIZACION"/>
    <s v="Servicios hospitalarios"/>
    <s v="Hospitalario"/>
    <m/>
    <n v="0"/>
    <n v="26162697"/>
    <n v="0"/>
    <n v="0"/>
    <n v="0"/>
    <n v="0"/>
    <n v="0"/>
    <n v="0"/>
    <n v="0"/>
    <n v="0"/>
    <n v="0"/>
    <m/>
    <m/>
    <m/>
    <n v="0"/>
  </r>
  <r>
    <n v="900900754"/>
    <s v="CLINICA VALLE SALUD SAN FERNANDO S.A.S"/>
    <m/>
    <s v="2024084"/>
    <s v="2024084"/>
    <x v="109"/>
    <d v="2023-10-03T00:00:00"/>
    <d v="2023-11-01T00:00:00"/>
    <n v="92441892"/>
    <n v="92441892"/>
    <s v="Factura devuelta"/>
    <x v="2"/>
    <n v="0"/>
    <m/>
    <m/>
    <m/>
    <m/>
    <s v="Devuelta"/>
    <d v="2023-10-03T00:00:00"/>
    <d v="2024-10-10T00:00:00"/>
    <m/>
    <d v="2024-10-18T00:00:00"/>
    <n v="133"/>
    <s v="91-180"/>
    <n v="92441892"/>
    <n v="92441892"/>
    <n v="0"/>
    <n v="0"/>
    <n v="0"/>
    <n v="0"/>
    <n v="0"/>
    <n v="92441892"/>
    <m/>
    <s v="Se sostiene devolucion de la factura, al validar informacion se evidencian las siguientes inconsistencias: 1. No cuenta con autorizacion para los servicios facturados, por favor validar con el area encargada para continuar con el tramite de la factura.. 2. No presenta carta de superacion tope soat emitido por la aseguradora (se requiere para la auditoria de la cuenta) Factura sujeta a auditoria de pertinencia y administrativa."/>
    <m/>
    <m/>
    <n v="0"/>
    <n v="0"/>
    <n v="92441892"/>
    <s v="DEVOLUCION"/>
    <s v="Se sostiene devolucion de la factura, al validar informacion se evidencian las siguientes inconsistencias: 1. No cuenta con autorizacion para los servicios facturados, por favor validar con el area encargada para continuar con el tramite de la factura.. 2. No presenta carta de superacion tope soat emitido por la aseguradora (se requiere para la auditoria de la cuenta) Factura sujeta a auditoria de pertinencia y administrativa."/>
    <s v="AUTORIZACION"/>
    <m/>
    <s v="Ambulatorio"/>
    <m/>
    <n v="0"/>
    <n v="92441892"/>
    <n v="0"/>
    <n v="0"/>
    <n v="0"/>
    <n v="0"/>
    <n v="0"/>
    <n v="0"/>
    <n v="0"/>
    <n v="0"/>
    <n v="0"/>
    <m/>
    <m/>
    <m/>
    <n v="0"/>
  </r>
  <r>
    <n v="900900754"/>
    <s v="CLINICA VALLE SALUD SAN FERNANDO S.A.S"/>
    <m/>
    <s v="2026239"/>
    <s v="2026239"/>
    <x v="110"/>
    <d v="2023-12-14T00:00:00"/>
    <d v="2023-12-15T00:00:00"/>
    <n v="49616186"/>
    <n v="49616186"/>
    <s v="Factura devuelta"/>
    <x v="2"/>
    <n v="0"/>
    <m/>
    <m/>
    <m/>
    <m/>
    <s v="Devuelta"/>
    <d v="2023-12-14T00:00:00"/>
    <d v="2024-11-01T00:00:00"/>
    <m/>
    <d v="2024-11-18T00:00:00"/>
    <n v="102"/>
    <s v="91-180"/>
    <n v="49616186"/>
    <n v="49616186"/>
    <n v="0"/>
    <n v="0"/>
    <n v="0"/>
    <n v="0"/>
    <n v="0"/>
    <n v="49616186"/>
    <m/>
    <s v="Se sostiene devolucion de la factura, al validar informacion se evidencia que no cuenta con autorizacion para los servicios facturados, por favor validar con el area encargada. 2. Paciente quien ingresa en contexto de accidente de transito, por favor tener en cuenta la circular informativa emitida por la EPS con las instrucciones para radicacion de las cuentas soat segun normatividad vigente dec 2497/2022 - 2644/2022 res 326 /2023 La ips no cumple. Una vez subsanada la devolucion la factura queda sujeta a auditoria pertinente y administrativa."/>
    <m/>
    <m/>
    <n v="0"/>
    <n v="0"/>
    <n v="49616186"/>
    <s v="DEVOLUCION"/>
    <s v="Se sostiene devolucion de la factura, al validar informacion se evidencia que no cuenta con autorizacion para los servicios facturados, por favor validar con el area encargada. 2. Paciente quien ingresa en contexto de accidente de transito, por favor tener en cuenta la circular informativa emitida por la EPS con las instrucciones para radicacion de las cuentas soat segun normatividad vigente dec 2497/2022 - 2644/2022 res 326 /2023 La ips no cumple. Una vez subsanada la devolucion la factura queda sujeta a auditoria pertinente y administrativa."/>
    <s v="AUTORIZACION"/>
    <s v="Servicios hospitalarios"/>
    <s v="Hospitalario"/>
    <m/>
    <n v="0"/>
    <n v="49616186"/>
    <n v="0"/>
    <n v="0"/>
    <n v="0"/>
    <n v="0"/>
    <n v="0"/>
    <n v="0"/>
    <n v="0"/>
    <n v="0"/>
    <n v="0"/>
    <m/>
    <m/>
    <m/>
    <n v="0"/>
  </r>
  <r>
    <n v="900900754"/>
    <s v="CLINICA VALLE SALUD SAN FERNANDO S.A.S"/>
    <m/>
    <s v="2029562"/>
    <s v="2029562"/>
    <x v="111"/>
    <d v="2024-05-07T00:00:00"/>
    <d v="2024-06-04T00:00:00"/>
    <n v="3450084"/>
    <n v="3450084"/>
    <s v="Factura devuelta"/>
    <x v="2"/>
    <n v="0"/>
    <m/>
    <m/>
    <m/>
    <m/>
    <s v="Devuelta"/>
    <d v="2024-05-07T00:00:00"/>
    <d v="2024-06-04T00:00:00"/>
    <m/>
    <d v="2024-06-20T00:00:00"/>
    <n v="253"/>
    <s v="181-360"/>
    <n v="3450084"/>
    <n v="3450084"/>
    <n v="0"/>
    <n v="0"/>
    <n v="0"/>
    <n v="0"/>
    <n v="0"/>
    <n v="3450084"/>
    <m/>
    <s v="Se realiza devolucion de la factura, de acuerdo a la auditoria integral, el valor de las objeciones excede el 50% de el valor de la factura, una vez subsanada devolucion es sujeta de auditoria integral. 1. No cuenta con autorizacion para los servicios facturados por favor validar con el area encargada para autorizacion final del evento."/>
    <m/>
    <m/>
    <n v="0"/>
    <n v="0"/>
    <n v="3450084"/>
    <s v="DEVOLUCION"/>
    <s v="Se realiza devolucion de la factura, de acuerdo a la auditoria integral, el valor de las objeciones excede el 50% de el valor de la factura, una vez subsanada devolucion es sujeta de auditoria integral. 1. No cuenta con autorizacion para los servicios facturados por favor validar con el area encargada para autorizacion final del evento."/>
    <s v="AUTORIZACION"/>
    <s v="Servicios hospitalarios"/>
    <s v="Hospitalario"/>
    <m/>
    <n v="0"/>
    <n v="3450084"/>
    <n v="0"/>
    <n v="0"/>
    <n v="0"/>
    <n v="0"/>
    <n v="0"/>
    <n v="0"/>
    <n v="0"/>
    <n v="0"/>
    <n v="0"/>
    <m/>
    <m/>
    <m/>
    <n v="0"/>
  </r>
  <r>
    <n v="900900754"/>
    <s v="CLINICA VALLE SALUD SAN FERNANDO S.A.S"/>
    <m/>
    <s v="2029842"/>
    <s v="2029842"/>
    <x v="112"/>
    <d v="2024-05-20T00:00:00"/>
    <d v="2024-06-04T00:00:00"/>
    <n v="1313914"/>
    <n v="1313914"/>
    <s v="Factura devuelta"/>
    <x v="2"/>
    <n v="0"/>
    <m/>
    <m/>
    <m/>
    <m/>
    <s v="Devuelta"/>
    <d v="2024-05-20T00:00:00"/>
    <d v="2024-06-04T00:00:00"/>
    <m/>
    <d v="2024-06-20T00:00:00"/>
    <n v="253"/>
    <s v="181-360"/>
    <n v="1313914"/>
    <n v="1313914"/>
    <n v="0"/>
    <n v="0"/>
    <n v="0"/>
    <n v="0"/>
    <n v="0"/>
    <n v="1313914"/>
    <m/>
    <s v="Se realiza devolucion de la factura, Se realiza auditoria integral, el valor de las objeciones excede el 50% de el valor de la factura, una vez subsanada devolucion es sujeta de auditoria integral: 1. No cuenta con autorizacion para los servicios facturados por favor validar con el area encargada para solicitud de autorizacion final del evento. "/>
    <m/>
    <m/>
    <n v="0"/>
    <n v="0"/>
    <n v="1313914"/>
    <s v="DEVOLUCION"/>
    <s v="Se realiza devolucion de la factura, Se realiza auditoria integral, el valor de las objeciones excede el 50% de el valor de la factura, una vez subsanada devolucion es sujeta de auditoria integral: 1. No cuenta con autorizacion para los servicios facturados por favor validar con el area encargada para solicitud de autorizacion final del evento."/>
    <s v="AUTORIZACION"/>
    <s v="Servicios hospitalarios"/>
    <s v="Hospitalario"/>
    <m/>
    <n v="0"/>
    <n v="1313914"/>
    <n v="0"/>
    <n v="0"/>
    <n v="0"/>
    <n v="0"/>
    <n v="0"/>
    <n v="0"/>
    <n v="0"/>
    <n v="0"/>
    <n v="0"/>
    <m/>
    <m/>
    <m/>
    <n v="0"/>
  </r>
  <r>
    <n v="900900754"/>
    <s v="CLINICA VALLE SALUD SAN FERNANDO S.A.S"/>
    <m/>
    <s v="2029988"/>
    <s v="2029988"/>
    <x v="113"/>
    <d v="2024-05-29T00:00:00"/>
    <d v="2024-07-02T00:00:00"/>
    <n v="102613579"/>
    <n v="102613579"/>
    <s v="Factura devuelta"/>
    <x v="2"/>
    <n v="0"/>
    <m/>
    <m/>
    <m/>
    <m/>
    <s v="Devuelta"/>
    <d v="2024-05-29T00:00:00"/>
    <d v="2024-07-02T00:00:00"/>
    <m/>
    <d v="2024-07-26T00:00:00"/>
    <n v="217"/>
    <s v="181-360"/>
    <n v="102613579"/>
    <n v="102613579"/>
    <n v="0"/>
    <n v="0"/>
    <n v="0"/>
    <n v="0"/>
    <n v="0"/>
    <n v="102613579"/>
    <m/>
    <s v="Se realiza devolucion de la factura, no cuenta con autorizacion para los servicios facturados por favor validar con el area encargada para solicitud de autorizacion final del evento. FACTURA SUJETA A AUDITORIA INTEGRAL."/>
    <m/>
    <m/>
    <n v="0"/>
    <n v="0"/>
    <n v="102613579"/>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102613579"/>
    <n v="0"/>
    <n v="0"/>
    <n v="0"/>
    <n v="0"/>
    <n v="0"/>
    <n v="0"/>
    <n v="0"/>
    <n v="0"/>
    <n v="0"/>
    <m/>
    <m/>
    <m/>
    <n v="0"/>
  </r>
  <r>
    <n v="900900754"/>
    <s v="CLINICA VALLE SALUD SAN FERNANDO S.A.S"/>
    <m/>
    <s v="2026205"/>
    <s v="2026205"/>
    <x v="114"/>
    <d v="2023-12-13T00:00:00"/>
    <d v="2024-07-03T00:00:00"/>
    <n v="3863578"/>
    <n v="3863578"/>
    <s v="Factura devuelta"/>
    <x v="2"/>
    <n v="0"/>
    <m/>
    <m/>
    <m/>
    <m/>
    <s v="Devuelta"/>
    <d v="2023-12-13T00:00:00"/>
    <d v="2024-07-03T00:00:00"/>
    <m/>
    <d v="2024-07-30T00:00:00"/>
    <n v="213"/>
    <s v="181-360"/>
    <n v="3863578"/>
    <n v="3863578"/>
    <n v="0"/>
    <n v="0"/>
    <n v="0"/>
    <n v="0"/>
    <n v="0"/>
    <n v="3863578"/>
    <m/>
    <s v="Se realiza devolucion de la factura, no cuenta con autorizacion para los servicios facturados por favor validar con el area encargada para solicitud de autorizacion final del evento. FACTURA SUJETA A AUDITORIA INTEGRAL."/>
    <m/>
    <m/>
    <n v="0"/>
    <n v="0"/>
    <n v="3863578"/>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3863578"/>
    <n v="0"/>
    <n v="0"/>
    <n v="0"/>
    <n v="0"/>
    <n v="0"/>
    <n v="0"/>
    <n v="0"/>
    <n v="0"/>
    <n v="0"/>
    <m/>
    <m/>
    <m/>
    <n v="0"/>
  </r>
  <r>
    <n v="900900754"/>
    <s v="CLINICA VALLE SALUD SAN FERNANDO S.A.S"/>
    <m/>
    <s v="2026300"/>
    <s v="2026300"/>
    <x v="115"/>
    <d v="2023-12-16T00:00:00"/>
    <d v="2024-07-03T00:00:00"/>
    <n v="18476698"/>
    <n v="18476698"/>
    <s v="Factura devuelta"/>
    <x v="2"/>
    <n v="0"/>
    <m/>
    <m/>
    <m/>
    <m/>
    <s v="Devuelta"/>
    <d v="2023-12-16T00:00:00"/>
    <d v="2024-07-03T00:00:00"/>
    <m/>
    <d v="2024-07-29T00:00:00"/>
    <n v="214"/>
    <s v="181-360"/>
    <n v="18476698"/>
    <n v="18476698"/>
    <n v="0"/>
    <n v="0"/>
    <n v="0"/>
    <n v="0"/>
    <n v="0"/>
    <n v="18476698"/>
    <m/>
    <s v="Se realiza devolucion de la factura, no cuenta con autorizacion para los servicios facturados por favor validar con el area encargada para solicitud de autorizacion final de evento. FACTRUA SUJETA A AUDITORIA INTEGRAL."/>
    <m/>
    <m/>
    <n v="0"/>
    <n v="0"/>
    <n v="18476698"/>
    <s v="DEVOLUCION"/>
    <s v="Se realiza devolucion de la factura, no cuenta con autorizacion para los servicios facturados por favor validar con el area encargada para solicitud de autorizacion final de evento. FACTRUA SUJETA A AUDITORIA INTEGRAL."/>
    <s v="AUTORIZACION"/>
    <s v="Servicios hospitalarios"/>
    <s v="Hospitalario"/>
    <m/>
    <n v="0"/>
    <n v="18476698"/>
    <n v="0"/>
    <n v="0"/>
    <n v="0"/>
    <n v="0"/>
    <n v="0"/>
    <n v="0"/>
    <n v="0"/>
    <n v="0"/>
    <n v="0"/>
    <m/>
    <m/>
    <m/>
    <n v="0"/>
  </r>
  <r>
    <n v="900900754"/>
    <s v="CLINICA VALLE SALUD SAN FERNANDO S.A.S"/>
    <m/>
    <s v="2026971"/>
    <s v="2026971"/>
    <x v="116"/>
    <d v="2024-01-18T00:00:00"/>
    <d v="2024-07-03T00:00:00"/>
    <n v="7693517"/>
    <n v="7693517"/>
    <s v="Factura devuelta"/>
    <x v="2"/>
    <n v="0"/>
    <m/>
    <m/>
    <m/>
    <m/>
    <s v="Devuelta"/>
    <d v="2024-01-18T00:00:00"/>
    <d v="2024-07-03T00:00:00"/>
    <m/>
    <d v="2024-07-29T00:00:00"/>
    <n v="214"/>
    <s v="181-360"/>
    <n v="7693517"/>
    <n v="7693517"/>
    <n v="0"/>
    <n v="0"/>
    <n v="0"/>
    <n v="0"/>
    <n v="0"/>
    <n v="7693517"/>
    <m/>
    <s v="Se realiza devolucion de la factura, no cuenta con autorizacion para los servicios facturados por favor validar con el area encargada para solicitud de autorizacion final para cierre del evento. FACTURA SUJETA A AUDITORIA INTEGRAL."/>
    <m/>
    <m/>
    <n v="0"/>
    <n v="0"/>
    <n v="7693517"/>
    <s v="DEVOLUCION"/>
    <s v="Se realiza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7693517"/>
    <n v="0"/>
    <n v="0"/>
    <n v="0"/>
    <n v="0"/>
    <n v="0"/>
    <n v="0"/>
    <n v="0"/>
    <n v="0"/>
    <n v="0"/>
    <m/>
    <m/>
    <m/>
    <n v="0"/>
  </r>
  <r>
    <n v="900900754"/>
    <s v="CLINICA VALLE SALUD SAN FERNANDO S.A.S"/>
    <m/>
    <s v="2027847"/>
    <s v="2027847"/>
    <x v="117"/>
    <d v="2024-03-01T00:00:00"/>
    <d v="2024-07-03T00:00:00"/>
    <n v="38425757"/>
    <n v="38425757"/>
    <s v="Factura devuelta"/>
    <x v="2"/>
    <n v="0"/>
    <m/>
    <m/>
    <m/>
    <m/>
    <s v="Devuelta"/>
    <d v="2024-03-01T00:00:00"/>
    <d v="2024-07-03T00:00:00"/>
    <m/>
    <d v="2024-07-25T00:00:00"/>
    <n v="218"/>
    <s v="181-360"/>
    <n v="38425757"/>
    <n v="38425757"/>
    <n v="0"/>
    <n v="0"/>
    <n v="0"/>
    <n v="0"/>
    <n v="0"/>
    <n v="38425757"/>
    <m/>
    <s v="Se realiza devolucion de la factura, al validar informacion no se evidencia autorizacion para los servicios facturados por favor validar con el area encargada para solicitud de autorizacion final para cierre del evento. FACTURA SUJETA A AUDITORIA INTEGRAL."/>
    <m/>
    <m/>
    <n v="0"/>
    <n v="0"/>
    <n v="38425757"/>
    <s v="DEVOLUCION"/>
    <s v="Se realiza devolucion de la factura, al validar informacion no se evidencia autorizacion para los servicios facturados por favor validar con el area encargada para solicitud de autorizacion final para cierre del evento. FACTURA SUJETA A AUDITORIA INTEGRAL."/>
    <s v="AUTORIZACION"/>
    <s v="Servicios hospitalarios"/>
    <s v="Hospitalario"/>
    <m/>
    <n v="0"/>
    <n v="38425757"/>
    <n v="0"/>
    <n v="0"/>
    <n v="0"/>
    <n v="0"/>
    <n v="0"/>
    <n v="0"/>
    <n v="0"/>
    <n v="0"/>
    <n v="0"/>
    <m/>
    <m/>
    <m/>
    <n v="0"/>
  </r>
  <r>
    <n v="900900754"/>
    <s v="CLINICA VALLE SALUD SAN FERNANDO S.A.S"/>
    <m/>
    <s v="2027848"/>
    <s v="2027848"/>
    <x v="118"/>
    <d v="2024-03-01T00:00:00"/>
    <d v="2024-07-03T00:00:00"/>
    <n v="770803"/>
    <n v="770803"/>
    <s v="Factura devuelta"/>
    <x v="2"/>
    <n v="0"/>
    <m/>
    <m/>
    <m/>
    <m/>
    <s v="Devuelta"/>
    <d v="2024-03-01T00:00:00"/>
    <d v="2024-07-03T00:00:00"/>
    <m/>
    <d v="2024-07-30T00:00:00"/>
    <n v="213"/>
    <s v="181-360"/>
    <n v="770803"/>
    <n v="770803"/>
    <n v="0"/>
    <n v="0"/>
    <n v="0"/>
    <n v="0"/>
    <n v="0"/>
    <n v="770803"/>
    <m/>
    <s v="Se realiza devolucion de la factura, no cuenta con autorizacion para los servicios facturados, por favor validar con el area encargada para solicitud de autorizacion final del evento."/>
    <m/>
    <m/>
    <n v="0"/>
    <n v="0"/>
    <n v="770803"/>
    <s v="DEVOLUCION"/>
    <s v="Se realiza devolucion de la factura, no cuenta con autorizacion para los servicios facturados, por favor validar con el area encargada para solicitud de autorizacion final del evento."/>
    <s v="AUTORIZACION"/>
    <s v="Servicios hospitalarios"/>
    <s v="Hospitalario"/>
    <m/>
    <n v="0"/>
    <n v="770803"/>
    <n v="0"/>
    <n v="0"/>
    <n v="0"/>
    <n v="0"/>
    <n v="0"/>
    <n v="0"/>
    <n v="0"/>
    <n v="0"/>
    <n v="0"/>
    <m/>
    <m/>
    <m/>
    <n v="0"/>
  </r>
  <r>
    <n v="900900754"/>
    <s v="CLINICA VALLE SALUD SAN FERNANDO S.A.S"/>
    <m/>
    <s v="2027850"/>
    <s v="2027850"/>
    <x v="119"/>
    <d v="2024-03-01T00:00:00"/>
    <d v="2024-07-03T00:00:00"/>
    <n v="271600"/>
    <n v="271600"/>
    <s v="Factura devuelta"/>
    <x v="2"/>
    <n v="0"/>
    <m/>
    <m/>
    <m/>
    <m/>
    <s v="Devuelta"/>
    <d v="2024-03-01T00:00:00"/>
    <d v="2024-07-03T00:00:00"/>
    <m/>
    <d v="2024-07-22T00:00:00"/>
    <n v="221"/>
    <s v="181-360"/>
    <n v="271600"/>
    <n v="271600"/>
    <n v="0"/>
    <n v="0"/>
    <n v="0"/>
    <n v="0"/>
    <n v="0"/>
    <n v="271600"/>
    <m/>
    <s v="Se realiza devolucion de la factura, al validar soportes radicados se evidencian las siguientes inconsistencias: 1. Segun HC el paciente Martinez Morales Luis Alfredo CC 1130592999 ingresa al sevicio de urgencias el dia 04/06/2021 remitido de la ips SERVISALUD por heridas por arma blanca en torax, muslo izquierdo, rodilla derecha por intentar robarlo. 2. Se valida correos de notificacion del ingreso a urgencias del dia 24/06/2021 donde indican a la EPS que el mismo paciente ingreso por accidente de transito. 3. Evidenciando esto en los soportes la IPS no solicita autorizacion para los servicios facturados, la informacion enviada en los correos bajo el marco  normativo y los servicios facturados no coinciden, por lo tanto da lugar a devolucion de la factura. 4. Por favor adjuntar soportes de los  correos enviadlos de la fecha correspondiente del evento solicitando la autorizacion inicial de urgencias y demas prestaciones por el diagnostico indicado en la HC. FACTURA SUJETA A AUDITORIA INTEGRAL POR FALTA DE SOPORTES"/>
    <m/>
    <m/>
    <n v="0"/>
    <n v="0"/>
    <n v="271600"/>
    <s v="DEVOLUCION"/>
    <s v="Se realiza devolucion de la factura, al validar soportes radicados se evidencian las siguientes inconsistencias: 1. Segun HC el paciente Martinez Morales Luis Alfredo CC 1130592999 ingresa al sevicio de urgencias el dia 04/06/2021 remitido de la ips SERVISALUD por heridas por arma blanca en torax, muslo izquierdo, rodilla derecha por intentar robarlo. 2. Se valida correos de notificacion del ingreso a urgencias del dia 24/06/2021 donde indican a la EPS que el mismo paciente ingreso por accidente de transito. 3. Evidenciando esto en los soportes la IPS no solicita autorizacion para los servicios facturados, la informacion enviada en los correos bajo el marco normativo y los servicios facturados no coinciden, por lo tanto da lugar a devolucion de la factura. 4. Por favor adjuntar soportes de los correos enviadlos de la fecha correspondiente del evento solicitando la autorizacion inicial de urgencias y demas prestaciones por el diagnostico indicado en la HC. FACTURA SUJETA A AUDITORIA INTEGRAL POR FALTA DE SOPORTES"/>
    <s v="AUTORIZACION"/>
    <s v="Servicios ambulatorios"/>
    <s v="Ambulatorio"/>
    <m/>
    <n v="0"/>
    <n v="271600"/>
    <n v="0"/>
    <n v="0"/>
    <n v="0"/>
    <n v="0"/>
    <n v="0"/>
    <n v="0"/>
    <n v="0"/>
    <n v="0"/>
    <n v="0"/>
    <m/>
    <m/>
    <m/>
    <n v="0"/>
  </r>
  <r>
    <n v="900900754"/>
    <s v="CLINICA VALLE SALUD SAN FERNANDO S.A.S"/>
    <m/>
    <s v="2027859"/>
    <s v="2027859"/>
    <x v="120"/>
    <d v="2024-03-01T00:00:00"/>
    <d v="2024-07-03T00:00:00"/>
    <n v="9127875"/>
    <n v="9127875"/>
    <s v="Factura devuelta"/>
    <x v="2"/>
    <n v="0"/>
    <m/>
    <m/>
    <m/>
    <m/>
    <s v="Devuelta"/>
    <d v="2024-03-01T00:00:00"/>
    <d v="2024-07-03T00:00:00"/>
    <m/>
    <d v="2024-07-30T00:00:00"/>
    <n v="213"/>
    <s v="181-360"/>
    <n v="9127875"/>
    <n v="9127875"/>
    <n v="0"/>
    <n v="0"/>
    <n v="0"/>
    <n v="0"/>
    <n v="0"/>
    <n v="9127875"/>
    <m/>
    <s v="Se realiza devolucion de la factura, no cuenta con autorizacion para los servicios facturados, por favor validar con el area encargada para solicitud de autorizacion final del evento. No presenta factura de compra del material MOST facturado y utilizado en procedimientos quirurgicos. No presenta comprobante de recibido del usuario. FACTURA SUJETA A AUDITORIA INTEGRAL. "/>
    <m/>
    <m/>
    <n v="0"/>
    <n v="0"/>
    <n v="9127875"/>
    <s v="DEVOLUCION"/>
    <s v="Se realiza devolucion de la factura, no cuenta con autorizacion para los servicios facturados, por favor validar con el area encargada para solicitud de autorizacion final del evento. No presenta factura de compra del material MOST facturado y utilizado en procedimientos quirurgicos. No presenta comprobante de recibido del usuario. FACTURA SUJETA A AUDITORIA INTEGRAL."/>
    <s v="AUTORIZACION"/>
    <s v="Servicios hospitalarios"/>
    <s v="Hospitalario"/>
    <m/>
    <n v="0"/>
    <n v="9127875"/>
    <n v="0"/>
    <n v="0"/>
    <n v="0"/>
    <n v="0"/>
    <n v="0"/>
    <n v="0"/>
    <n v="0"/>
    <n v="0"/>
    <n v="0"/>
    <m/>
    <m/>
    <m/>
    <n v="0"/>
  </r>
  <r>
    <n v="900900754"/>
    <s v="CLINICA VALLE SALUD SAN FERNANDO S.A.S"/>
    <m/>
    <s v="2027885"/>
    <s v="2027885"/>
    <x v="121"/>
    <d v="2024-03-02T00:00:00"/>
    <d v="2024-07-03T00:00:00"/>
    <n v="6155135"/>
    <n v="6155135"/>
    <s v="Factura devuelta"/>
    <x v="2"/>
    <n v="0"/>
    <m/>
    <m/>
    <m/>
    <m/>
    <s v="Devuelta"/>
    <d v="2024-03-02T00:00:00"/>
    <d v="2024-07-03T00:00:00"/>
    <m/>
    <d v="2024-07-30T00:00:00"/>
    <n v="213"/>
    <s v="181-360"/>
    <n v="6155135"/>
    <n v="6155135"/>
    <n v="0"/>
    <n v="0"/>
    <n v="0"/>
    <n v="0"/>
    <n v="0"/>
    <n v="6155135"/>
    <m/>
    <s v="Se realiza devolucion de la factura, al validar informacion no se evidencia autorizacion para los servcios facturados, por favor validar con el area encargada para solicitud de autorizacion final del evento. No presenta factura de compra del MATERIAL DE OSTEOSINTESIS facturado y utilizado en procedimientos quirurgicos, se requiere para auditoria de la cuenta. No se evidencia comprobante de recibiodo del usuario. FACTURA SUJETA A AUDITORIA INTEGRAL."/>
    <m/>
    <m/>
    <n v="0"/>
    <n v="0"/>
    <n v="6155135"/>
    <s v="DEVOLUCION"/>
    <s v="Se realiza devolucion de la factura, al validar informacion no se evidencia autorizacion para los servcios facturados, por favor validar con el area encargada para solicitud de autorizacion final del evento. No presenta factura de compra del MATERIAL DE OSTEOSINTESIS facturado y utilizado en procedimientos quirurgicos, se requiere para auditoria de la cuenta. No se evidencia comprobante de recibiodo del usuario. FACTURA SUJETA A AUDITORIA INTEGRAL."/>
    <s v="AUTORIZACION"/>
    <s v="Servicios hospitalarios"/>
    <s v="Hospitalario"/>
    <m/>
    <n v="0"/>
    <n v="6155135"/>
    <n v="0"/>
    <n v="0"/>
    <n v="0"/>
    <n v="0"/>
    <n v="0"/>
    <n v="0"/>
    <n v="0"/>
    <n v="0"/>
    <n v="0"/>
    <m/>
    <m/>
    <m/>
    <n v="0"/>
  </r>
  <r>
    <n v="900900754"/>
    <s v="CLINICA VALLE SALUD SAN FERNANDO S.A.S"/>
    <m/>
    <s v="2024894"/>
    <s v="2024894"/>
    <x v="122"/>
    <d v="2023-11-01T00:00:00"/>
    <d v="2024-07-05T00:00:00"/>
    <n v="41672503"/>
    <n v="41672503"/>
    <s v="Factura devuelta"/>
    <x v="2"/>
    <n v="0"/>
    <m/>
    <m/>
    <m/>
    <m/>
    <s v="Devuelta"/>
    <d v="2023-11-01T00:00:00"/>
    <d v="2024-07-05T00:00:00"/>
    <m/>
    <d v="2024-07-25T00:00:00"/>
    <n v="218"/>
    <s v="181-360"/>
    <n v="41672503"/>
    <n v="41672503"/>
    <n v="0"/>
    <n v="0"/>
    <n v="0"/>
    <n v="0"/>
    <n v="0"/>
    <n v="41672503"/>
    <m/>
    <s v="Se realiza devolucion de la factura, al validar informacion se evidencia lo siguiente: 1. No cuenta con autorizacion para los servicios facturados por favor validar con el area encargada para solicitud de autorizacion final cierre del evento. 2.No presente informe patronal de accidente de transito, se requiere soporte segun normatividad vigente para validacion de la tarifa diferencial por riesgo (aplica dec 2497 y 2644 del 2022) FACTURA SUJETA A AUDITORIA INTEGRAL"/>
    <m/>
    <m/>
    <n v="0"/>
    <n v="0"/>
    <n v="41672503"/>
    <s v="DEVOLUCION"/>
    <s v="Se realiza devolucion de la factura, al validar informacion se evidencia lo siguiente: 1. No cuenta con autorizacion para los servicios facturados por favor validar con el area encargada para solicitud de autorizacion final cierre del evento. 2.No presente informe patronal de accidente de transito, se requiere soporte segun normatividad vigente para validacion de la tarifa diferencial por riesgo (aplica dec 2497 y 2644 del 2022) FACTURA SUJETA A AUDITORIA INTEGRAL"/>
    <s v="AUTORIZACION"/>
    <s v="Servicios hospitalarios"/>
    <s v="Hospitalario"/>
    <m/>
    <n v="0"/>
    <n v="41672503"/>
    <n v="0"/>
    <n v="0"/>
    <n v="0"/>
    <n v="0"/>
    <n v="0"/>
    <n v="0"/>
    <n v="0"/>
    <n v="0"/>
    <n v="0"/>
    <m/>
    <m/>
    <m/>
    <n v="0"/>
  </r>
  <r>
    <n v="900900754"/>
    <s v="CLINICA VALLE SALUD SAN FERNANDO S.A.S"/>
    <m/>
    <s v="2025271"/>
    <s v="2025271"/>
    <x v="123"/>
    <d v="2023-11-11T00:00:00"/>
    <d v="2024-07-05T00:00:00"/>
    <n v="8426920"/>
    <n v="8426920"/>
    <s v="Factura devuelta"/>
    <x v="2"/>
    <n v="0"/>
    <m/>
    <m/>
    <m/>
    <m/>
    <s v="Devuelta"/>
    <d v="2023-11-11T00:00:00"/>
    <d v="2024-07-05T00:00:00"/>
    <m/>
    <d v="2024-07-29T00:00:00"/>
    <n v="214"/>
    <s v="181-360"/>
    <n v="8426920"/>
    <n v="8426920"/>
    <n v="0"/>
    <n v="0"/>
    <n v="0"/>
    <n v="0"/>
    <n v="0"/>
    <n v="8426920"/>
    <m/>
    <s v="Se realiza devolucion de la factura, no cuenta con autorizacion para los servicios facturados por favor validar con el area encargada para solicitud de autorizacion final para cierre del evento. FACTURA SUJETA A AUDITORIA INTEGRAL."/>
    <m/>
    <m/>
    <n v="0"/>
    <n v="0"/>
    <n v="8426920"/>
    <s v="DEVOLUCION"/>
    <s v="Se realiza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8426920"/>
    <n v="0"/>
    <n v="0"/>
    <n v="0"/>
    <n v="0"/>
    <n v="0"/>
    <n v="0"/>
    <n v="0"/>
    <n v="0"/>
    <n v="0"/>
    <m/>
    <m/>
    <m/>
    <n v="0"/>
  </r>
  <r>
    <n v="900900754"/>
    <s v="CLINICA VALLE SALUD SAN FERNANDO S.A.S"/>
    <m/>
    <s v="2025370"/>
    <s v="2025370"/>
    <x v="124"/>
    <d v="2023-11-15T00:00:00"/>
    <d v="2024-07-05T00:00:00"/>
    <n v="10197437"/>
    <n v="10197437"/>
    <s v="Factura devuelta"/>
    <x v="2"/>
    <n v="0"/>
    <m/>
    <m/>
    <m/>
    <m/>
    <s v="Devuelta"/>
    <d v="2023-11-15T00:00:00"/>
    <d v="2024-07-05T00:00:00"/>
    <m/>
    <d v="2024-07-29T00:00:00"/>
    <n v="214"/>
    <s v="181-360"/>
    <n v="10197437"/>
    <n v="10197437"/>
    <n v="0"/>
    <n v="0"/>
    <n v="0"/>
    <n v="0"/>
    <n v="0"/>
    <n v="10197437"/>
    <m/>
    <s v="Se realiza devolucion de la factura, no cuenta con autorizacion para los servicios facturados por favor validar con el area encargada para solicitud de autorizacion final para cierre del evento. FACTURA SUJETA A AUDITORIA INTEGRAL."/>
    <m/>
    <m/>
    <n v="0"/>
    <n v="0"/>
    <n v="10197437"/>
    <s v="DEVOLUCION"/>
    <s v="Se realiza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10197437"/>
    <n v="0"/>
    <n v="0"/>
    <n v="0"/>
    <n v="0"/>
    <n v="0"/>
    <n v="0"/>
    <n v="0"/>
    <n v="0"/>
    <n v="0"/>
    <m/>
    <m/>
    <m/>
    <n v="0"/>
  </r>
  <r>
    <n v="900900754"/>
    <s v="CLINICA VALLE SALUD SAN FERNANDO S.A.S"/>
    <m/>
    <s v="2026321"/>
    <s v="2026321"/>
    <x v="125"/>
    <d v="2023-12-18T00:00:00"/>
    <d v="2024-07-05T00:00:00"/>
    <n v="36397898"/>
    <n v="36397898"/>
    <s v="Factura devuelta"/>
    <x v="2"/>
    <n v="0"/>
    <m/>
    <m/>
    <m/>
    <m/>
    <s v="Devuelta"/>
    <d v="2023-12-18T00:00:00"/>
    <d v="2024-07-05T00:00:00"/>
    <m/>
    <d v="2024-07-26T00:00:00"/>
    <n v="217"/>
    <s v="181-360"/>
    <n v="36397898"/>
    <n v="36397898"/>
    <n v="0"/>
    <n v="0"/>
    <n v="0"/>
    <n v="0"/>
    <n v="0"/>
    <n v="36397898"/>
    <m/>
    <s v="Se realiza devolucion de la factura, no se evidencia autorizacion para los servicios facturados por favor validar con el area encargada para solicitud de autorizacion final del evento. FACTURA SUJETA AUDITORIA INTEGRAL."/>
    <m/>
    <m/>
    <n v="0"/>
    <n v="0"/>
    <n v="36397898"/>
    <s v="DEVOLUCION"/>
    <s v="Se realiza devolucion de la factura, no se evidencia autorizacion para los servicios facturados por favor validar con el area encargada para solicitud de autorizacion final del evento. FACTURA SUJETA AUDITORIA INTEGRAL."/>
    <s v="AUTORIZACION"/>
    <s v="Servicios hospitalarios"/>
    <s v="Hospitalario"/>
    <m/>
    <n v="0"/>
    <n v="36397898"/>
    <n v="0"/>
    <n v="0"/>
    <n v="0"/>
    <n v="0"/>
    <n v="0"/>
    <n v="0"/>
    <n v="0"/>
    <n v="0"/>
    <n v="0"/>
    <m/>
    <m/>
    <m/>
    <n v="0"/>
  </r>
  <r>
    <n v="900900754"/>
    <s v="CLINICA VALLE SALUD SAN FERNANDO S.A.S"/>
    <m/>
    <s v="2026683"/>
    <s v="2026683"/>
    <x v="126"/>
    <d v="2024-01-05T00:00:00"/>
    <d v="2024-07-05T00:00:00"/>
    <n v="21708093"/>
    <n v="21708093"/>
    <s v="Factura devuelta"/>
    <x v="2"/>
    <n v="0"/>
    <m/>
    <m/>
    <m/>
    <m/>
    <s v="Devuelta"/>
    <d v="2024-01-05T00:00:00"/>
    <d v="2024-07-05T00:00:00"/>
    <m/>
    <d v="2024-07-29T00:00:00"/>
    <n v="214"/>
    <s v="181-360"/>
    <n v="21708093"/>
    <n v="21708093"/>
    <n v="0"/>
    <n v="0"/>
    <n v="0"/>
    <n v="0"/>
    <n v="0"/>
    <n v="21708093"/>
    <m/>
    <s v="Se realiza devolucion de la factura, no cuenta con autorizacion para los servicios facturados, por favor validar con el area encargada para solicitud de autorizacion final del evento. FACTURA SUJETA A AUDITORIA INTEGRAL."/>
    <m/>
    <m/>
    <n v="0"/>
    <n v="0"/>
    <n v="21708093"/>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21708093"/>
    <n v="0"/>
    <n v="0"/>
    <n v="0"/>
    <n v="0"/>
    <n v="0"/>
    <n v="0"/>
    <n v="0"/>
    <n v="0"/>
    <n v="0"/>
    <m/>
    <m/>
    <m/>
    <n v="0"/>
  </r>
  <r>
    <n v="900900754"/>
    <s v="CLINICA VALLE SALUD SAN FERNANDO S.A.S"/>
    <m/>
    <s v="2026785"/>
    <s v="2026785"/>
    <x v="127"/>
    <d v="2024-01-10T00:00:00"/>
    <d v="2024-07-05T00:00:00"/>
    <n v="32129944"/>
    <n v="32129944"/>
    <s v="Factura devuelta"/>
    <x v="2"/>
    <n v="0"/>
    <m/>
    <m/>
    <m/>
    <m/>
    <s v="Devuelta"/>
    <d v="2024-01-10T00:00:00"/>
    <d v="2024-07-05T00:00:00"/>
    <m/>
    <d v="2024-07-26T00:00:00"/>
    <n v="217"/>
    <s v="181-360"/>
    <n v="32129944"/>
    <n v="32129944"/>
    <n v="0"/>
    <n v="0"/>
    <n v="0"/>
    <n v="0"/>
    <n v="0"/>
    <n v="32129944"/>
    <m/>
    <s v="Se realiza devolucion de la factura, no se evidencia autorizacion para los servicios facturados por favor validar con el area encargada para solicitud de autorizacion final del evento. FACTURA SUJETA AUDITORIA INTEGRAL. "/>
    <m/>
    <m/>
    <n v="0"/>
    <n v="0"/>
    <n v="32129944"/>
    <s v="DEVOLUCION"/>
    <s v="Se realiza devolucion de la factura, no se evidencia autorizacion para los servicios facturados por favor validar con el area encargada para solicitud de autorizacion final del evento. FACTURA SUJETA AUDITORIA INTEGRAL."/>
    <s v="AUTORIZACION"/>
    <s v="Servicios hospitalarios"/>
    <s v="Hospitalario"/>
    <m/>
    <n v="0"/>
    <n v="32129944"/>
    <n v="0"/>
    <n v="0"/>
    <n v="0"/>
    <n v="0"/>
    <n v="0"/>
    <n v="0"/>
    <n v="0"/>
    <n v="0"/>
    <n v="0"/>
    <m/>
    <m/>
    <m/>
    <n v="0"/>
  </r>
  <r>
    <n v="900900754"/>
    <s v="CLINICA VALLE SALUD SAN FERNANDO S.A.S"/>
    <m/>
    <s v="2026962"/>
    <s v="2026962"/>
    <x v="128"/>
    <d v="2024-01-18T00:00:00"/>
    <d v="2024-07-05T00:00:00"/>
    <n v="10391677"/>
    <n v="10391677"/>
    <s v="Factura devuelta"/>
    <x v="2"/>
    <n v="0"/>
    <m/>
    <m/>
    <m/>
    <m/>
    <s v="Devuelta"/>
    <d v="2024-01-18T00:00:00"/>
    <d v="2024-07-05T00:00:00"/>
    <m/>
    <d v="2024-07-29T00:00:00"/>
    <n v="214"/>
    <s v="181-360"/>
    <n v="10391677"/>
    <n v="10391677"/>
    <n v="0"/>
    <n v="0"/>
    <n v="0"/>
    <n v="0"/>
    <n v="0"/>
    <n v="10391677"/>
    <m/>
    <s v="Se realiza devolucion de la factura, no cuenta con autorizacion para los servicios facturados por favor validar con el area encargada para solicitar la autorizacion final para cierre del evento. FACTURA SUJETA A AUDITORIA INTEGRAL."/>
    <m/>
    <m/>
    <n v="0"/>
    <n v="0"/>
    <n v="10391677"/>
    <s v="DEVOLUCION"/>
    <s v="Se realiza devolucion de la factura, no cuenta con autorizacion para los servicios facturados por favor validar con el area encargada para solicitar la autorizacion final para cierre del evento. FACTURA SUJETA A AUDITORIA INTEGRAL."/>
    <s v="AUTORIZACION"/>
    <s v="Servicios hospitalarios"/>
    <s v="Hospitalario"/>
    <m/>
    <n v="0"/>
    <n v="10391677"/>
    <n v="0"/>
    <n v="0"/>
    <n v="0"/>
    <n v="0"/>
    <n v="0"/>
    <n v="0"/>
    <n v="0"/>
    <n v="0"/>
    <n v="0"/>
    <m/>
    <m/>
    <m/>
    <n v="0"/>
  </r>
  <r>
    <n v="900900754"/>
    <s v="CLINICA VALLE SALUD SAN FERNANDO S.A.S"/>
    <m/>
    <s v="2027276"/>
    <s v="2027276"/>
    <x v="129"/>
    <d v="2024-02-01T00:00:00"/>
    <d v="2024-07-05T00:00:00"/>
    <n v="4154131"/>
    <n v="4154131"/>
    <s v="Factura devuelta"/>
    <x v="2"/>
    <n v="0"/>
    <m/>
    <m/>
    <m/>
    <m/>
    <s v="Devuelta"/>
    <d v="2024-02-01T00:00:00"/>
    <d v="2024-07-05T00:00:00"/>
    <m/>
    <d v="2024-07-29T00:00:00"/>
    <n v="214"/>
    <s v="181-360"/>
    <n v="4154131"/>
    <n v="4154131"/>
    <n v="0"/>
    <n v="0"/>
    <n v="0"/>
    <n v="0"/>
    <n v="0"/>
    <n v="4154131"/>
    <m/>
    <s v="Se realiza devolucion de la factura, no cuenta con autorizacion final del evento por favor validar con el area encargada para solicitud de autorizacion final para cierre del evento. FACTURA SUJETA A AUDITORIA INTEGRAL."/>
    <m/>
    <m/>
    <n v="0"/>
    <n v="0"/>
    <n v="4154131"/>
    <s v="DEVOLUCION"/>
    <s v="Se realiza devolucion de la factura, no cuenta con autorizacion final del evento por favor validar con el area encargada para solicitud de autorizacion final para cierre del evento. FACTURA SUJETA A AUDITORIA INTEGRAL."/>
    <s v="AUTORIZACION"/>
    <s v="Servicios hospitalarios"/>
    <s v="Hospitalario"/>
    <m/>
    <n v="0"/>
    <n v="4154131"/>
    <n v="0"/>
    <n v="0"/>
    <n v="0"/>
    <n v="0"/>
    <n v="0"/>
    <n v="0"/>
    <n v="0"/>
    <n v="0"/>
    <n v="0"/>
    <m/>
    <m/>
    <m/>
    <n v="0"/>
  </r>
  <r>
    <n v="900900754"/>
    <s v="CLINICA VALLE SALUD SAN FERNANDO S.A.S"/>
    <m/>
    <s v="2027307"/>
    <s v="2027307"/>
    <x v="130"/>
    <d v="2024-02-01T00:00:00"/>
    <d v="2024-07-05T00:00:00"/>
    <n v="4207157"/>
    <n v="4207157"/>
    <s v="Factura devuelta"/>
    <x v="2"/>
    <n v="0"/>
    <m/>
    <m/>
    <m/>
    <m/>
    <s v="Devuelta"/>
    <d v="2024-02-01T00:00:00"/>
    <d v="2024-07-05T00:00:00"/>
    <m/>
    <d v="2024-07-29T00:00:00"/>
    <n v="214"/>
    <s v="181-360"/>
    <n v="4207157"/>
    <n v="4207157"/>
    <n v="0"/>
    <n v="0"/>
    <n v="0"/>
    <n v="0"/>
    <n v="0"/>
    <n v="4207157"/>
    <m/>
    <s v="Se realiza devolucion de la factura, no cuenta con autorizacion para los servicios facturados por favor validar con el area encargada para solicitud de autorizacion final del evento. FACTURA SUJETA A AUDITORIA INTEGRAL."/>
    <m/>
    <m/>
    <n v="0"/>
    <n v="0"/>
    <n v="4207157"/>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4207157"/>
    <n v="0"/>
    <n v="0"/>
    <n v="0"/>
    <n v="0"/>
    <n v="0"/>
    <n v="0"/>
    <n v="0"/>
    <n v="0"/>
    <n v="0"/>
    <m/>
    <m/>
    <m/>
    <n v="0"/>
  </r>
  <r>
    <n v="900900754"/>
    <s v="CLINICA VALLE SALUD SAN FERNANDO S.A.S"/>
    <m/>
    <s v="2027330"/>
    <s v="2027330"/>
    <x v="131"/>
    <d v="2024-02-03T00:00:00"/>
    <d v="2024-07-05T00:00:00"/>
    <n v="2848312"/>
    <n v="2848312"/>
    <s v="Factura devuelta"/>
    <x v="2"/>
    <n v="0"/>
    <m/>
    <m/>
    <m/>
    <m/>
    <s v="Devuelta"/>
    <d v="2024-02-03T00:00:00"/>
    <d v="2024-07-05T00:00:00"/>
    <m/>
    <d v="2024-07-29T00:00:00"/>
    <n v="214"/>
    <s v="181-360"/>
    <n v="2848312"/>
    <n v="2848312"/>
    <n v="0"/>
    <n v="0"/>
    <n v="0"/>
    <n v="0"/>
    <n v="0"/>
    <n v="2848312"/>
    <m/>
    <s v="Se realiza devolucion de la factura, no cuenta con autorizacion para los servicios facturados por favor validar con el arae encargada para solicitud de autorizacion final del evento. FACTURA SUJETA A AUDITORIA INTEGRAL."/>
    <m/>
    <m/>
    <n v="0"/>
    <n v="0"/>
    <n v="2848312"/>
    <s v="DEVOLUCION"/>
    <s v="Se realiza devolucion de la factura, no cuenta con autorizacion para los servicios facturados por favor validar con el arae encargada para solicitud de autorizacion final del evento. FACTURA SUJETA A AUDITORIA INTEGRAL."/>
    <s v="AUTORIZACION"/>
    <s v="Servicios hospitalarios"/>
    <s v="Hospitalario"/>
    <m/>
    <n v="0"/>
    <n v="2848312"/>
    <n v="0"/>
    <n v="0"/>
    <n v="0"/>
    <n v="0"/>
    <n v="0"/>
    <n v="0"/>
    <n v="0"/>
    <n v="0"/>
    <n v="0"/>
    <m/>
    <m/>
    <m/>
    <n v="0"/>
  </r>
  <r>
    <n v="900900754"/>
    <s v="CLINICA VALLE SALUD SAN FERNANDO S.A.S"/>
    <m/>
    <s v="2027825"/>
    <s v="2027825"/>
    <x v="132"/>
    <d v="2024-02-28T00:00:00"/>
    <d v="2024-07-05T00:00:00"/>
    <n v="15454614"/>
    <n v="15454614"/>
    <s v="Factura devuelta"/>
    <x v="2"/>
    <n v="0"/>
    <m/>
    <m/>
    <m/>
    <m/>
    <s v="Devuelta"/>
    <d v="2024-02-28T00:00:00"/>
    <d v="2024-07-05T00:00:00"/>
    <m/>
    <d v="2024-07-29T00:00:00"/>
    <n v="214"/>
    <s v="181-360"/>
    <n v="15454614"/>
    <n v="15454614"/>
    <n v="0"/>
    <n v="0"/>
    <n v="0"/>
    <n v="0"/>
    <n v="0"/>
    <n v="15454614"/>
    <m/>
    <s v="Se realiza devolucion de la factura, no cuenta con autorizacion para los servicios facturados por favor validar con el area encargada para solicitud de autorizacion final del evento. FACTURA SUJETA A AUDITORIA INTEGRAL."/>
    <m/>
    <m/>
    <n v="0"/>
    <n v="0"/>
    <n v="15454614"/>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15454614"/>
    <n v="0"/>
    <n v="0"/>
    <n v="0"/>
    <n v="0"/>
    <n v="0"/>
    <n v="0"/>
    <n v="0"/>
    <n v="0"/>
    <n v="0"/>
    <m/>
    <m/>
    <m/>
    <n v="0"/>
  </r>
  <r>
    <n v="900900754"/>
    <s v="CLINICA VALLE SALUD SAN FERNANDO S.A.S"/>
    <m/>
    <s v="2028246"/>
    <s v="2028246"/>
    <x v="133"/>
    <d v="2024-03-18T00:00:00"/>
    <d v="2024-07-05T00:00:00"/>
    <n v="2433394"/>
    <n v="2433394"/>
    <s v="Factura devuelta"/>
    <x v="2"/>
    <n v="0"/>
    <m/>
    <m/>
    <m/>
    <m/>
    <s v="Devuelta"/>
    <d v="2024-03-18T00:00:00"/>
    <d v="2024-07-05T00:00:00"/>
    <m/>
    <d v="2024-07-29T00:00:00"/>
    <n v="214"/>
    <s v="181-360"/>
    <n v="2433394"/>
    <n v="2433394"/>
    <n v="0"/>
    <n v="0"/>
    <n v="0"/>
    <n v="0"/>
    <n v="0"/>
    <n v="2433394"/>
    <m/>
    <s v="Se realiza devolucion de la factura, no cuenta con autroizacion para los servicios facturados por favor validar con el area encargada para solicitud final para cierre del evento. FACTURA SUJETA A AUDITORIA INTEGRAL."/>
    <m/>
    <m/>
    <n v="0"/>
    <n v="0"/>
    <n v="2433394"/>
    <s v="DEVOLUCION"/>
    <s v="Se realiza devolucion de la factura, no cuenta con autroizacion para los servicios facturados por favor validar con el area encargada para solicitud final para cierre del evento. FACTURA SUJETA A AUDITORIA INTEGRAL."/>
    <s v="AUTORIZACION"/>
    <s v="Servicios hospitalarios"/>
    <s v="Hospitalario"/>
    <m/>
    <n v="0"/>
    <n v="2433394"/>
    <n v="0"/>
    <n v="0"/>
    <n v="0"/>
    <n v="0"/>
    <n v="0"/>
    <n v="0"/>
    <n v="0"/>
    <n v="0"/>
    <n v="0"/>
    <m/>
    <m/>
    <m/>
    <n v="0"/>
  </r>
  <r>
    <n v="900900754"/>
    <s v="CLINICA VALLE SALUD SAN FERNANDO S.A.S"/>
    <m/>
    <s v="2029045"/>
    <s v="2029045"/>
    <x v="134"/>
    <d v="2024-04-15T00:00:00"/>
    <d v="2024-07-05T00:00:00"/>
    <n v="15089312"/>
    <n v="15089312"/>
    <s v="Factura devuelta"/>
    <x v="2"/>
    <n v="0"/>
    <m/>
    <m/>
    <m/>
    <m/>
    <s v="Devuelta"/>
    <d v="2024-04-15T00:00:00"/>
    <d v="2024-07-05T00:00:00"/>
    <m/>
    <d v="2024-07-29T00:00:00"/>
    <n v="214"/>
    <s v="181-360"/>
    <n v="15089312"/>
    <n v="15089312"/>
    <n v="0"/>
    <n v="0"/>
    <n v="0"/>
    <n v="0"/>
    <n v="0"/>
    <n v="15089312"/>
    <m/>
    <s v="Se realiza devolucion de la factura, no cuenta con autorizacion para los servicios facturados por favor validar con el area encargada para solicitud de autorizacion final del evento. FACTURA SUJETA A AUDITORIA INTEGRAL."/>
    <m/>
    <m/>
    <n v="0"/>
    <n v="0"/>
    <n v="15089312"/>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15089312"/>
    <n v="0"/>
    <n v="0"/>
    <n v="0"/>
    <n v="0"/>
    <n v="0"/>
    <n v="0"/>
    <n v="0"/>
    <n v="0"/>
    <n v="0"/>
    <m/>
    <m/>
    <m/>
    <n v="0"/>
  </r>
  <r>
    <n v="900900754"/>
    <s v="CLINICA VALLE SALUD SAN FERNANDO S.A.S"/>
    <m/>
    <s v="2029129"/>
    <s v="2029129"/>
    <x v="135"/>
    <d v="2024-04-16T00:00:00"/>
    <d v="2024-07-05T00:00:00"/>
    <n v="97745667"/>
    <n v="97745667"/>
    <s v="Factura devuelta"/>
    <x v="2"/>
    <n v="0"/>
    <m/>
    <m/>
    <m/>
    <m/>
    <s v="Devuelta"/>
    <d v="2024-04-17T00:00:00"/>
    <d v="2024-07-05T00:00:00"/>
    <m/>
    <d v="2024-07-24T00:00:00"/>
    <n v="219"/>
    <s v="181-360"/>
    <n v="97745667"/>
    <n v="97745667"/>
    <n v="0"/>
    <n v="0"/>
    <n v="0"/>
    <n v="0"/>
    <n v="0"/>
    <n v="97745667"/>
    <m/>
    <s v="Se realiza devolucion de la factura, al validar informacion no se evidencia soporte de factura y detalle de cargos dirigidos a la aseguradora. No se evidencia soporte informe patronal de accidente de transito. No se evidencia autorizacion para los servicios facturados por favor validar con el area encargada autorizacion final para cierre del evento. FACTURA SUJETA A AUDITORIA INTEGRAL. "/>
    <m/>
    <m/>
    <n v="0"/>
    <n v="0"/>
    <n v="97745667"/>
    <s v="DEVOLUCION"/>
    <s v="Se realiza devolucion de la factura, al validar informacion no se evidencia soporte de factura y detalle de cargos dirigidos a la aseguradora. No se evidencia soporte informe patronal de accidente de transito. No se evidencia autorizacion para los servicios facturados por favor validar con el area encargada autorizacion final para cierre del evento. FACTURA SUJETA A AUDITORIA INTEGRAL."/>
    <s v="AUTORIZACION"/>
    <s v="Servicios hospitalarios"/>
    <s v="Hospitalario"/>
    <m/>
    <n v="0"/>
    <n v="97745667"/>
    <n v="0"/>
    <n v="0"/>
    <n v="0"/>
    <n v="0"/>
    <n v="0"/>
    <n v="0"/>
    <n v="0"/>
    <n v="0"/>
    <n v="0"/>
    <m/>
    <m/>
    <m/>
    <n v="0"/>
  </r>
  <r>
    <n v="900900754"/>
    <s v="CLINICA VALLE SALUD SAN FERNANDO S.A.S"/>
    <m/>
    <s v="2029133"/>
    <s v="2029133"/>
    <x v="136"/>
    <d v="2024-04-17T00:00:00"/>
    <d v="2024-07-05T00:00:00"/>
    <n v="17154507"/>
    <n v="17154507"/>
    <s v="Factura devuelta"/>
    <x v="2"/>
    <n v="0"/>
    <m/>
    <m/>
    <m/>
    <m/>
    <s v="Devuelta"/>
    <d v="2024-04-17T00:00:00"/>
    <d v="2024-07-05T00:00:00"/>
    <m/>
    <d v="2024-07-29T00:00:00"/>
    <n v="214"/>
    <s v="181-360"/>
    <n v="17154507"/>
    <n v="17154507"/>
    <n v="0"/>
    <n v="0"/>
    <n v="0"/>
    <n v="0"/>
    <n v="0"/>
    <n v="17154507"/>
    <m/>
    <s v="Se realiza devolucion de la factura, al validar informacion no se evidencia autorizacion para los servicios facturados  por favor validar con el area encargada para solicitud de autorizacion final del evento. FACTURA SUJETA  A AUDITORIA INTEGRAL."/>
    <m/>
    <m/>
    <n v="0"/>
    <n v="0"/>
    <n v="17154507"/>
    <s v="DEVOLUCION"/>
    <s v="Se realiza devolucion de la factura, al validar informacion no se evidencia autorizacion para los servicios facturados por favor validar con el area encargada para solicitud de autorizacion final del evento. FACTURA SUJETA A AUDITORIA INTEGRAL."/>
    <s v="AUTORIZACION"/>
    <s v="Servicios hospitalarios"/>
    <s v="Hospitalario"/>
    <m/>
    <n v="0"/>
    <n v="17154507"/>
    <n v="0"/>
    <n v="0"/>
    <n v="0"/>
    <n v="0"/>
    <n v="0"/>
    <n v="0"/>
    <n v="0"/>
    <n v="0"/>
    <n v="0"/>
    <m/>
    <m/>
    <m/>
    <n v="0"/>
  </r>
  <r>
    <n v="900900754"/>
    <s v="CLINICA VALLE SALUD SAN FERNANDO S.A.S"/>
    <m/>
    <s v="2027197"/>
    <s v="2027197"/>
    <x v="137"/>
    <d v="2024-01-27T00:00:00"/>
    <d v="2024-07-15T00:00:00"/>
    <n v="2668307"/>
    <n v="2668307"/>
    <s v="Factura devuelta"/>
    <x v="2"/>
    <n v="0"/>
    <m/>
    <m/>
    <m/>
    <m/>
    <s v="Devuelta"/>
    <d v="2024-01-27T00:00:00"/>
    <d v="2024-07-15T00:00:00"/>
    <m/>
    <d v="2024-07-30T00:00:00"/>
    <n v="213"/>
    <s v="181-360"/>
    <n v="2668307"/>
    <n v="2668307"/>
    <n v="0"/>
    <n v="0"/>
    <n v="0"/>
    <n v="0"/>
    <n v="0"/>
    <n v="2668307"/>
    <m/>
    <s v="Se realiza devolucion de la factura, no cuenta con autorizacion para los servicios facturados, por favor validar con el area encargada para solicitud de autorizacion final del evento. FACTURA SUJETA A AUDITORIA INTEGRAL."/>
    <m/>
    <m/>
    <n v="0"/>
    <n v="0"/>
    <n v="2668307"/>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2668307"/>
    <n v="0"/>
    <n v="0"/>
    <n v="0"/>
    <n v="0"/>
    <n v="0"/>
    <n v="0"/>
    <n v="0"/>
    <n v="0"/>
    <n v="0"/>
    <m/>
    <m/>
    <m/>
    <n v="0"/>
  </r>
  <r>
    <n v="900900754"/>
    <s v="CLINICA VALLE SALUD SAN FERNANDO S.A.S"/>
    <m/>
    <s v="2027534"/>
    <s v="2027534"/>
    <x v="138"/>
    <d v="2024-02-19T00:00:00"/>
    <d v="2024-07-15T00:00:00"/>
    <n v="80000"/>
    <n v="80000"/>
    <s v="Factura devuelta"/>
    <x v="2"/>
    <n v="0"/>
    <m/>
    <m/>
    <m/>
    <m/>
    <s v="Devuelta"/>
    <d v="2024-02-19T00:00:00"/>
    <d v="2024-07-15T00:00:00"/>
    <m/>
    <d v="2024-07-22T00:00:00"/>
    <n v="221"/>
    <s v="181-360"/>
    <n v="80000"/>
    <n v="80000"/>
    <n v="0"/>
    <n v="0"/>
    <n v="0"/>
    <n v="0"/>
    <n v="0"/>
    <n v="80000"/>
    <m/>
    <s v="Se realiza devolucion de la factura, al valor facturado 80.832 no coincide con el valor registrado en los RIPS 80.000 por favor validar y corregir para continuar tramite de la factura. Los RIPS deben tener la misma informacion que la factura, si no es el caso es causan de devolucion."/>
    <m/>
    <m/>
    <n v="0"/>
    <n v="0"/>
    <n v="80000"/>
    <s v="DEVOLUCION"/>
    <s v="Se realiza devolucion de la factura, al valor facturado 80.832 no coincide con el valor registrado en los RIPS 80.000 por favor validar y corregir para continuar tramite de la factura. Los RIPS deben tener la misma informacion que la factura, si no es el caso es causan de devolucion."/>
    <s v="SOPORTE"/>
    <s v="Servicios hospitalarios"/>
    <s v="Hospitalario"/>
    <m/>
    <n v="0"/>
    <n v="80000"/>
    <n v="0"/>
    <n v="0"/>
    <n v="0"/>
    <n v="0"/>
    <n v="0"/>
    <n v="0"/>
    <n v="0"/>
    <n v="0"/>
    <n v="0"/>
    <m/>
    <m/>
    <m/>
    <n v="0"/>
  </r>
  <r>
    <n v="900900754"/>
    <s v="CLINICA VALLE SALUD SAN FERNANDO S.A.S"/>
    <m/>
    <s v="2029973"/>
    <s v="2029973"/>
    <x v="139"/>
    <d v="2024-05-28T00:00:00"/>
    <d v="2024-07-15T00:00:00"/>
    <n v="2564603"/>
    <n v="2564603"/>
    <s v="Factura devuelta"/>
    <x v="2"/>
    <n v="0"/>
    <m/>
    <m/>
    <m/>
    <m/>
    <s v="Devuelta"/>
    <d v="2024-05-28T00:00:00"/>
    <d v="2024-07-15T00:00:00"/>
    <m/>
    <d v="2024-07-29T00:00:00"/>
    <n v="214"/>
    <s v="181-360"/>
    <n v="2564603"/>
    <n v="2564603"/>
    <n v="0"/>
    <n v="0"/>
    <n v="0"/>
    <n v="0"/>
    <n v="0"/>
    <n v="2564603"/>
    <m/>
    <s v="Se realiza devolucion de la factura no cuenta con autorizacion para los servicios facturados por favor validar con el area encargada para solicitud de autorizacion final del evento. FACTURA SUJETA A AUDITORIA INTEGRAL."/>
    <m/>
    <m/>
    <n v="0"/>
    <n v="0"/>
    <n v="2564603"/>
    <s v="DEVOLUCION"/>
    <s v="Se realiza devolucion de la factura no cuenta con autorizacion para los servicios facturados por favor validar con el area encargada para solicitud de autorizacion final del evento. FACTURA SUJETA A AUDITORIA INTEGRAL."/>
    <s v="AUTORIZACION"/>
    <s v="Servicios hospitalarios"/>
    <s v="Hospitalario"/>
    <m/>
    <n v="0"/>
    <n v="2564603"/>
    <n v="0"/>
    <n v="0"/>
    <n v="0"/>
    <n v="0"/>
    <n v="0"/>
    <n v="0"/>
    <n v="0"/>
    <n v="0"/>
    <n v="0"/>
    <m/>
    <m/>
    <m/>
    <n v="0"/>
  </r>
  <r>
    <n v="900900754"/>
    <s v="CLINICA VALLE SALUD SAN FERNANDO S.A.S"/>
    <m/>
    <s v="2030868"/>
    <s v="2030868"/>
    <x v="140"/>
    <d v="2024-07-15T00:00:00"/>
    <d v="2024-09-05T00:00:00"/>
    <n v="24628333"/>
    <n v="24628333"/>
    <s v="Factura devuelta"/>
    <x v="2"/>
    <n v="0"/>
    <m/>
    <m/>
    <m/>
    <m/>
    <s v="Devuelta"/>
    <d v="2024-07-15T00:00:00"/>
    <d v="2024-09-05T00:00:00"/>
    <m/>
    <d v="2024-09-20T00:00:00"/>
    <n v="161"/>
    <s v="91-180"/>
    <n v="24628333"/>
    <n v="24628333"/>
    <n v="0"/>
    <n v="0"/>
    <n v="0"/>
    <n v="0"/>
    <n v="0"/>
    <n v="24628333"/>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24628333"/>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628333"/>
    <n v="0"/>
    <n v="0"/>
    <n v="0"/>
    <n v="0"/>
    <n v="0"/>
    <n v="0"/>
    <n v="0"/>
    <n v="0"/>
    <n v="0"/>
    <m/>
    <m/>
    <m/>
    <n v="0"/>
  </r>
  <r>
    <n v="900900754"/>
    <s v="CLINICA VALLE SALUD SAN FERNANDO S.A.S"/>
    <m/>
    <s v="2030895"/>
    <s v="2030895"/>
    <x v="141"/>
    <d v="2024-07-16T00:00:00"/>
    <d v="2024-09-05T00:00:00"/>
    <n v="1399900"/>
    <n v="1399900"/>
    <s v="Factura devuelta"/>
    <x v="2"/>
    <n v="0"/>
    <m/>
    <m/>
    <m/>
    <m/>
    <s v="Devuelta"/>
    <d v="2024-07-16T00:00:00"/>
    <d v="2024-09-05T00:00:00"/>
    <m/>
    <d v="2024-09-21T00:00:00"/>
    <n v="160"/>
    <s v="91-180"/>
    <n v="1399900"/>
    <n v="1399900"/>
    <n v="0"/>
    <n v="0"/>
    <n v="0"/>
    <n v="0"/>
    <n v="0"/>
    <n v="1399900"/>
    <m/>
    <s v="Se realiza devolucion de la factura, no cuenta con autorizacion para los servicios facturados por favor validar con el area encargada para solicitud de autorizacion final para cierre del evento. No se evidencia el envio de correos y anexos bajo el marco normativo. Una vez subsanada la devolucion la factura queda sujeta a auditoria integral."/>
    <m/>
    <m/>
    <n v="0"/>
    <n v="0"/>
    <n v="1399900"/>
    <s v="DEVOLUCION"/>
    <s v="Se realiza devolucion de la factura, no cuenta con autorizacion para los servicios facturados por favor validar con el area encargada para solicitud de autorizacion final para cierre del evento. No se evidencia el envio de correos y anexos bajo el marco normativo. Una vez subsanada la devolucion la factura queda sujeta a auditoria integral."/>
    <s v="AUTORIZACION"/>
    <s v="Servicios hospitalarios"/>
    <s v="Hospitalario"/>
    <m/>
    <n v="0"/>
    <n v="1399900"/>
    <n v="0"/>
    <n v="0"/>
    <n v="0"/>
    <n v="0"/>
    <n v="0"/>
    <n v="0"/>
    <n v="0"/>
    <n v="0"/>
    <n v="0"/>
    <m/>
    <m/>
    <m/>
    <n v="0"/>
  </r>
  <r>
    <n v="900900754"/>
    <s v="CLINICA VALLE SALUD SAN FERNANDO S.A.S"/>
    <m/>
    <s v="2030902"/>
    <s v="2030902"/>
    <x v="142"/>
    <d v="2024-07-16T00:00:00"/>
    <d v="2024-09-05T00:00:00"/>
    <n v="507000"/>
    <n v="507000"/>
    <s v="Factura devuelta"/>
    <x v="2"/>
    <n v="0"/>
    <m/>
    <m/>
    <m/>
    <m/>
    <s v="Devuelta"/>
    <d v="2024-07-16T00:00:00"/>
    <d v="2024-09-05T00:00:00"/>
    <m/>
    <d v="2024-09-21T00:00:00"/>
    <n v="160"/>
    <s v="91-180"/>
    <n v="507000"/>
    <n v="507000"/>
    <n v="0"/>
    <n v="0"/>
    <n v="0"/>
    <n v="0"/>
    <n v="0"/>
    <n v="507000"/>
    <m/>
    <s v="Se realiza devolucion de la factura, no cuenta con autorizacion para los servicios facturados por faovr validar con el area encargada para solicitud de autorizacion. No se evidencia envio de correos y anexos bajo el marco normativo. Una vez subsanada la devolucion la factura queda sujeta  a auditoria integral."/>
    <m/>
    <m/>
    <n v="0"/>
    <n v="0"/>
    <n v="507000"/>
    <s v="DEVOLUCION"/>
    <s v="Se realiza devolucion de la factura, no cuenta con autorizacion para los servicios facturados por faovr validar con el area encargada para solicitud de autorizacion. No se evidencia envio de correos y anexos bajo el marco normativo. Una vez subsanada la devolucion la factura queda sujeta a auditoria integral."/>
    <s v="AUTORIZACION"/>
    <s v="Servicios hospitalarios"/>
    <s v="Hospitalario"/>
    <m/>
    <n v="0"/>
    <n v="507000"/>
    <n v="0"/>
    <n v="0"/>
    <n v="0"/>
    <n v="0"/>
    <n v="0"/>
    <n v="0"/>
    <n v="0"/>
    <n v="0"/>
    <n v="0"/>
    <m/>
    <m/>
    <m/>
    <n v="0"/>
  </r>
  <r>
    <n v="900900754"/>
    <s v="CLINICA VALLE SALUD SAN FERNANDO S.A.S"/>
    <m/>
    <s v="2030922"/>
    <s v="2030922"/>
    <x v="143"/>
    <d v="2024-07-17T00:00:00"/>
    <d v="2024-09-05T00:00:00"/>
    <n v="5146200"/>
    <n v="5146200"/>
    <s v="Factura devuelta"/>
    <x v="2"/>
    <n v="0"/>
    <m/>
    <m/>
    <m/>
    <m/>
    <s v="Devuelta"/>
    <d v="2024-07-17T00:00:00"/>
    <d v="2024-09-05T00:00:00"/>
    <m/>
    <d v="2024-09-21T00:00:00"/>
    <n v="160"/>
    <s v="91-180"/>
    <n v="5146200"/>
    <n v="5146200"/>
    <n v="0"/>
    <n v="0"/>
    <n v="0"/>
    <n v="0"/>
    <n v="0"/>
    <n v="5146200"/>
    <m/>
    <s v="Se realiza devolucion de la factura, no cuenta con autorizacion para los servicios facturados, por favor validar con el area encargada para solicitud de autorizacion final para cierre del evento.  No se evidencian envio de anexos y correos bajo el marco normativo. Una vez subsanada la devolucion la factura queda sujeta a auditoria."/>
    <m/>
    <m/>
    <n v="0"/>
    <n v="0"/>
    <n v="5146200"/>
    <s v="DEVOLUCION"/>
    <s v="Se realiza devolucion de la factura, no cuenta con autorizacion para los servicios facturados, por favor validar con el area encargada para solicitud de autorizacion final para cierre del evento. No se evidencian envio de anexos y correos bajo el marco normativo. Una vez subsanada la devolucion la factura queda sujeta a auditoria."/>
    <s v="AUTORIZACION"/>
    <s v="Servicios hospitalarios"/>
    <s v="Hospitalario"/>
    <m/>
    <n v="0"/>
    <n v="5146200"/>
    <n v="0"/>
    <n v="0"/>
    <n v="0"/>
    <n v="0"/>
    <n v="0"/>
    <n v="0"/>
    <n v="0"/>
    <n v="0"/>
    <n v="0"/>
    <m/>
    <m/>
    <m/>
    <n v="0"/>
  </r>
  <r>
    <n v="900900754"/>
    <s v="CLINICA VALLE SALUD SAN FERNANDO S.A.S"/>
    <m/>
    <s v="2031251"/>
    <s v="2031251"/>
    <x v="144"/>
    <d v="2024-08-05T00:00:00"/>
    <d v="2024-09-05T00:00:00"/>
    <n v="479708"/>
    <n v="479708"/>
    <s v="Factura devuelta"/>
    <x v="2"/>
    <n v="0"/>
    <m/>
    <m/>
    <m/>
    <m/>
    <s v="Devuelta"/>
    <d v="2024-08-05T00:00:00"/>
    <d v="2024-09-05T00:00:00"/>
    <m/>
    <d v="2024-09-21T00:00:00"/>
    <n v="160"/>
    <s v="91-180"/>
    <n v="479708"/>
    <n v="479708"/>
    <n v="0"/>
    <n v="0"/>
    <n v="0"/>
    <n v="0"/>
    <n v="0"/>
    <n v="479708"/>
    <m/>
    <s v="Se realiza devolucion de la factura, no cuenta con autorizacion para los servicios facturados por favor validar con el area encargada para solicitud de autorizacion final para cierre del evento. No se evidencia envio de correos y anexos bajo el marco normativo. Una vez subsanada la devolucion la factura queda sujeta a auditoria integral."/>
    <m/>
    <m/>
    <n v="0"/>
    <n v="0"/>
    <n v="479708"/>
    <s v="DEVOLUCION"/>
    <s v="Se realiza devolucion de la factura, no cuenta con autorizacion para los servicios facturados por favor validar con el area encargada para solicitud de autorizacion final para cierre del evento. No se evidencia envio de correos y anexos bajo el marco normativo. Una vez subsanada la devolucion la factura queda sujeta a auditoria integral."/>
    <s v="AUTORIZACION"/>
    <s v="Servicios hospitalarios"/>
    <s v="Hospitalario"/>
    <m/>
    <n v="0"/>
    <n v="479708"/>
    <n v="0"/>
    <n v="0"/>
    <n v="0"/>
    <n v="0"/>
    <n v="0"/>
    <n v="0"/>
    <n v="0"/>
    <n v="0"/>
    <n v="0"/>
    <m/>
    <m/>
    <m/>
    <n v="0"/>
  </r>
  <r>
    <n v="900900754"/>
    <s v="CLINICA VALLE SALUD SAN FERNANDO S.A.S"/>
    <m/>
    <s v="2030880"/>
    <s v="2030880"/>
    <x v="145"/>
    <d v="2024-07-16T00:00:00"/>
    <d v="2024-09-13T00:00:00"/>
    <n v="9513129"/>
    <n v="9513129"/>
    <s v="Factura devuelta"/>
    <x v="2"/>
    <n v="0"/>
    <m/>
    <m/>
    <m/>
    <m/>
    <s v="Devuelta"/>
    <d v="2024-07-16T00:00:00"/>
    <d v="2024-09-13T00:00:00"/>
    <m/>
    <d v="2024-09-20T00:00:00"/>
    <n v="161"/>
    <s v="91-180"/>
    <n v="9513129"/>
    <n v="9513129"/>
    <n v="0"/>
    <n v="0"/>
    <n v="0"/>
    <n v="0"/>
    <n v="0"/>
    <n v="9513129"/>
    <m/>
    <s v="Se realiza devolucion de la factura, no cuenta con autorizacion para los servicios facturados, por favor validar con el area encargada para solicitud de autorizacion final para cierre del evento. No se evidencia envio de correos y anexos bajo el marco normativo para solicitud de autorizacion por los servicios facturados. No se evidencian correos de notificacion de superacion tope soat segun HC indica paciente ingresa por accidente de transito. Una vez subsanada la devolucion la factura queda sujeta a auditoria integral."/>
    <m/>
    <m/>
    <n v="0"/>
    <n v="0"/>
    <n v="9513129"/>
    <s v="DEVOLUCION"/>
    <s v="Se realiza devolucion de la factura, no cuenta con autorizacion para los servicios facturados, por favor validar con el area encargada para solicitud de autorizacion final para cierre del evento. No se evidencia envio de correos y anexos bajo el marco normativo para solicitud de autorizacion por los servicios facturados. No se evidencian correos de notificacion de superacion tope soat segun HC indica paciente ingresa por accidente de transito. Una vez subsanada la devolucion la factura queda sujeta a auditoria integral."/>
    <s v="AUTORIZACION"/>
    <s v="Servicios hospitalarios"/>
    <s v="Hospitalario"/>
    <m/>
    <n v="0"/>
    <n v="9513129"/>
    <n v="0"/>
    <n v="0"/>
    <n v="0"/>
    <n v="0"/>
    <n v="0"/>
    <n v="0"/>
    <n v="0"/>
    <n v="0"/>
    <n v="0"/>
    <m/>
    <m/>
    <m/>
    <n v="0"/>
  </r>
  <r>
    <n v="900900754"/>
    <s v="CLINICA VALLE SALUD SAN FERNANDO S.A.S"/>
    <m/>
    <s v="2031615"/>
    <s v="2031615"/>
    <x v="146"/>
    <d v="2024-08-31T00:00:00"/>
    <d v="2024-10-01T00:00:00"/>
    <n v="41865269"/>
    <n v="41865269"/>
    <e v="#N/A"/>
    <x v="2"/>
    <n v="0"/>
    <m/>
    <m/>
    <m/>
    <m/>
    <s v="Devuelta"/>
    <d v="2024-08-31T00:00:00"/>
    <d v="2024-10-01T00:00:00"/>
    <m/>
    <d v="2024-10-12T00:00:00"/>
    <n v="139"/>
    <s v="91-180"/>
    <n v="41865269"/>
    <n v="41865269"/>
    <n v="0"/>
    <n v="0"/>
    <n v="0"/>
    <n v="0"/>
    <n v="0"/>
    <n v="41865269"/>
    <m/>
    <s v="Se realiza devolucion de la factura, no cuenta con atorizacion para los servicios facturados, por fravor validar  con el area encargada para solicitud de autorizacion final para cierre del evento. Una vez subsanada la devolucion la factura queda sujeta a auditoria integral."/>
    <m/>
    <m/>
    <n v="0"/>
    <n v="0"/>
    <n v="41865269"/>
    <s v="DEVOLUCION"/>
    <s v="Se realiza devolucion de la factura, no cuenta con atorizacion para los servicios facturados, por fravor validar con el area encargada para solicitud de autorizacion final para cierre del evento. Una vez subsanada la devolucion la factura queda sujeta a auditoria integral."/>
    <s v="AUTORIZACION"/>
    <s v="Servicios hospitalarios"/>
    <s v="Hospitalario"/>
    <m/>
    <n v="0"/>
    <n v="41865269"/>
    <n v="0"/>
    <n v="0"/>
    <n v="0"/>
    <n v="0"/>
    <n v="0"/>
    <n v="0"/>
    <n v="0"/>
    <n v="0"/>
    <n v="0"/>
    <m/>
    <m/>
    <m/>
    <n v="0"/>
  </r>
  <r>
    <n v="900900754"/>
    <s v="CLINICA VALLE SALUD SAN FERNANDO S.A.S"/>
    <m/>
    <s v="2031932"/>
    <s v="2031932"/>
    <x v="147"/>
    <d v="2024-09-18T00:00:00"/>
    <d v="2024-10-15T00:00:00"/>
    <n v="9115924"/>
    <n v="9115924"/>
    <e v="#N/A"/>
    <x v="2"/>
    <n v="0"/>
    <m/>
    <m/>
    <m/>
    <m/>
    <s v="Devuelta"/>
    <d v="2024-09-18T00:00:00"/>
    <d v="2024-10-15T00:00:00"/>
    <m/>
    <d v="2024-10-18T00:00:00"/>
    <n v="133"/>
    <s v="91-180"/>
    <n v="9115924"/>
    <n v="9115924"/>
    <n v="0"/>
    <n v="0"/>
    <n v="0"/>
    <n v="0"/>
    <n v="0"/>
    <n v="9115924"/>
    <m/>
    <s v="Se realiza devolucion de la factura, no cuenta con autorizacion para los servicios facturados por favor validar con el area encargada para el cierre del evento. Una vez subsanada la devolucion la factura queda sujeta a auditoria integral."/>
    <m/>
    <m/>
    <n v="0"/>
    <n v="0"/>
    <n v="9115924"/>
    <s v="DEVOLUCION"/>
    <s v="Se realiza devolucion de la factura, no cuenta con autorizacion para los servicios facturados por favor validar con el area encargada para el cierre del evento. Una vez subsanada la devolucion la factura queda sujeta a auditoria integral."/>
    <s v="AUTORIZACION"/>
    <s v="Servicios hospitalarios"/>
    <s v="Hospitalario"/>
    <m/>
    <n v="0"/>
    <n v="9115924"/>
    <n v="0"/>
    <n v="0"/>
    <n v="0"/>
    <n v="0"/>
    <n v="0"/>
    <n v="0"/>
    <n v="0"/>
    <n v="0"/>
    <n v="0"/>
    <m/>
    <m/>
    <m/>
    <n v="0"/>
  </r>
  <r>
    <n v="900900754"/>
    <s v="CLINICA VALLE SALUD SAN FERNANDO S.A.S"/>
    <m/>
    <s v="2032397"/>
    <s v="2032397"/>
    <x v="148"/>
    <d v="2024-10-11T00:00:00"/>
    <d v="2024-10-15T00:00:00"/>
    <n v="155876366"/>
    <n v="155876366"/>
    <e v="#N/A"/>
    <x v="2"/>
    <n v="0"/>
    <m/>
    <m/>
    <m/>
    <m/>
    <s v="Devuelta"/>
    <d v="2024-10-11T00:00:00"/>
    <d v="2024-10-15T00:00:00"/>
    <m/>
    <d v="2024-10-18T00:00:00"/>
    <n v="133"/>
    <s v="91-180"/>
    <n v="155876366"/>
    <n v="155876366"/>
    <n v="0"/>
    <n v="0"/>
    <n v="0"/>
    <n v="0"/>
    <n v="0"/>
    <n v="155876366"/>
    <m/>
    <s v="Se realiza devolucion de la factura, no cuenta con autorizacion para los servicios facturados, por favor validar con el area encargada para cierre del evento. Una vez subsanada la devolucion la factura queda sujeta a auditoria integral."/>
    <m/>
    <m/>
    <n v="0"/>
    <n v="0"/>
    <n v="155876366"/>
    <s v="DEVOLUCION"/>
    <s v="Se realiza devolucion de la factura, no cuenta con autorizacion para los servicios facturados, por favor validar con el area encargada para cierre del evento. Una vez subsanada la devolucion la factura queda sujeta a auditoria integral."/>
    <s v="AUTORIZACION"/>
    <s v="Servicios hospitalarios"/>
    <s v="Hospitalario"/>
    <m/>
    <n v="0"/>
    <n v="155876366"/>
    <n v="0"/>
    <n v="0"/>
    <n v="0"/>
    <n v="0"/>
    <n v="0"/>
    <n v="0"/>
    <n v="0"/>
    <n v="0"/>
    <n v="0"/>
    <m/>
    <m/>
    <m/>
    <n v="0"/>
  </r>
  <r>
    <n v="900900754"/>
    <s v="CLINICA VALLE SALUD SAN FERNANDO S.A.S"/>
    <m/>
    <s v="2032582"/>
    <s v="2032582"/>
    <x v="149"/>
    <d v="2024-10-23T00:00:00"/>
    <d v="2024-11-12T00:00:00"/>
    <n v="316253"/>
    <n v="316253"/>
    <e v="#N/A"/>
    <x v="2"/>
    <n v="0"/>
    <m/>
    <m/>
    <m/>
    <m/>
    <s v="Devuelta"/>
    <d v="2024-10-23T00:00:00"/>
    <d v="2024-11-12T00:00:00"/>
    <m/>
    <d v="2024-11-18T00:00:00"/>
    <n v="102"/>
    <s v="91-180"/>
    <n v="316253"/>
    <n v="316253"/>
    <n v="0"/>
    <n v="0"/>
    <n v="0"/>
    <n v="0"/>
    <n v="0"/>
    <n v="316253"/>
    <m/>
    <s v="Se realiza devolucion de la factura, no cuenta con autorizacion para los servicios facturados por favor validar con el area encargada para solicitud de autorizacion final para cierre del evento."/>
    <m/>
    <m/>
    <n v="0"/>
    <n v="0"/>
    <n v="316253"/>
    <s v="DEVOLUCION"/>
    <s v="Se realiza devolucion de la factura, no cuenta con autorizacion para los servicios facturados por favor validar con el area encargada para solicitud de autorizacion final para cierre del evento."/>
    <s v="AUTORIZACION"/>
    <s v="Servicios hospitalarios"/>
    <s v="Hospitalario"/>
    <m/>
    <n v="0"/>
    <n v="316253"/>
    <n v="0"/>
    <n v="0"/>
    <n v="0"/>
    <n v="0"/>
    <n v="0"/>
    <n v="0"/>
    <n v="0"/>
    <n v="0"/>
    <n v="0"/>
    <m/>
    <m/>
    <m/>
    <n v="0"/>
  </r>
  <r>
    <n v="900900754"/>
    <s v="CLINICA VALLE SALUD SAN FERNANDO S.A.S"/>
    <m/>
    <s v="2032791"/>
    <s v="2032791"/>
    <x v="150"/>
    <d v="2024-11-01T00:00:00"/>
    <d v="2024-11-12T00:00:00"/>
    <n v="1835150"/>
    <n v="1835150"/>
    <e v="#N/A"/>
    <x v="2"/>
    <n v="0"/>
    <m/>
    <m/>
    <m/>
    <m/>
    <s v="Para cargar RIPS o soportes"/>
    <d v="2024-11-01T00:00:00"/>
    <m/>
    <m/>
    <m/>
    <s v="No radicada"/>
    <s v="No radicada"/>
    <n v="1835150"/>
    <n v="1835150"/>
    <n v="0"/>
    <n v="0"/>
    <n v="0"/>
    <n v="0"/>
    <n v="0"/>
    <n v="0"/>
    <m/>
    <m/>
    <m/>
    <m/>
    <n v="0"/>
    <n v="0"/>
    <n v="183515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m/>
    <s v="Hospitalario"/>
    <m/>
    <n v="0"/>
    <n v="1835150"/>
    <n v="0"/>
    <n v="0"/>
    <n v="0"/>
    <n v="0"/>
    <n v="0"/>
    <n v="0"/>
    <n v="0"/>
    <n v="0"/>
    <n v="0"/>
    <m/>
    <m/>
    <m/>
    <n v="0"/>
  </r>
  <r>
    <n v="900900754"/>
    <s v="CLINICA VALLE SALUD SAN FERNANDO S.A.S"/>
    <m/>
    <s v="2033388"/>
    <s v="2033388"/>
    <x v="151"/>
    <d v="2024-11-21T00:00:00"/>
    <d v="2024-12-07T00:00:00"/>
    <n v="95900"/>
    <n v="95900"/>
    <e v="#N/A"/>
    <x v="2"/>
    <n v="0"/>
    <m/>
    <m/>
    <m/>
    <m/>
    <s v="Devuelta"/>
    <d v="2024-11-21T00:00:00"/>
    <d v="2024-12-09T00:00:00"/>
    <m/>
    <d v="2024-12-20T00:00:00"/>
    <n v="70"/>
    <s v="61-90"/>
    <n v="95900"/>
    <n v="95900"/>
    <n v="0"/>
    <n v="0"/>
    <n v="0"/>
    <n v="0"/>
    <n v="0"/>
    <n v="95900"/>
    <m/>
    <s v="Se realiza devolucion de la factura, no cuenta con autorizacion para los servicios facturados por favor validar con el area encargada."/>
    <m/>
    <m/>
    <n v="0"/>
    <n v="0"/>
    <n v="95900"/>
    <s v="DEVOLUCION"/>
    <s v="Se realiza devolucion de la factura, no cuenta con autorizacion para los servicios facturados por favor validar con el area encargada."/>
    <s v="AUTORIZACION"/>
    <s v="Exámenes de laboratorio, imágenes y otras ayudas diagnósticas ambulatorias"/>
    <s v="Ambulatorio"/>
    <m/>
    <n v="0"/>
    <n v="95900"/>
    <n v="0"/>
    <n v="0"/>
    <n v="0"/>
    <n v="0"/>
    <n v="0"/>
    <n v="0"/>
    <n v="0"/>
    <n v="0"/>
    <n v="0"/>
    <m/>
    <m/>
    <m/>
    <n v="0"/>
  </r>
  <r>
    <n v="900900754"/>
    <s v="CLINICA VALLE SALUD SAN FERNANDO S.A.S"/>
    <m/>
    <s v="2032663"/>
    <s v="2032663"/>
    <x v="152"/>
    <d v="2024-10-28T00:00:00"/>
    <d v="2024-12-12T00:00:00"/>
    <n v="39818231"/>
    <n v="39818231"/>
    <e v="#N/A"/>
    <x v="2"/>
    <n v="0"/>
    <m/>
    <m/>
    <m/>
    <m/>
    <s v="Devuelta"/>
    <d v="2024-10-28T00:00:00"/>
    <d v="2024-12-12T00:00:00"/>
    <m/>
    <d v="2024-12-20T00:00:00"/>
    <n v="70"/>
    <s v="61-90"/>
    <n v="39818231"/>
    <n v="39818231"/>
    <n v="0"/>
    <n v="0"/>
    <n v="0"/>
    <n v="0"/>
    <n v="0"/>
    <n v="39818231"/>
    <m/>
    <s v="Se realiza devolucion de la factura, al validar no se evidencia autorizacion para los servicios facturados por favor validar con el area encargada. Una vez subsanada la devolucion la factura queda sujeta a auditoria integral."/>
    <m/>
    <m/>
    <n v="0"/>
    <n v="0"/>
    <n v="39818231"/>
    <s v="DEVOLUCION"/>
    <s v="Se realiza devolucion de la factura, al validar no se evidencia autorizacion para los servicios facturados por favor validar con el area encargada. Una vez subsanada la devolucion la factura queda sujeta a auditoria integral."/>
    <s v="AUTORIZACION"/>
    <s v="Servicios hospitalarios"/>
    <s v="Hospitalario"/>
    <m/>
    <n v="0"/>
    <n v="39818231"/>
    <n v="0"/>
    <n v="0"/>
    <n v="0"/>
    <n v="0"/>
    <n v="0"/>
    <n v="0"/>
    <n v="0"/>
    <n v="0"/>
    <n v="0"/>
    <m/>
    <m/>
    <m/>
    <n v="0"/>
  </r>
  <r>
    <n v="900900754"/>
    <s v="CLINICA VALLE SALUD SAN FERNANDO S.A.S"/>
    <m/>
    <s v="2033410"/>
    <s v="2033410"/>
    <x v="153"/>
    <d v="2024-11-22T00:00:00"/>
    <d v="2024-12-12T00:00:00"/>
    <n v="790376"/>
    <n v="790376"/>
    <e v="#N/A"/>
    <x v="2"/>
    <n v="0"/>
    <m/>
    <m/>
    <m/>
    <m/>
    <s v="Devuelta"/>
    <d v="2024-11-22T00:00:00"/>
    <d v="2024-12-12T00:00:00"/>
    <m/>
    <d v="2024-12-20T00:00:00"/>
    <n v="70"/>
    <s v="61-90"/>
    <n v="790376"/>
    <n v="790376"/>
    <n v="0"/>
    <n v="0"/>
    <n v="0"/>
    <n v="0"/>
    <n v="0"/>
    <n v="790376"/>
    <m/>
    <s v="Se realiza devolucion de la factura, al validar no cuenta con autorizacion para los servicios facturados por favor validar con el area encargada para solicitud de autorizacion final. Una vez subsanada la devolucion la factura queda sujeta a auditoria."/>
    <m/>
    <m/>
    <n v="0"/>
    <n v="0"/>
    <n v="790376"/>
    <s v="DEVOLUCION"/>
    <s v="Se realiza devolucion de la factura, al validar no cuenta con autorizacion para los servicios facturados por favor validar con el area encargada para solicitud de autorizacion final. Una vez subsanada la devolucion la factura queda sujeta a auditoria."/>
    <s v="AUTORIZACION"/>
    <s v="Servicios hospitalarios"/>
    <s v="Hospitalario"/>
    <m/>
    <n v="0"/>
    <n v="790376"/>
    <n v="0"/>
    <n v="0"/>
    <n v="0"/>
    <n v="0"/>
    <n v="0"/>
    <n v="0"/>
    <n v="0"/>
    <n v="0"/>
    <n v="0"/>
    <m/>
    <m/>
    <m/>
    <n v="0"/>
  </r>
  <r>
    <n v="900900754"/>
    <s v="CLINICA VALLE SALUD SAN FERNANDO S.A.S"/>
    <m/>
    <s v="2033635"/>
    <s v="2033635"/>
    <x v="154"/>
    <d v="2024-11-25T00:00:00"/>
    <d v="2024-12-12T00:00:00"/>
    <n v="725825"/>
    <n v="725825"/>
    <e v="#N/A"/>
    <x v="2"/>
    <n v="0"/>
    <m/>
    <m/>
    <m/>
    <m/>
    <s v="Devuelta"/>
    <d v="2024-11-25T00:00:00"/>
    <d v="2024-12-12T00:00:00"/>
    <m/>
    <d v="2024-12-20T00:00:00"/>
    <n v="70"/>
    <s v="61-90"/>
    <n v="725825"/>
    <n v="725825"/>
    <n v="0"/>
    <n v="0"/>
    <n v="0"/>
    <n v="0"/>
    <n v="0"/>
    <n v="725825"/>
    <m/>
    <s v="Se realiza devolucion de la factura, al validar no cuenta con autorizacion para los servicios facturados por favor validar con el area encargada para solicitud de autorizacion final para cierre del evento. Una vez subsanada la devolucion la factura queda sujeta a auditoria integral."/>
    <m/>
    <m/>
    <n v="0"/>
    <n v="0"/>
    <n v="725825"/>
    <s v="DEVOLUCION"/>
    <s v="Se realiza devolucion de la factura, al validar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25825"/>
    <n v="0"/>
    <n v="0"/>
    <n v="0"/>
    <n v="0"/>
    <n v="0"/>
    <n v="0"/>
    <n v="0"/>
    <n v="0"/>
    <n v="0"/>
    <m/>
    <m/>
    <m/>
    <n v="0"/>
  </r>
  <r>
    <n v="900900754"/>
    <s v="CLINICA VALLE SALUD SAN FERNANDO S.A.S"/>
    <m/>
    <s v="2035546"/>
    <s v="2035546"/>
    <x v="155"/>
    <d v="2025-01-30T00:00:00"/>
    <d v="2025-02-07T00:00:00"/>
    <n v="1293378"/>
    <n v="1293378"/>
    <e v="#N/A"/>
    <x v="2"/>
    <n v="0"/>
    <m/>
    <m/>
    <m/>
    <m/>
    <s v="Devuelta"/>
    <d v="2025-01-30T00:00:00"/>
    <d v="2025-02-07T00:00:00"/>
    <m/>
    <d v="2025-02-19T00:00:00"/>
    <n v="9"/>
    <s v="0-30"/>
    <n v="1293378"/>
    <n v="1293378"/>
    <n v="0"/>
    <n v="0"/>
    <n v="0"/>
    <n v="0"/>
    <n v="0"/>
    <n v="1293378"/>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1293378"/>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Servicios ambulatorios | Servicios hospitalarios"/>
    <s v="Hospitalario"/>
    <m/>
    <n v="0"/>
    <n v="1293378"/>
    <n v="0"/>
    <n v="0"/>
    <n v="0"/>
    <n v="0"/>
    <n v="0"/>
    <n v="0"/>
    <n v="0"/>
    <n v="0"/>
    <n v="0"/>
    <m/>
    <m/>
    <m/>
    <n v="0"/>
  </r>
  <r>
    <n v="900900754"/>
    <s v="CLINICA VALLE SALUD SAN FERNANDO S.A.S"/>
    <m/>
    <s v="2011895"/>
    <s v="2011895"/>
    <x v="156"/>
    <d v="2022-06-30T00:00:00"/>
    <d v="2022-07-11T00:00:00"/>
    <n v="80000"/>
    <n v="80000"/>
    <s v="Factura devuelta"/>
    <x v="3"/>
    <n v="0"/>
    <m/>
    <m/>
    <m/>
    <m/>
    <s v="Para auditoria de pertinencia"/>
    <d v="2022-06-30T00:00:00"/>
    <d v="2025-03-03T00:00:00"/>
    <m/>
    <m/>
    <n v="-3"/>
    <s v="Corriente"/>
    <n v="80000"/>
    <n v="80000"/>
    <n v="0"/>
    <n v="0"/>
    <n v="0"/>
    <n v="0"/>
    <n v="0"/>
    <n v="0"/>
    <m/>
    <m/>
    <s v="ACOVID, SE REALIZA DEVOLUCION DE LA FACTURA, AL MOMENTO DE VALIDAR LA INFORMACION SE EVIDENCIA REGISTRO EN SISMUESTRA DEL SERVICIO 906340 ANTIGENO REALIZADO AL PACIENTE LINA VICT TORIA CASTILLO CC 1143946453 A OTRA ENTIDAD. CLAUDIA DIAZ"/>
    <m/>
    <n v="0"/>
    <n v="0"/>
    <n v="80000"/>
    <s v="DEVOLUCION"/>
    <s v="Se sostiene devolucion de la factura, se sigue evidencian el reporte de sismuestra a caja de compensacion comfenalco. debe ser registrado a COMFENALCO EPS DE LA GENTE."/>
    <s v="SOPORTE"/>
    <s v="Servicios hospitalarios"/>
    <s v="Hospitalario"/>
    <m/>
    <n v="0"/>
    <n v="0"/>
    <n v="0"/>
    <n v="0"/>
    <n v="0"/>
    <n v="0"/>
    <n v="0"/>
    <n v="80000"/>
    <n v="0"/>
    <n v="0"/>
    <n v="0"/>
    <m/>
    <m/>
    <m/>
    <n v="0"/>
  </r>
  <r>
    <n v="900900754"/>
    <s v="CLINICA VALLE SALUD SAN FERNANDO S.A.S"/>
    <m/>
    <s v="2013632"/>
    <s v="2013632"/>
    <x v="157"/>
    <d v="2022-10-18T00:00:00"/>
    <d v="2022-11-02T00:00:00"/>
    <n v="80000"/>
    <n v="80000"/>
    <s v="Factura devuelta"/>
    <x v="3"/>
    <n v="0"/>
    <m/>
    <m/>
    <m/>
    <m/>
    <s v="Para auditoria de pertinencia"/>
    <d v="2022-10-18T00:00:00"/>
    <d v="2025-03-03T00:00:00"/>
    <m/>
    <m/>
    <n v="-3"/>
    <s v="Corriente"/>
    <n v="80000"/>
    <n v="80000"/>
    <n v="0"/>
    <n v="0"/>
    <n v="0"/>
    <n v="0"/>
    <n v="0"/>
    <n v="0"/>
    <m/>
    <m/>
    <s v="COVID:DEVOLUCION DE FACTURA CON SOPORTES COMPLETOS:1. REPORTE REALIZADO A NOMBRE DE LA CAJA DE COMPENSACION DEL  VALLE COMFENALCO - NOMBRE A QUIEN DEBE IR REPORTADO ES EPS COMFENALCO DE LA GENTE. KEVIN YALANDA"/>
    <m/>
    <n v="0"/>
    <n v="0"/>
    <n v="80000"/>
    <s v="DEVOLUCION"/>
    <s v="Se sostiene devolucion de la factura, por favor tener en cuenta la nota de devolucion: 1. Se le indica a la IPS que el registro en SISMUESTRA del antigeno tomado al paciente SANDRA PATRICIA ROJAS CORTES cc 66721278 debe ser reportado a la aseguradora COMFENALCO EPS no a la CAJA DE COMPENSACION son totalmente diferentes. Por favor corregir reporte de aseguradora en sismuestras."/>
    <s v="FACTURACION"/>
    <s v="Servicios hospitalarios"/>
    <s v="Hospitalario"/>
    <m/>
    <n v="0"/>
    <n v="0"/>
    <n v="0"/>
    <n v="0"/>
    <n v="0"/>
    <n v="0"/>
    <n v="0"/>
    <n v="80000"/>
    <n v="0"/>
    <n v="0"/>
    <n v="0"/>
    <m/>
    <m/>
    <m/>
    <n v="0"/>
  </r>
  <r>
    <n v="900900754"/>
    <s v="CLINICA VALLE SALUD SAN FERNANDO S.A.S"/>
    <m/>
    <s v="2016777"/>
    <s v="2016777"/>
    <x v="158"/>
    <d v="2023-01-10T00:00:00"/>
    <d v="2023-01-13T00:00:00"/>
    <n v="666380"/>
    <n v="666380"/>
    <s v="Factura devuelta"/>
    <x v="3"/>
    <n v="0"/>
    <m/>
    <m/>
    <m/>
    <m/>
    <s v="Para auditoria de pertinencia"/>
    <d v="2023-01-10T00:00:00"/>
    <d v="2025-03-05T00:00:00"/>
    <m/>
    <m/>
    <n v="-5"/>
    <s v="Corriente"/>
    <n v="666380"/>
    <n v="666380"/>
    <n v="0"/>
    <n v="0"/>
    <n v="0"/>
    <n v="0"/>
    <n v="0"/>
    <n v="0"/>
    <m/>
    <m/>
    <s v="NO PBS, SE REALIZA DEVOLUCION DE LA FACTURA, AL MOMENTO DE VLIDAR INFORMACION SE EVIDENCIA ERRROR EN EL REPORTE MIPRES 2 POR FAVOR VALIDR NUMERO DE ENTREGA. CLAUDIA DIAZ"/>
    <m/>
    <n v="0"/>
    <n v="0"/>
    <n v="666380"/>
    <s v="DEVOLUCION"/>
    <s v="NO PBS, SE REALIZA DEVOLUCION DE LA FACTURA, AL MOMENTO DE V LIDAR INFORMACION SE EVIDENCIA ERRROR EN EL REPORTE MIPRES POR FAVOR VALIDR NUMERO DE ENTREGA. CLAUDIA DIAZ"/>
    <s v="NO PBS"/>
    <s v="Servicios hospitalarios"/>
    <s v="Ambulatorio"/>
    <m/>
    <n v="0"/>
    <n v="0"/>
    <n v="0"/>
    <n v="0"/>
    <n v="0"/>
    <n v="0"/>
    <n v="0"/>
    <n v="666380"/>
    <n v="0"/>
    <n v="0"/>
    <n v="0"/>
    <m/>
    <m/>
    <m/>
    <n v="0"/>
  </r>
  <r>
    <n v="900900754"/>
    <s v="CLINICA VALLE SALUD SAN FERNANDO S.A.S"/>
    <m/>
    <s v="2016987"/>
    <s v="2016987"/>
    <x v="159"/>
    <d v="2023-01-13T00:00:00"/>
    <d v="2023-02-22T00:00:00"/>
    <n v="160000"/>
    <n v="160000"/>
    <s v="Factura devuelta"/>
    <x v="3"/>
    <n v="0"/>
    <m/>
    <m/>
    <m/>
    <m/>
    <s v="Para auditoria de pertinencia"/>
    <d v="2023-01-13T00:00:00"/>
    <d v="2025-03-05T00:00:00"/>
    <m/>
    <m/>
    <n v="-5"/>
    <s v="Corriente"/>
    <n v="160000"/>
    <n v="160000"/>
    <n v="0"/>
    <n v="0"/>
    <n v="0"/>
    <n v="0"/>
    <n v="0"/>
    <n v="0"/>
    <m/>
    <m/>
    <s v="NO PBS, SE REALIZA DEVOLUCION DE LA FACTURA, AL MOMENTO DE VALIDAR INFORMACION NO SE EVIDENCIA REPORTE DE LA TECNOLOGIA NO PBS EN LA WEB SERVICE (MIPRES 2.0) POR FAVOR VALIDAR INFO RMACION. CLAUDIA DIAZ"/>
    <m/>
    <n v="0"/>
    <n v="0"/>
    <n v="160000"/>
    <s v="DEVOLUCION"/>
    <s v="NO PBS SE REALIZA DEVOLUCION DE LA FACTURA AL MOMENTO DE V ALIDAR INFORMACION NO SE EVIDENCIA REPORTE DE LA TECNOLOGIANO PBS EN LA WEB SERVICE (MIPRES 2.0) POR FAVOR VALIDAR INFO RMACION. CLAUDIA DIAZ"/>
    <s v="NO PBS"/>
    <s v="Servicios hospitalarios"/>
    <s v="Ambulatorio"/>
    <m/>
    <n v="0"/>
    <n v="0"/>
    <n v="0"/>
    <n v="0"/>
    <n v="0"/>
    <n v="0"/>
    <n v="0"/>
    <n v="160000"/>
    <n v="0"/>
    <n v="0"/>
    <n v="0"/>
    <m/>
    <m/>
    <m/>
    <n v="0"/>
  </r>
  <r>
    <n v="900900754"/>
    <s v="CLINICA VALLE SALUD SAN FERNANDO S.A.S"/>
    <m/>
    <s v="2016990"/>
    <s v="2016990"/>
    <x v="160"/>
    <d v="2023-01-13T00:00:00"/>
    <d v="2023-02-22T00:00:00"/>
    <n v="160000"/>
    <n v="160000"/>
    <s v="Factura devuelta"/>
    <x v="3"/>
    <n v="0"/>
    <m/>
    <m/>
    <m/>
    <m/>
    <s v="Para auditoria de pertinencia"/>
    <d v="2023-01-13T00:00:00"/>
    <d v="2025-03-05T00:00:00"/>
    <m/>
    <m/>
    <n v="-5"/>
    <s v="Corriente"/>
    <n v="160000"/>
    <n v="160000"/>
    <n v="0"/>
    <n v="0"/>
    <n v="0"/>
    <n v="0"/>
    <n v="0"/>
    <n v="0"/>
    <m/>
    <m/>
    <s v="NO PBS, SE REALIZA DEVOLUCION DE LA FACTURA, AL MOMENTO DE VALIDAR INFORMACION NO SE EVIDENCIA REPORTE DE LA TECNOLOGIA NO PBS EN LA WEB SERVICE (MIPRES 2.0) POR FAVOR VALIDAR INFO MACION. CLAUDIA DIAZ"/>
    <m/>
    <n v="0"/>
    <n v="0"/>
    <n v="160000"/>
    <s v="DEVOLUCION"/>
    <s v="NO PBS SE REALIZA DEVOLUCION DE LA FACTURA AL MOMENTO DE V ALIDAR INFORMACION NO SE EVIDENCIA REPORTE DE LA TECNOLOGIANO PBS EN LA WEB SERVICE (MIPRES 2.0) POR FAVOR VALIDAR INFO MACION. CLAUDIA DIAZ"/>
    <s v="NO PBS"/>
    <s v="Servicios hospitalarios"/>
    <s v="Ambulatorio"/>
    <m/>
    <n v="0"/>
    <n v="0"/>
    <n v="0"/>
    <n v="0"/>
    <n v="0"/>
    <n v="0"/>
    <n v="0"/>
    <n v="160000"/>
    <n v="0"/>
    <n v="0"/>
    <n v="0"/>
    <m/>
    <m/>
    <m/>
    <n v="0"/>
  </r>
  <r>
    <n v="900900754"/>
    <s v="CLINICA VALLE SALUD SAN FERNANDO S.A.S"/>
    <m/>
    <s v="100621"/>
    <s v="100621"/>
    <x v="161"/>
    <d v="2017-12-14T00:00:00"/>
    <d v="2018-01-12T00:00:00"/>
    <n v="11580627"/>
    <n v="11580627"/>
    <s v="Factura no radicada"/>
    <x v="4"/>
    <n v="0"/>
    <m/>
    <m/>
    <m/>
    <m/>
    <m/>
    <m/>
    <m/>
    <m/>
    <m/>
    <s v="No radicada"/>
    <s v="No radicada"/>
    <n v="0"/>
    <n v="0"/>
    <n v="0"/>
    <n v="0"/>
    <n v="0"/>
    <n v="0"/>
    <n v="0"/>
    <n v="0"/>
    <m/>
    <m/>
    <m/>
    <m/>
    <n v="0"/>
    <n v="0"/>
    <n v="0"/>
    <m/>
    <m/>
    <m/>
    <m/>
    <m/>
    <m/>
    <n v="0"/>
    <n v="0"/>
    <n v="11580627"/>
    <n v="0"/>
    <n v="0"/>
    <n v="0"/>
    <n v="0"/>
    <n v="0"/>
    <n v="0"/>
    <n v="0"/>
    <n v="0"/>
    <m/>
    <m/>
    <m/>
    <n v="0"/>
  </r>
  <r>
    <n v="900900754"/>
    <s v="CLINICA VALLE SALUD SAN FERNANDO S.A.S"/>
    <m/>
    <s v="101217"/>
    <s v="101217"/>
    <x v="162"/>
    <d v="2018-01-05T00:00:00"/>
    <d v="2018-01-12T00:00:00"/>
    <n v="15649734"/>
    <n v="15649734"/>
    <s v="Factura no radicada"/>
    <x v="4"/>
    <n v="0"/>
    <m/>
    <m/>
    <m/>
    <m/>
    <m/>
    <m/>
    <m/>
    <m/>
    <m/>
    <s v="No radicada"/>
    <s v="No radicada"/>
    <n v="0"/>
    <n v="0"/>
    <n v="0"/>
    <n v="0"/>
    <n v="0"/>
    <n v="0"/>
    <n v="0"/>
    <n v="0"/>
    <m/>
    <m/>
    <m/>
    <m/>
    <n v="0"/>
    <n v="0"/>
    <n v="0"/>
    <m/>
    <m/>
    <m/>
    <m/>
    <m/>
    <m/>
    <n v="0"/>
    <n v="0"/>
    <n v="15649734"/>
    <n v="0"/>
    <n v="0"/>
    <n v="0"/>
    <n v="0"/>
    <n v="0"/>
    <n v="0"/>
    <n v="0"/>
    <n v="0"/>
    <m/>
    <m/>
    <m/>
    <n v="0"/>
  </r>
  <r>
    <n v="900900754"/>
    <s v="CLINICA VALLE SALUD SAN FERNANDO S.A.S"/>
    <m/>
    <s v="103633"/>
    <s v="103633"/>
    <x v="163"/>
    <d v="2018-03-22T00:00:00"/>
    <d v="2018-04-02T00:00:00"/>
    <n v="5487835"/>
    <n v="5487835"/>
    <s v="Factura no radicada"/>
    <x v="4"/>
    <n v="0"/>
    <m/>
    <m/>
    <m/>
    <m/>
    <m/>
    <m/>
    <m/>
    <m/>
    <m/>
    <s v="No radicada"/>
    <s v="No radicada"/>
    <n v="0"/>
    <n v="0"/>
    <n v="0"/>
    <n v="0"/>
    <n v="0"/>
    <n v="0"/>
    <n v="0"/>
    <n v="0"/>
    <m/>
    <m/>
    <m/>
    <m/>
    <n v="0"/>
    <n v="0"/>
    <n v="0"/>
    <m/>
    <m/>
    <m/>
    <m/>
    <m/>
    <m/>
    <n v="0"/>
    <n v="0"/>
    <n v="5487835"/>
    <n v="0"/>
    <n v="0"/>
    <n v="0"/>
    <n v="0"/>
    <n v="0"/>
    <n v="0"/>
    <n v="0"/>
    <n v="0"/>
    <m/>
    <m/>
    <m/>
    <n v="0"/>
  </r>
  <r>
    <n v="900900754"/>
    <s v="CLINICA VALLE SALUD SAN FERNANDO S.A.S"/>
    <m/>
    <s v="105774"/>
    <s v="105774"/>
    <x v="164"/>
    <d v="2018-06-01T00:00:00"/>
    <d v="2018-08-14T00:00:00"/>
    <n v="1001100"/>
    <n v="1001100"/>
    <s v="Factura no radicada"/>
    <x v="4"/>
    <n v="0"/>
    <m/>
    <m/>
    <m/>
    <m/>
    <m/>
    <m/>
    <m/>
    <m/>
    <m/>
    <s v="No radicada"/>
    <s v="No radicada"/>
    <n v="0"/>
    <n v="0"/>
    <n v="0"/>
    <n v="0"/>
    <n v="0"/>
    <n v="0"/>
    <n v="0"/>
    <n v="0"/>
    <m/>
    <m/>
    <m/>
    <m/>
    <n v="0"/>
    <n v="0"/>
    <n v="0"/>
    <m/>
    <m/>
    <m/>
    <m/>
    <m/>
    <m/>
    <n v="0"/>
    <n v="0"/>
    <n v="1001100"/>
    <n v="0"/>
    <n v="0"/>
    <n v="0"/>
    <n v="0"/>
    <n v="0"/>
    <n v="0"/>
    <n v="0"/>
    <n v="0"/>
    <m/>
    <m/>
    <m/>
    <n v="0"/>
  </r>
  <r>
    <n v="900900754"/>
    <s v="CLINICA VALLE SALUD SAN FERNANDO S.A.S"/>
    <m/>
    <s v="109332"/>
    <s v="109332"/>
    <x v="165"/>
    <d v="2018-10-23T00:00:00"/>
    <d v="2018-11-14T00:00:00"/>
    <n v="10181220"/>
    <n v="10181220"/>
    <s v="Factura no radicada"/>
    <x v="4"/>
    <n v="0"/>
    <m/>
    <m/>
    <m/>
    <m/>
    <m/>
    <m/>
    <m/>
    <m/>
    <m/>
    <s v="No radicada"/>
    <s v="No radicada"/>
    <n v="0"/>
    <n v="0"/>
    <n v="0"/>
    <n v="0"/>
    <n v="0"/>
    <n v="0"/>
    <n v="0"/>
    <n v="0"/>
    <m/>
    <m/>
    <m/>
    <m/>
    <n v="0"/>
    <n v="0"/>
    <n v="0"/>
    <m/>
    <m/>
    <m/>
    <m/>
    <m/>
    <m/>
    <n v="0"/>
    <n v="0"/>
    <n v="10181220"/>
    <n v="0"/>
    <n v="0"/>
    <n v="0"/>
    <n v="0"/>
    <n v="0"/>
    <n v="0"/>
    <n v="0"/>
    <n v="0"/>
    <m/>
    <m/>
    <m/>
    <n v="0"/>
  </r>
  <r>
    <n v="900900754"/>
    <s v="CLINICA VALLE SALUD SAN FERNANDO S.A.S"/>
    <m/>
    <s v="109047"/>
    <s v="109047"/>
    <x v="166"/>
    <d v="2018-10-04T00:00:00"/>
    <d v="2018-11-16T00:00:00"/>
    <n v="19847916"/>
    <n v="19847916"/>
    <s v="Factura no radicada"/>
    <x v="4"/>
    <n v="0"/>
    <m/>
    <m/>
    <m/>
    <m/>
    <m/>
    <m/>
    <m/>
    <m/>
    <m/>
    <s v="No radicada"/>
    <s v="No radicada"/>
    <n v="0"/>
    <n v="0"/>
    <n v="0"/>
    <n v="0"/>
    <n v="0"/>
    <n v="0"/>
    <n v="0"/>
    <n v="0"/>
    <m/>
    <m/>
    <m/>
    <m/>
    <n v="0"/>
    <n v="0"/>
    <n v="0"/>
    <m/>
    <m/>
    <m/>
    <m/>
    <m/>
    <m/>
    <n v="0"/>
    <n v="0"/>
    <n v="19847916"/>
    <n v="0"/>
    <n v="0"/>
    <n v="0"/>
    <n v="0"/>
    <n v="0"/>
    <n v="0"/>
    <n v="0"/>
    <n v="0"/>
    <m/>
    <m/>
    <m/>
    <n v="0"/>
  </r>
  <r>
    <n v="900900754"/>
    <s v="CLINICA VALLE SALUD SAN FERNANDO S.A.S"/>
    <m/>
    <s v="109730"/>
    <s v="109730"/>
    <x v="167"/>
    <d v="2018-11-23T00:00:00"/>
    <d v="2019-02-12T00:00:00"/>
    <n v="7901823"/>
    <n v="7901823"/>
    <s v="Factura no radicada"/>
    <x v="4"/>
    <n v="0"/>
    <m/>
    <m/>
    <m/>
    <m/>
    <m/>
    <m/>
    <m/>
    <m/>
    <m/>
    <s v="No radicada"/>
    <s v="No radicada"/>
    <n v="0"/>
    <n v="0"/>
    <n v="0"/>
    <n v="0"/>
    <n v="0"/>
    <n v="0"/>
    <n v="0"/>
    <n v="0"/>
    <m/>
    <m/>
    <m/>
    <m/>
    <n v="0"/>
    <n v="0"/>
    <n v="0"/>
    <m/>
    <m/>
    <m/>
    <m/>
    <m/>
    <m/>
    <n v="0"/>
    <n v="0"/>
    <n v="7901823"/>
    <n v="0"/>
    <n v="0"/>
    <n v="0"/>
    <n v="0"/>
    <n v="0"/>
    <n v="0"/>
    <n v="0"/>
    <n v="0"/>
    <m/>
    <m/>
    <m/>
    <n v="0"/>
  </r>
  <r>
    <n v="900900754"/>
    <s v="CLINICA VALLE SALUD SAN FERNANDO S.A.S"/>
    <m/>
    <s v="110420"/>
    <s v="110420"/>
    <x v="168"/>
    <d v="2019-01-18T00:00:00"/>
    <d v="2019-02-12T00:00:00"/>
    <n v="1647260"/>
    <n v="1647260"/>
    <s v="Factura no radicada"/>
    <x v="4"/>
    <n v="0"/>
    <m/>
    <m/>
    <m/>
    <m/>
    <m/>
    <m/>
    <m/>
    <m/>
    <m/>
    <s v="No radicada"/>
    <s v="No radicada"/>
    <n v="0"/>
    <n v="0"/>
    <n v="0"/>
    <n v="0"/>
    <n v="0"/>
    <n v="0"/>
    <n v="0"/>
    <n v="0"/>
    <m/>
    <m/>
    <m/>
    <m/>
    <n v="0"/>
    <n v="0"/>
    <n v="0"/>
    <m/>
    <m/>
    <m/>
    <m/>
    <m/>
    <m/>
    <n v="0"/>
    <n v="0"/>
    <n v="1647260"/>
    <n v="0"/>
    <n v="0"/>
    <n v="0"/>
    <n v="0"/>
    <n v="0"/>
    <n v="0"/>
    <n v="0"/>
    <n v="0"/>
    <m/>
    <m/>
    <m/>
    <n v="0"/>
  </r>
  <r>
    <n v="900900754"/>
    <s v="CLINICA VALLE SALUD SAN FERNANDO S.A.S"/>
    <m/>
    <s v="110662"/>
    <s v="110662"/>
    <x v="169"/>
    <d v="2019-02-06T00:00:00"/>
    <d v="2019-02-12T00:00:00"/>
    <n v="217000"/>
    <n v="217000"/>
    <s v="Factura no radicada"/>
    <x v="4"/>
    <n v="0"/>
    <m/>
    <m/>
    <m/>
    <m/>
    <m/>
    <m/>
    <m/>
    <m/>
    <m/>
    <s v="No radicada"/>
    <s v="No radicada"/>
    <n v="0"/>
    <n v="0"/>
    <n v="0"/>
    <n v="0"/>
    <n v="0"/>
    <n v="0"/>
    <n v="0"/>
    <n v="0"/>
    <m/>
    <m/>
    <m/>
    <m/>
    <n v="0"/>
    <n v="0"/>
    <n v="0"/>
    <m/>
    <m/>
    <m/>
    <m/>
    <m/>
    <m/>
    <n v="0"/>
    <n v="0"/>
    <n v="217000"/>
    <n v="0"/>
    <n v="0"/>
    <n v="0"/>
    <n v="0"/>
    <n v="0"/>
    <n v="0"/>
    <n v="0"/>
    <n v="0"/>
    <m/>
    <m/>
    <m/>
    <n v="0"/>
  </r>
  <r>
    <n v="900900754"/>
    <s v="CLINICA VALLE SALUD SAN FERNANDO S.A.S"/>
    <m/>
    <s v="110673"/>
    <s v="110673"/>
    <x v="170"/>
    <d v="2019-02-06T00:00:00"/>
    <d v="2019-02-12T00:00:00"/>
    <n v="4858684"/>
    <n v="4858684"/>
    <s v="Factura no radicada"/>
    <x v="4"/>
    <n v="0"/>
    <m/>
    <m/>
    <m/>
    <m/>
    <m/>
    <m/>
    <m/>
    <m/>
    <m/>
    <s v="No radicada"/>
    <s v="No radicada"/>
    <n v="0"/>
    <n v="0"/>
    <n v="0"/>
    <n v="0"/>
    <n v="0"/>
    <n v="0"/>
    <n v="0"/>
    <n v="0"/>
    <m/>
    <m/>
    <m/>
    <m/>
    <n v="0"/>
    <n v="0"/>
    <n v="0"/>
    <m/>
    <m/>
    <m/>
    <m/>
    <m/>
    <m/>
    <n v="0"/>
    <n v="0"/>
    <n v="4858684"/>
    <n v="0"/>
    <n v="0"/>
    <n v="0"/>
    <n v="0"/>
    <n v="0"/>
    <n v="0"/>
    <n v="0"/>
    <n v="0"/>
    <m/>
    <m/>
    <m/>
    <n v="0"/>
  </r>
  <r>
    <n v="900900754"/>
    <s v="CLINICA VALLE SALUD SAN FERNANDO S.A.S"/>
    <m/>
    <s v="2080"/>
    <s v="2080"/>
    <x v="171"/>
    <d v="2020-08-05T00:00:00"/>
    <d v="2020-09-16T00:00:00"/>
    <n v="4693102"/>
    <n v="4693102"/>
    <s v="Factura no radicada"/>
    <x v="4"/>
    <n v="0"/>
    <m/>
    <m/>
    <m/>
    <m/>
    <m/>
    <m/>
    <m/>
    <m/>
    <m/>
    <s v="No radicada"/>
    <s v="No radicada"/>
    <n v="0"/>
    <n v="0"/>
    <n v="0"/>
    <n v="0"/>
    <n v="0"/>
    <n v="0"/>
    <n v="0"/>
    <n v="0"/>
    <m/>
    <m/>
    <m/>
    <m/>
    <n v="0"/>
    <n v="0"/>
    <n v="0"/>
    <m/>
    <m/>
    <m/>
    <m/>
    <m/>
    <m/>
    <n v="0"/>
    <n v="0"/>
    <n v="4693102"/>
    <n v="0"/>
    <n v="0"/>
    <n v="0"/>
    <n v="0"/>
    <n v="0"/>
    <n v="0"/>
    <n v="0"/>
    <n v="0"/>
    <m/>
    <m/>
    <m/>
    <n v="0"/>
  </r>
  <r>
    <n v="900900754"/>
    <s v="CLINICA VALLE SALUD SAN FERNANDO S.A.S"/>
    <m/>
    <s v="203697"/>
    <s v="203697"/>
    <x v="172"/>
    <d v="2021-02-19T00:00:00"/>
    <d v="2021-03-19T00:00:00"/>
    <n v="2827360"/>
    <n v="2827360"/>
    <s v="Factura no radicada"/>
    <x v="4"/>
    <n v="0"/>
    <m/>
    <m/>
    <m/>
    <m/>
    <m/>
    <m/>
    <m/>
    <m/>
    <m/>
    <s v="No radicada"/>
    <s v="No radicada"/>
    <n v="0"/>
    <n v="0"/>
    <n v="0"/>
    <n v="0"/>
    <n v="0"/>
    <n v="0"/>
    <n v="0"/>
    <n v="0"/>
    <m/>
    <m/>
    <m/>
    <m/>
    <n v="0"/>
    <n v="0"/>
    <n v="0"/>
    <m/>
    <m/>
    <m/>
    <m/>
    <m/>
    <m/>
    <n v="0"/>
    <n v="0"/>
    <n v="2827360"/>
    <n v="0"/>
    <n v="0"/>
    <n v="0"/>
    <n v="0"/>
    <n v="0"/>
    <n v="0"/>
    <n v="0"/>
    <n v="0"/>
    <m/>
    <m/>
    <m/>
    <n v="0"/>
  </r>
  <r>
    <n v="900900754"/>
    <s v="CLINICA VALLE SALUD SAN FERNANDO S.A.S"/>
    <m/>
    <s v="207498"/>
    <s v="207498"/>
    <x v="173"/>
    <d v="2021-09-17T00:00:00"/>
    <d v="2021-10-01T00:00:00"/>
    <n v="8414332"/>
    <n v="8414332"/>
    <s v="Factura no radicada"/>
    <x v="4"/>
    <n v="0"/>
    <m/>
    <m/>
    <m/>
    <m/>
    <m/>
    <m/>
    <m/>
    <m/>
    <m/>
    <s v="No radicada"/>
    <s v="No radicada"/>
    <n v="0"/>
    <n v="0"/>
    <n v="0"/>
    <n v="0"/>
    <n v="0"/>
    <n v="0"/>
    <n v="0"/>
    <n v="0"/>
    <m/>
    <m/>
    <m/>
    <m/>
    <n v="0"/>
    <n v="0"/>
    <n v="0"/>
    <m/>
    <m/>
    <m/>
    <m/>
    <m/>
    <m/>
    <n v="0"/>
    <n v="0"/>
    <n v="8414332"/>
    <n v="0"/>
    <n v="0"/>
    <n v="0"/>
    <n v="0"/>
    <n v="0"/>
    <n v="0"/>
    <n v="0"/>
    <n v="0"/>
    <m/>
    <m/>
    <m/>
    <n v="0"/>
  </r>
  <r>
    <n v="900900754"/>
    <s v="CLINICA VALLE SALUD SAN FERNANDO S.A.S"/>
    <m/>
    <s v="209568"/>
    <s v="209568"/>
    <x v="174"/>
    <d v="2022-02-01T00:00:00"/>
    <d v="2022-02-08T00:00:00"/>
    <n v="27317202"/>
    <n v="27317202"/>
    <s v="Factura pendiente en programacion de pago"/>
    <x v="5"/>
    <n v="26770857.960000001"/>
    <n v="1222211001"/>
    <m/>
    <m/>
    <m/>
    <s v="Finalizada"/>
    <d v="2022-02-01T00:00:00"/>
    <d v="2022-02-08T00:00:00"/>
    <d v="2022-02-08T00:00:00"/>
    <m/>
    <n v="1116"/>
    <s v="Más de 360"/>
    <n v="27317202"/>
    <n v="27317202"/>
    <n v="0"/>
    <n v="0"/>
    <n v="0"/>
    <n v="0"/>
    <n v="0"/>
    <n v="0"/>
    <m/>
    <m/>
    <m/>
    <m/>
    <n v="0"/>
    <n v="27317202"/>
    <n v="0"/>
    <m/>
    <m/>
    <m/>
    <m/>
    <m/>
    <s v="MIG-900900754"/>
    <n v="0"/>
    <n v="0"/>
    <n v="0"/>
    <n v="0"/>
    <n v="0"/>
    <n v="0"/>
    <n v="27317202"/>
    <n v="0"/>
    <n v="0"/>
    <n v="0"/>
    <n v="0"/>
    <m/>
    <m/>
    <m/>
    <n v="0"/>
  </r>
  <r>
    <n v="900900754"/>
    <s v="CLINICA VALLE SALUD SAN FERNANDO S.A.S"/>
    <m/>
    <s v="2010588"/>
    <s v="2010588"/>
    <x v="175"/>
    <d v="2022-04-09T00:00:00"/>
    <d v="2022-11-12T00:00:00"/>
    <n v="19467626"/>
    <n v="19467626"/>
    <s v="Factura pendiente en programacion de pago"/>
    <x v="5"/>
    <n v="19333316"/>
    <n v="1222230528"/>
    <m/>
    <m/>
    <m/>
    <s v="Finalizada"/>
    <d v="2022-04-09T00:00:00"/>
    <d v="2022-11-12T00:00:00"/>
    <d v="2023-05-18T00:00:00"/>
    <m/>
    <n v="652"/>
    <s v="Más de 360"/>
    <n v="19467626"/>
    <n v="134310"/>
    <n v="0"/>
    <n v="0"/>
    <n v="0"/>
    <n v="0"/>
    <n v="134310"/>
    <n v="0"/>
    <m/>
    <m/>
    <s v="PERTINENCIA MEDICA_GLOSA A FACTURA:CONSULTA PREANESTESICA $34510 ENOXAPARINA 40 MG C/24 HORAS HOSPITALIZACION X 8 DIAS SE OBJ  2 49900 $99.800. KEVIN YALANDA"/>
    <m/>
    <n v="0"/>
    <n v="0"/>
    <n v="0"/>
    <m/>
    <m/>
    <m/>
    <m/>
    <m/>
    <s v="MIG-900900754"/>
    <n v="0"/>
    <n v="0"/>
    <n v="0"/>
    <n v="0"/>
    <n v="0"/>
    <n v="0"/>
    <n v="19467626"/>
    <n v="0"/>
    <n v="0"/>
    <n v="0"/>
    <n v="0"/>
    <m/>
    <m/>
    <m/>
    <n v="0"/>
  </r>
  <r>
    <n v="900900754"/>
    <s v="CLINICA VALLE SALUD SAN FERNANDO S.A.S"/>
    <m/>
    <s v="2014079"/>
    <s v="2014079"/>
    <x v="176"/>
    <d v="2022-10-26T00:00:00"/>
    <d v="2022-12-16T00:00:00"/>
    <n v="3150000"/>
    <n v="3150000"/>
    <s v="Factura pendiente en programacion de pago"/>
    <x v="5"/>
    <n v="3150000"/>
    <n v="1222230611"/>
    <m/>
    <m/>
    <m/>
    <s v="Finalizada"/>
    <d v="2022-10-26T00:00:00"/>
    <d v="2022-12-16T00:00:00"/>
    <d v="2022-12-16T00:00:00"/>
    <m/>
    <n v="805"/>
    <s v="Más de 360"/>
    <n v="3150000"/>
    <n v="3150000"/>
    <n v="0"/>
    <n v="0"/>
    <n v="0"/>
    <n v="0"/>
    <n v="0"/>
    <n v="0"/>
    <m/>
    <m/>
    <m/>
    <m/>
    <n v="0"/>
    <n v="3150000"/>
    <n v="0"/>
    <m/>
    <m/>
    <m/>
    <m/>
    <m/>
    <s v="MIG-900900754"/>
    <n v="0"/>
    <n v="0"/>
    <n v="0"/>
    <n v="0"/>
    <n v="0"/>
    <n v="0"/>
    <n v="3150000"/>
    <n v="0"/>
    <n v="0"/>
    <n v="0"/>
    <n v="0"/>
    <m/>
    <m/>
    <m/>
    <n v="0"/>
  </r>
  <r>
    <n v="900900754"/>
    <s v="CLINICA VALLE SALUD SAN FERNANDO S.A.S"/>
    <m/>
    <s v="2014141"/>
    <s v="2014141"/>
    <x v="177"/>
    <d v="2022-10-28T00:00:00"/>
    <d v="2022-12-16T00:00:00"/>
    <n v="325000"/>
    <n v="325000"/>
    <s v="Factura pendiente en programacion de pago"/>
    <x v="5"/>
    <n v="325000"/>
    <n v="1222230612"/>
    <m/>
    <m/>
    <m/>
    <s v="Finalizada"/>
    <d v="2022-10-28T00:00:00"/>
    <d v="2022-12-16T00:00:00"/>
    <d v="2022-12-16T00:00:00"/>
    <m/>
    <n v="805"/>
    <s v="Más de 360"/>
    <n v="325000"/>
    <n v="325000"/>
    <n v="0"/>
    <n v="0"/>
    <n v="0"/>
    <n v="0"/>
    <n v="0"/>
    <n v="0"/>
    <m/>
    <m/>
    <m/>
    <m/>
    <n v="0"/>
    <n v="325000"/>
    <n v="0"/>
    <m/>
    <m/>
    <m/>
    <m/>
    <m/>
    <s v="MIG-900900754"/>
    <n v="0"/>
    <n v="0"/>
    <n v="0"/>
    <n v="0"/>
    <n v="0"/>
    <n v="0"/>
    <n v="325000"/>
    <n v="0"/>
    <n v="0"/>
    <n v="0"/>
    <n v="0"/>
    <m/>
    <m/>
    <m/>
    <n v="0"/>
  </r>
  <r>
    <n v="900900754"/>
    <s v="CLINICA VALLE SALUD SAN FERNANDO S.A.S"/>
    <m/>
    <s v="2016679"/>
    <s v="2016679"/>
    <x v="178"/>
    <d v="2023-01-06T00:00:00"/>
    <d v="2023-01-10T00:00:00"/>
    <n v="210000"/>
    <n v="210000"/>
    <s v="Factura pendiente en programacion de pago"/>
    <x v="5"/>
    <n v="205800"/>
    <n v="1222515092"/>
    <m/>
    <m/>
    <m/>
    <s v="Finalizada"/>
    <d v="2023-01-06T00:00:00"/>
    <d v="2024-09-02T00:00:00"/>
    <d v="2024-09-28T00:00:00"/>
    <m/>
    <n v="153"/>
    <s v="91-180"/>
    <n v="210000"/>
    <n v="210000"/>
    <n v="0"/>
    <n v="0"/>
    <n v="0"/>
    <n v="0"/>
    <n v="0"/>
    <n v="0"/>
    <m/>
    <m/>
    <s v="NO PBS, SE REALIZA DEVOLUCION DE LA FACTURA, AL MOMENTO DE VLIDAR LA INFORMACION NO SE EVIDENCIA QUE FACTURAN: 140109 GL UCERNA 1.5 XLITRO CANT 3, NO SE EVIDENCIA SOPORTE DE ADMINIS TRACION, POR FAVOR VALIDAR Y ADJUNTAR SOPORTES COMPLETOS. CLAUDIA MARCELA DIAZ PEREZ"/>
    <s v="Claudia Marcela Diaz Perez"/>
    <n v="4200"/>
    <n v="210000"/>
    <n v="0"/>
    <m/>
    <m/>
    <m/>
    <s v="Servicios hospitalarios"/>
    <m/>
    <s v="URG-2023-271"/>
    <n v="0"/>
    <n v="0"/>
    <n v="0"/>
    <n v="0"/>
    <n v="0"/>
    <n v="0"/>
    <n v="210000"/>
    <n v="0"/>
    <n v="0"/>
    <n v="0"/>
    <n v="0"/>
    <m/>
    <m/>
    <m/>
    <n v="0"/>
  </r>
  <r>
    <n v="900900754"/>
    <s v="CLINICA VALLE SALUD SAN FERNANDO S.A.S"/>
    <m/>
    <s v="2017379"/>
    <s v="2017379"/>
    <x v="179"/>
    <d v="2023-01-20T00:00:00"/>
    <d v="2023-04-20T00:00:00"/>
    <n v="210000"/>
    <n v="210000"/>
    <s v="Factura pendiente en programacion de pago"/>
    <x v="5"/>
    <n v="210000"/>
    <n v="1222281467"/>
    <m/>
    <m/>
    <m/>
    <s v="Finalizada"/>
    <d v="2023-01-20T00:00:00"/>
    <d v="2023-04-20T00:00:00"/>
    <d v="2023-04-20T00:00:00"/>
    <m/>
    <n v="680"/>
    <s v="Más de 360"/>
    <n v="210000"/>
    <n v="210000"/>
    <n v="0"/>
    <n v="0"/>
    <n v="0"/>
    <n v="0"/>
    <n v="0"/>
    <n v="0"/>
    <m/>
    <m/>
    <m/>
    <m/>
    <n v="0"/>
    <n v="210000"/>
    <n v="0"/>
    <m/>
    <m/>
    <m/>
    <m/>
    <m/>
    <s v="MIG-900900754"/>
    <n v="0"/>
    <n v="0"/>
    <n v="0"/>
    <n v="0"/>
    <n v="0"/>
    <n v="0"/>
    <n v="210000"/>
    <n v="0"/>
    <n v="0"/>
    <n v="0"/>
    <n v="0"/>
    <m/>
    <m/>
    <m/>
    <n v="0"/>
  </r>
  <r>
    <n v="900900754"/>
    <s v="CLINICA VALLE SALUD SAN FERNANDO S.A.S"/>
    <m/>
    <s v="2019818"/>
    <s v="2019818"/>
    <x v="180"/>
    <d v="2023-04-25T00:00:00"/>
    <d v="2023-05-20T00:00:00"/>
    <n v="76890"/>
    <n v="76890"/>
    <s v="Factura pendiente en programacion de pago"/>
    <x v="5"/>
    <n v="76890"/>
    <n v="1222281984"/>
    <m/>
    <m/>
    <m/>
    <s v="Finalizada"/>
    <d v="2023-04-25T00:00:00"/>
    <d v="2023-05-20T00:00:00"/>
    <d v="2023-05-20T00:00:00"/>
    <m/>
    <n v="650"/>
    <s v="Más de 360"/>
    <n v="76890"/>
    <n v="76890"/>
    <n v="0"/>
    <n v="0"/>
    <n v="0"/>
    <n v="0"/>
    <n v="0"/>
    <n v="0"/>
    <m/>
    <m/>
    <m/>
    <m/>
    <n v="0"/>
    <n v="76890"/>
    <n v="0"/>
    <m/>
    <m/>
    <m/>
    <m/>
    <m/>
    <s v="MIG-900900754"/>
    <n v="0"/>
    <n v="0"/>
    <n v="0"/>
    <n v="0"/>
    <n v="0"/>
    <n v="0"/>
    <n v="76890"/>
    <n v="0"/>
    <n v="0"/>
    <n v="0"/>
    <n v="0"/>
    <m/>
    <m/>
    <m/>
    <n v="0"/>
  </r>
  <r>
    <n v="900900754"/>
    <s v="CLINICA VALLE SALUD SAN FERNANDO S.A.S"/>
    <m/>
    <s v="2021865"/>
    <s v="2021865"/>
    <x v="181"/>
    <d v="2023-07-12T00:00:00"/>
    <d v="2023-11-01T00:00:00"/>
    <n v="1260000"/>
    <n v="1260000"/>
    <s v="Factura pendiente en programacion de pago"/>
    <x v="5"/>
    <n v="1234800"/>
    <n v="1222375992"/>
    <m/>
    <m/>
    <m/>
    <s v="Finalizada"/>
    <d v="2023-07-12T00:00:00"/>
    <d v="2023-11-01T00:00:00"/>
    <d v="2024-01-13T00:00:00"/>
    <m/>
    <n v="412"/>
    <s v="Más de 360"/>
    <n v="1260000"/>
    <n v="1260000"/>
    <n v="0"/>
    <n v="0"/>
    <n v="0"/>
    <n v="0"/>
    <n v="0"/>
    <n v="0"/>
    <m/>
    <m/>
    <m/>
    <s v="Claudia Marcela Diaz Perez"/>
    <n v="25200"/>
    <n v="1260000"/>
    <n v="0"/>
    <m/>
    <m/>
    <m/>
    <s v="Servicios hospitalarios"/>
    <m/>
    <s v="URG-2023-271"/>
    <n v="0"/>
    <n v="0"/>
    <n v="0"/>
    <n v="0"/>
    <n v="0"/>
    <n v="0"/>
    <n v="1260000"/>
    <n v="0"/>
    <n v="0"/>
    <n v="0"/>
    <n v="0"/>
    <m/>
    <m/>
    <m/>
    <n v="0"/>
  </r>
  <r>
    <n v="900900754"/>
    <s v="CLINICA VALLE SALUD SAN FERNANDO S.A.S"/>
    <m/>
    <s v="2030069"/>
    <s v="2030069"/>
    <x v="182"/>
    <d v="2024-06-04T00:00:00"/>
    <d v="2024-07-15T00:00:00"/>
    <n v="1085000"/>
    <n v="1085000"/>
    <s v="Factura pendiente en programacion de pago"/>
    <x v="5"/>
    <n v="1063300"/>
    <n v="1222495117"/>
    <m/>
    <m/>
    <m/>
    <s v="Finalizada"/>
    <d v="2024-06-04T00:00:00"/>
    <d v="2024-07-15T00:00:00"/>
    <d v="2024-07-31T00:00:00"/>
    <m/>
    <n v="212"/>
    <s v="181-360"/>
    <n v="1085000"/>
    <n v="1085000"/>
    <n v="0"/>
    <n v="0"/>
    <n v="0"/>
    <n v="0"/>
    <n v="0"/>
    <n v="0"/>
    <m/>
    <m/>
    <m/>
    <s v="Claudia Marcela Diaz Perez"/>
    <n v="21700"/>
    <n v="1085000"/>
    <n v="0"/>
    <m/>
    <m/>
    <m/>
    <s v="Servicios hospitalarios"/>
    <m/>
    <s v="CNT-2022-1013"/>
    <n v="0"/>
    <n v="0"/>
    <n v="0"/>
    <n v="0"/>
    <n v="0"/>
    <n v="0"/>
    <n v="1085000"/>
    <n v="0"/>
    <n v="0"/>
    <n v="0"/>
    <n v="0"/>
    <m/>
    <m/>
    <m/>
    <n v="0"/>
  </r>
  <r>
    <n v="900900754"/>
    <s v="CLINICA VALLE SALUD SAN FERNANDO S.A.S"/>
    <m/>
    <s v="2030659"/>
    <s v="2030659"/>
    <x v="183"/>
    <d v="2024-07-03T00:00:00"/>
    <d v="2024-09-02T00:00:00"/>
    <n v="700000"/>
    <n v="700000"/>
    <s v="Factura pendiente en programacion de pago"/>
    <x v="5"/>
    <n v="686000"/>
    <n v="1222515091"/>
    <m/>
    <m/>
    <m/>
    <s v="Finalizada"/>
    <d v="2024-07-03T00:00:00"/>
    <d v="2024-09-02T00:00:00"/>
    <d v="2024-09-28T00:00:00"/>
    <m/>
    <n v="153"/>
    <s v="91-180"/>
    <n v="700000"/>
    <n v="700000"/>
    <n v="0"/>
    <n v="0"/>
    <n v="0"/>
    <n v="0"/>
    <n v="0"/>
    <n v="0"/>
    <m/>
    <m/>
    <m/>
    <s v="Claudia Marcela Diaz Perez"/>
    <n v="14000"/>
    <n v="700000"/>
    <n v="0"/>
    <m/>
    <m/>
    <m/>
    <s v="Servicios hospitalarios"/>
    <m/>
    <s v="URG-2023-271"/>
    <n v="0"/>
    <n v="0"/>
    <n v="0"/>
    <n v="0"/>
    <n v="0"/>
    <n v="0"/>
    <n v="700000"/>
    <n v="0"/>
    <n v="0"/>
    <n v="0"/>
    <n v="0"/>
    <m/>
    <m/>
    <m/>
    <n v="0"/>
  </r>
  <r>
    <n v="900900754"/>
    <s v="CLINICA VALLE SALUD SAN FERNANDO S.A.S"/>
    <m/>
    <s v="2030945"/>
    <s v="2030945"/>
    <x v="184"/>
    <d v="2024-07-18T00:00:00"/>
    <d v="2024-09-04T00:00:00"/>
    <n v="266000"/>
    <n v="266000"/>
    <s v="Factura pendiente en programacion de pago"/>
    <x v="5"/>
    <n v="260680"/>
    <n v="1222515090"/>
    <m/>
    <m/>
    <m/>
    <s v="Finalizada"/>
    <d v="2024-07-18T00:00:00"/>
    <d v="2024-09-04T00:00:00"/>
    <d v="2024-09-28T00:00:00"/>
    <m/>
    <n v="153"/>
    <s v="91-180"/>
    <n v="266000"/>
    <n v="266000"/>
    <n v="0"/>
    <n v="0"/>
    <n v="0"/>
    <n v="0"/>
    <n v="0"/>
    <n v="0"/>
    <m/>
    <m/>
    <m/>
    <s v="Claudia Marcela Diaz Perez"/>
    <n v="5320"/>
    <n v="266000"/>
    <n v="0"/>
    <m/>
    <m/>
    <m/>
    <s v="Medicamentos de uso ambulatorio | Servicios hospitalarios"/>
    <m/>
    <s v="URG-2023-271"/>
    <n v="0"/>
    <n v="0"/>
    <n v="0"/>
    <n v="0"/>
    <n v="0"/>
    <n v="0"/>
    <n v="266000"/>
    <n v="0"/>
    <n v="0"/>
    <n v="0"/>
    <n v="0"/>
    <m/>
    <m/>
    <m/>
    <n v="0"/>
  </r>
  <r>
    <n v="900900754"/>
    <s v="CLINICA VALLE SALUD SAN FERNANDO S.A.S"/>
    <m/>
    <s v="110317"/>
    <s v="110317"/>
    <x v="185"/>
    <d v="2019-01-11T00:00:00"/>
    <d v="2019-02-12T00:00:00"/>
    <n v="3705741"/>
    <n v="3705741"/>
    <s v="Factura cancelad"/>
    <x v="1"/>
    <n v="0"/>
    <m/>
    <m/>
    <m/>
    <m/>
    <s v="Finalizada"/>
    <d v="2019-01-11T00:00:00"/>
    <d v="2019-03-04T00:00:00"/>
    <d v="2022-03-08T00:00:00"/>
    <m/>
    <n v="1088"/>
    <s v="Más de 360"/>
    <n v="3705741"/>
    <n v="3705741"/>
    <n v="0"/>
    <n v="0"/>
    <n v="0"/>
    <n v="0"/>
    <n v="1111722"/>
    <n v="0"/>
    <m/>
    <m/>
    <s v="SE HACE DEVOLUCION DE FACTURA CON SOPORTES ORIGINAES YA QUENO SE EVIDENCIA LA CARTA DE LA ASEGURADORA CON LOS TOPES SOAT, TAMPOCO LA AUTORIZACION FAVOR ANEXAR PARA DAR TRAMITE DE PAGO.   GEOVANNY LEON."/>
    <m/>
    <n v="0"/>
    <n v="2594019"/>
    <n v="0"/>
    <m/>
    <m/>
    <m/>
    <m/>
    <m/>
    <s v="MIG-900900754"/>
    <n v="3705741"/>
    <n v="0"/>
    <n v="0"/>
    <n v="0"/>
    <n v="0"/>
    <n v="0"/>
    <n v="0"/>
    <n v="0"/>
    <n v="0"/>
    <n v="2594019"/>
    <n v="0"/>
    <n v="2201530390"/>
    <d v="2024-07-26T00:00:00"/>
    <s v="(en blanco)"/>
    <n v="29999041"/>
  </r>
  <r>
    <n v="900900754"/>
    <s v="CLINICA VALLE SALUD SAN FERNANDO S.A.S"/>
    <m/>
    <s v="110316"/>
    <s v="110316"/>
    <x v="186"/>
    <d v="2019-01-11T00:00:00"/>
    <d v="2019-02-12T00:00:00"/>
    <n v="9145920"/>
    <n v="9145920"/>
    <s v="Factura cancelad"/>
    <x v="1"/>
    <n v="0"/>
    <m/>
    <m/>
    <m/>
    <m/>
    <s v="Finalizada"/>
    <d v="2019-01-11T00:00:00"/>
    <d v="2019-03-04T00:00:00"/>
    <d v="2022-03-08T00:00:00"/>
    <m/>
    <n v="1088"/>
    <s v="Más de 360"/>
    <n v="9145920"/>
    <n v="9145920"/>
    <n v="0"/>
    <n v="0"/>
    <n v="0"/>
    <n v="0"/>
    <n v="2743776"/>
    <n v="0"/>
    <m/>
    <m/>
    <s v="SE HACE DEVOLUCION DE FACTURA CON SOPORTES ORIGINAES YA QUENO SE EVIDENCIA LA CARTA DE LA ASEGURADORA CON LOS TOPES SOAT, TAMPOCO LA AUTORIZACION FAVOR ANEXAR PARA DAR TRAMITE DE PAGO.   GEOVANNY LEON."/>
    <m/>
    <n v="0"/>
    <n v="6402144"/>
    <n v="0"/>
    <m/>
    <m/>
    <m/>
    <m/>
    <m/>
    <s v="MIG-900900754"/>
    <n v="9145920"/>
    <n v="0"/>
    <n v="0"/>
    <n v="0"/>
    <n v="0"/>
    <n v="0"/>
    <n v="0"/>
    <n v="0"/>
    <n v="0"/>
    <n v="6402144"/>
    <n v="0"/>
    <n v="2201530390"/>
    <d v="2024-07-26T00:00:00"/>
    <s v="(en blanco)"/>
    <n v="29999041"/>
  </r>
  <r>
    <n v="900900754"/>
    <s v="CLINICA VALLE SALUD SAN FERNANDO S.A.S"/>
    <m/>
    <s v="111587"/>
    <s v="111587"/>
    <x v="187"/>
    <d v="2019-04-26T00:00:00"/>
    <d v="2019-05-14T00:00:00"/>
    <n v="9179460"/>
    <n v="9179460"/>
    <s v="Factura cancelad"/>
    <x v="1"/>
    <n v="0"/>
    <m/>
    <m/>
    <m/>
    <m/>
    <s v="Finalizada"/>
    <d v="2019-04-26T00:00:00"/>
    <d v="2019-08-01T00:00:00"/>
    <d v="2022-03-08T00:00:00"/>
    <m/>
    <n v="1088"/>
    <s v="Más de 360"/>
    <n v="9179460"/>
    <n v="9179460"/>
    <n v="0"/>
    <n v="0"/>
    <n v="0"/>
    <n v="0"/>
    <n v="2753838"/>
    <n v="0"/>
    <m/>
    <m/>
    <s v="SE DEVUELVE FACTURA CON SOPORTES ORIGINALES POR LO SIGUIENTE : 1- NO SE EVIDENCIA COPIA DE LA POLIZA , 2- NO SE EVIDENCI A AUTORIZACION POR LOS SERVICIOS PRESTADOS, FAVOR SOLICITAR AL CORREO CAPAUTORIZACIONES@EPSCOMFENALCOVALLE.COM.CO , 3-NO SE EVIDENCIA CERTIFICADO EMITIDO POR LA ASEGURADORA , FAVOR VERIFICAR Y ANEXAR LOS SOPORTES REQUERIDOS PARA DAR TRAMITE DE PAGO. JENNIFER REBOLLEDO"/>
    <m/>
    <n v="0"/>
    <n v="6425622"/>
    <n v="0"/>
    <m/>
    <m/>
    <m/>
    <m/>
    <m/>
    <s v="MIG-900900754"/>
    <n v="9179460"/>
    <n v="0"/>
    <n v="0"/>
    <n v="0"/>
    <n v="0"/>
    <n v="0"/>
    <n v="0"/>
    <n v="0"/>
    <n v="0"/>
    <n v="6425622"/>
    <n v="0"/>
    <n v="2201530390"/>
    <d v="2024-07-26T00:00:00"/>
    <s v="(en blanco)"/>
    <n v="29999041"/>
  </r>
  <r>
    <n v="900900754"/>
    <s v="CLINICA VALLE SALUD SAN FERNANDO S.A.S"/>
    <m/>
    <s v="112460"/>
    <s v="112460"/>
    <x v="188"/>
    <d v="2019-07-26T00:00:00"/>
    <d v="2019-08-16T00:00:00"/>
    <n v="12922829"/>
    <n v="12922829"/>
    <s v="Factura cancelad"/>
    <x v="1"/>
    <n v="0"/>
    <m/>
    <m/>
    <m/>
    <m/>
    <s v="Finalizada"/>
    <d v="2019-07-26T00:00:00"/>
    <d v="2019-08-16T00:00:00"/>
    <d v="2022-03-08T00:00:00"/>
    <m/>
    <n v="1088"/>
    <s v="Más de 360"/>
    <n v="12922829"/>
    <n v="12922829"/>
    <n v="0"/>
    <n v="0"/>
    <n v="0"/>
    <n v="0"/>
    <n v="3876849"/>
    <n v="0"/>
    <m/>
    <m/>
    <s v="SE DEVUELVE FACTURA CON SOPORTES ORIGINALES POR LO SIGUIENTE :1-NO SE EVIDENCIA COPIA DE LA POLIZA ,2- NO SE EVIDENCIA C AUTORIZACION POR LOS SERVICIOS PRESTADOS FAVOR SOLITAR AL CO RREO CAPAUTORIZACIONES@EPSCOMFENALCOVALLE.COM.CO ,3-NO SE EVIDENCIA CERTIFICADO EMITIDO POR LA ASEGURADORA , FAVOR ANE XAR LOS SOPORTES REQUERIDOS PARA DAR TRAMITE DE PAGO. JENNIFER REBOLLEDO"/>
    <m/>
    <n v="0"/>
    <n v="9045980"/>
    <n v="0"/>
    <m/>
    <m/>
    <m/>
    <m/>
    <m/>
    <s v="MIG-900900754"/>
    <n v="12922829"/>
    <n v="0"/>
    <n v="0"/>
    <n v="0"/>
    <n v="0"/>
    <n v="0"/>
    <n v="0"/>
    <n v="0"/>
    <n v="0"/>
    <n v="9045980"/>
    <n v="0"/>
    <n v="2201530390"/>
    <d v="2024-07-26T00:00:00"/>
    <s v="(en blanco)"/>
    <n v="29999041"/>
  </r>
  <r>
    <n v="900900754"/>
    <s v="CLINICA VALLE SALUD SAN FERNANDO S.A.S"/>
    <m/>
    <s v="2023708"/>
    <s v="2023708"/>
    <x v="189"/>
    <d v="2023-09-15T00:00:00"/>
    <d v="2023-11-01T00:00:00"/>
    <n v="5762368"/>
    <n v="5762368"/>
    <s v="Factura cancelad"/>
    <x v="1"/>
    <n v="0"/>
    <m/>
    <m/>
    <m/>
    <m/>
    <s v="Finalizada"/>
    <d v="2023-09-15T00:00:00"/>
    <d v="2023-11-01T00:00:00"/>
    <d v="2023-12-28T00:00:00"/>
    <m/>
    <n v="428"/>
    <s v="Más de 360"/>
    <n v="5762368"/>
    <n v="5762368"/>
    <n v="0"/>
    <n v="0"/>
    <n v="0"/>
    <n v="0"/>
    <n v="0"/>
    <n v="0"/>
    <m/>
    <m/>
    <m/>
    <s v="Claudia Marcela Diaz Perez"/>
    <n v="115247"/>
    <n v="5762368"/>
    <n v="0"/>
    <m/>
    <m/>
    <m/>
    <s v="Servicios hospitalarios"/>
    <m/>
    <s v="URG-2023-271"/>
    <n v="5762368"/>
    <n v="0"/>
    <n v="0"/>
    <n v="0"/>
    <n v="0"/>
    <n v="0"/>
    <n v="0"/>
    <n v="0"/>
    <n v="0"/>
    <n v="5647121"/>
    <n v="0"/>
    <n v="4800062696"/>
    <d v="2024-02-18T00:00:00"/>
    <s v="PAGO DIRECTO REGIMEN SUBSIDIADO ENERO 2024"/>
    <n v="564712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0" cacheId="18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60">
    <pivotField showAll="0"/>
    <pivotField showAll="0"/>
    <pivotField showAll="0"/>
    <pivotField showAll="0"/>
    <pivotField showAll="0"/>
    <pivotField dataField="1" showAll="0">
      <items count="191">
        <item x="161"/>
        <item x="162"/>
        <item x="163"/>
        <item x="164"/>
        <item x="166"/>
        <item x="165"/>
        <item x="167"/>
        <item x="186"/>
        <item x="185"/>
        <item x="168"/>
        <item x="169"/>
        <item x="170"/>
        <item x="187"/>
        <item x="188"/>
        <item x="44"/>
        <item x="43"/>
        <item x="41"/>
        <item x="40"/>
        <item x="175"/>
        <item x="64"/>
        <item x="45"/>
        <item x="65"/>
        <item x="79"/>
        <item x="46"/>
        <item x="47"/>
        <item x="48"/>
        <item x="49"/>
        <item x="51"/>
        <item x="66"/>
        <item x="50"/>
        <item x="67"/>
        <item x="53"/>
        <item x="52"/>
        <item x="2"/>
        <item x="156"/>
        <item x="54"/>
        <item x="56"/>
        <item x="78"/>
        <item x="55"/>
        <item x="57"/>
        <item x="58"/>
        <item x="59"/>
        <item x="68"/>
        <item x="69"/>
        <item x="70"/>
        <item x="71"/>
        <item x="60"/>
        <item x="61"/>
        <item x="72"/>
        <item x="73"/>
        <item x="81"/>
        <item x="74"/>
        <item x="62"/>
        <item x="4"/>
        <item x="75"/>
        <item x="157"/>
        <item x="76"/>
        <item x="3"/>
        <item x="63"/>
        <item x="176"/>
        <item x="177"/>
        <item x="80"/>
        <item x="77"/>
        <item x="83"/>
        <item x="82"/>
        <item x="84"/>
        <item x="85"/>
        <item x="86"/>
        <item x="88"/>
        <item x="178"/>
        <item x="89"/>
        <item x="87"/>
        <item x="158"/>
        <item x="94"/>
        <item x="90"/>
        <item x="91"/>
        <item x="96"/>
        <item x="95"/>
        <item x="92"/>
        <item x="93"/>
        <item x="5"/>
        <item x="97"/>
        <item x="159"/>
        <item x="160"/>
        <item x="100"/>
        <item x="101"/>
        <item x="179"/>
        <item x="102"/>
        <item x="6"/>
        <item x="98"/>
        <item x="99"/>
        <item x="180"/>
        <item x="104"/>
        <item x="103"/>
        <item x="7"/>
        <item x="105"/>
        <item x="181"/>
        <item x="106"/>
        <item x="107"/>
        <item x="8"/>
        <item x="0"/>
        <item x="189"/>
        <item x="108"/>
        <item x="109"/>
        <item x="122"/>
        <item x="123"/>
        <item x="124"/>
        <item x="114"/>
        <item x="110"/>
        <item x="115"/>
        <item x="125"/>
        <item x="9"/>
        <item x="126"/>
        <item x="127"/>
        <item x="128"/>
        <item x="116"/>
        <item x="137"/>
        <item x="129"/>
        <item x="130"/>
        <item x="131"/>
        <item x="138"/>
        <item x="132"/>
        <item x="117"/>
        <item x="118"/>
        <item x="119"/>
        <item x="120"/>
        <item x="121"/>
        <item x="133"/>
        <item x="134"/>
        <item x="135"/>
        <item x="136"/>
        <item x="111"/>
        <item x="112"/>
        <item x="10"/>
        <item x="12"/>
        <item x="1"/>
        <item x="139"/>
        <item x="113"/>
        <item x="182"/>
        <item x="183"/>
        <item x="11"/>
        <item x="140"/>
        <item x="145"/>
        <item x="141"/>
        <item x="142"/>
        <item x="143"/>
        <item x="184"/>
        <item x="144"/>
        <item x="146"/>
        <item x="147"/>
        <item x="148"/>
        <item x="149"/>
        <item x="152"/>
        <item x="150"/>
        <item x="151"/>
        <item x="153"/>
        <item x="154"/>
        <item x="155"/>
        <item x="172"/>
        <item x="13"/>
        <item x="14"/>
        <item x="20"/>
        <item x="21"/>
        <item x="22"/>
        <item x="32"/>
        <item x="15"/>
        <item x="16"/>
        <item x="17"/>
        <item x="19"/>
        <item x="18"/>
        <item x="23"/>
        <item x="24"/>
        <item x="25"/>
        <item x="26"/>
        <item x="27"/>
        <item x="28"/>
        <item x="29"/>
        <item x="30"/>
        <item x="31"/>
        <item x="33"/>
        <item x="34"/>
        <item x="173"/>
        <item x="35"/>
        <item x="171"/>
        <item x="36"/>
        <item x="37"/>
        <item x="38"/>
        <item x="39"/>
        <item x="174"/>
        <item x="42"/>
        <item t="default"/>
      </items>
    </pivotField>
    <pivotField numFmtId="14" showAll="0"/>
    <pivotField numFmtId="14" showAll="0"/>
    <pivotField numFmtId="165" showAll="0"/>
    <pivotField dataField="1" numFmtId="165" showAll="0"/>
    <pivotField showAll="0"/>
    <pivotField axis="axisRow" showAll="0">
      <items count="7">
        <item x="1"/>
        <item x="2"/>
        <item x="4"/>
        <item x="5"/>
        <item x="3"/>
        <item x="0"/>
        <item t="default"/>
      </items>
    </pivotField>
    <pivotField numFmtId="166" showAll="0"/>
    <pivotField showAll="0"/>
    <pivotField showAll="0"/>
    <pivotField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1"/>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4"/>
  <sheetViews>
    <sheetView workbookViewId="0">
      <pane ySplit="4" topLeftCell="A175" activePane="bottomLeft" state="frozen"/>
      <selection pane="bottomLeft" activeCell="E4" sqref="E4"/>
    </sheetView>
  </sheetViews>
  <sheetFormatPr baseColWidth="10" defaultColWidth="9.1796875" defaultRowHeight="12.5"/>
  <cols>
    <col min="1" max="1" width="14.26953125" customWidth="1"/>
    <col min="2" max="2" width="36" customWidth="1"/>
    <col min="3" max="3" width="12.1796875" customWidth="1"/>
    <col min="4" max="4" width="11.81640625" customWidth="1"/>
    <col min="5" max="5" width="17.1796875" style="2" customWidth="1"/>
    <col min="6" max="6" width="16" customWidth="1"/>
    <col min="7" max="7" width="20.1796875" style="1" customWidth="1"/>
    <col min="8" max="8" width="16.7265625" style="1" bestFit="1" customWidth="1"/>
    <col min="9" max="9" width="17.7265625" style="1" customWidth="1"/>
  </cols>
  <sheetData>
    <row r="1" spans="1:9">
      <c r="A1" s="4" t="s">
        <v>10</v>
      </c>
      <c r="B1" s="4" t="s">
        <v>9</v>
      </c>
    </row>
    <row r="2" spans="1:9" ht="13">
      <c r="A2" s="3">
        <v>890303093</v>
      </c>
      <c r="B2" s="3" t="s">
        <v>11</v>
      </c>
    </row>
    <row r="3" spans="1:9">
      <c r="G3" s="1">
        <f>+SUBTOTAL(9,G5:G194)</f>
        <v>2908257470</v>
      </c>
      <c r="H3" s="1">
        <f t="shared" ref="H3:I3" si="0">+SUBTOTAL(9,H5:H194)</f>
        <v>2908257470</v>
      </c>
      <c r="I3" s="1">
        <f t="shared" si="0"/>
        <v>2878464374</v>
      </c>
    </row>
    <row r="4" spans="1:9" ht="13">
      <c r="A4" s="5" t="s">
        <v>8</v>
      </c>
      <c r="B4" s="5" t="s">
        <v>7</v>
      </c>
      <c r="C4" s="5" t="s">
        <v>6</v>
      </c>
      <c r="D4" s="5" t="s">
        <v>5</v>
      </c>
      <c r="E4" s="7" t="s">
        <v>4</v>
      </c>
      <c r="F4" s="5" t="s">
        <v>3</v>
      </c>
      <c r="G4" s="6" t="s">
        <v>2</v>
      </c>
      <c r="H4" s="6" t="s">
        <v>1</v>
      </c>
      <c r="I4" s="6" t="s">
        <v>0</v>
      </c>
    </row>
    <row r="5" spans="1:9">
      <c r="A5" t="s">
        <v>12</v>
      </c>
      <c r="B5" t="s">
        <v>13</v>
      </c>
      <c r="C5" t="s">
        <v>14</v>
      </c>
      <c r="D5" t="s">
        <v>15</v>
      </c>
      <c r="E5" s="2">
        <v>44699</v>
      </c>
      <c r="F5" s="2">
        <v>44877</v>
      </c>
      <c r="G5" s="1">
        <v>194530793</v>
      </c>
      <c r="H5" s="1">
        <v>194530793</v>
      </c>
      <c r="I5" s="1">
        <v>194530793</v>
      </c>
    </row>
    <row r="6" spans="1:9">
      <c r="A6" t="s">
        <v>12</v>
      </c>
      <c r="B6" t="s">
        <v>13</v>
      </c>
      <c r="C6" t="s">
        <v>16</v>
      </c>
      <c r="D6" t="s">
        <v>17</v>
      </c>
      <c r="E6" s="2">
        <v>45576</v>
      </c>
      <c r="F6" s="2">
        <v>45580</v>
      </c>
      <c r="G6" s="1">
        <v>155876366</v>
      </c>
      <c r="H6" s="1">
        <v>155876366</v>
      </c>
      <c r="I6" s="1">
        <v>155876366</v>
      </c>
    </row>
    <row r="7" spans="1:9">
      <c r="A7" t="s">
        <v>12</v>
      </c>
      <c r="B7" t="s">
        <v>13</v>
      </c>
      <c r="C7" t="s">
        <v>18</v>
      </c>
      <c r="D7" t="s">
        <v>19</v>
      </c>
      <c r="E7" s="2">
        <v>45146</v>
      </c>
      <c r="F7" s="2">
        <v>45231</v>
      </c>
      <c r="G7" s="1">
        <v>145132321</v>
      </c>
      <c r="H7" s="1">
        <v>145132321</v>
      </c>
      <c r="I7" s="1">
        <v>145132321</v>
      </c>
    </row>
    <row r="8" spans="1:9">
      <c r="A8" t="s">
        <v>12</v>
      </c>
      <c r="B8" t="s">
        <v>13</v>
      </c>
      <c r="C8" t="s">
        <v>20</v>
      </c>
      <c r="D8" t="s">
        <v>21</v>
      </c>
      <c r="E8" s="2">
        <v>44720</v>
      </c>
      <c r="F8" s="2">
        <v>44747</v>
      </c>
      <c r="G8" s="1">
        <v>132512615</v>
      </c>
      <c r="H8" s="1">
        <v>132512615</v>
      </c>
      <c r="I8" s="1">
        <v>132512615</v>
      </c>
    </row>
    <row r="9" spans="1:9">
      <c r="A9" t="s">
        <v>12</v>
      </c>
      <c r="B9" t="s">
        <v>13</v>
      </c>
      <c r="C9" t="s">
        <v>22</v>
      </c>
      <c r="D9" t="s">
        <v>23</v>
      </c>
      <c r="E9" s="2">
        <v>44811</v>
      </c>
      <c r="F9" s="2">
        <v>44817</v>
      </c>
      <c r="G9" s="1">
        <v>112183852</v>
      </c>
      <c r="H9" s="1">
        <v>112183852</v>
      </c>
      <c r="I9" s="1">
        <v>112183852</v>
      </c>
    </row>
    <row r="10" spans="1:9">
      <c r="A10" t="s">
        <v>12</v>
      </c>
      <c r="B10" t="s">
        <v>13</v>
      </c>
      <c r="C10" t="s">
        <v>24</v>
      </c>
      <c r="D10" t="s">
        <v>25</v>
      </c>
      <c r="E10" s="2">
        <v>45441</v>
      </c>
      <c r="F10" s="2">
        <v>45475</v>
      </c>
      <c r="G10" s="1">
        <v>102613579</v>
      </c>
      <c r="H10" s="1">
        <v>102613579</v>
      </c>
      <c r="I10" s="1">
        <v>102613579</v>
      </c>
    </row>
    <row r="11" spans="1:9">
      <c r="A11" t="s">
        <v>12</v>
      </c>
      <c r="B11" t="s">
        <v>13</v>
      </c>
      <c r="C11" t="s">
        <v>26</v>
      </c>
      <c r="D11" t="s">
        <v>27</v>
      </c>
      <c r="E11" s="2">
        <v>45398</v>
      </c>
      <c r="F11" s="2">
        <v>45478</v>
      </c>
      <c r="G11" s="1">
        <v>97745667</v>
      </c>
      <c r="H11" s="1">
        <v>97745667</v>
      </c>
      <c r="I11" s="1">
        <v>97745667</v>
      </c>
    </row>
    <row r="12" spans="1:9">
      <c r="A12" t="s">
        <v>12</v>
      </c>
      <c r="B12" t="s">
        <v>13</v>
      </c>
      <c r="C12" t="s">
        <v>28</v>
      </c>
      <c r="D12" t="s">
        <v>29</v>
      </c>
      <c r="E12" s="2">
        <v>45202</v>
      </c>
      <c r="F12" s="2">
        <v>45231</v>
      </c>
      <c r="G12" s="1">
        <v>92441892</v>
      </c>
      <c r="H12" s="1">
        <v>92441892</v>
      </c>
      <c r="I12" s="1">
        <v>92441892</v>
      </c>
    </row>
    <row r="13" spans="1:9">
      <c r="A13" t="s">
        <v>12</v>
      </c>
      <c r="B13" t="s">
        <v>13</v>
      </c>
      <c r="C13" t="s">
        <v>30</v>
      </c>
      <c r="D13" t="s">
        <v>31</v>
      </c>
      <c r="E13" s="2">
        <v>44853</v>
      </c>
      <c r="F13" s="2">
        <v>44877</v>
      </c>
      <c r="G13" s="1">
        <v>76299034</v>
      </c>
      <c r="H13" s="1">
        <v>76299034</v>
      </c>
      <c r="I13" s="1">
        <v>76299034</v>
      </c>
    </row>
    <row r="14" spans="1:9">
      <c r="A14" t="s">
        <v>12</v>
      </c>
      <c r="B14" t="s">
        <v>13</v>
      </c>
      <c r="C14" t="s">
        <v>32</v>
      </c>
      <c r="D14" t="s">
        <v>33</v>
      </c>
      <c r="E14" s="2">
        <v>44817</v>
      </c>
      <c r="F14" s="2">
        <v>44837</v>
      </c>
      <c r="G14" s="1">
        <v>54434685</v>
      </c>
      <c r="H14" s="1">
        <v>54434685</v>
      </c>
      <c r="I14" s="1">
        <v>54434685</v>
      </c>
    </row>
    <row r="15" spans="1:9">
      <c r="A15" t="s">
        <v>12</v>
      </c>
      <c r="B15" t="s">
        <v>13</v>
      </c>
      <c r="C15" t="s">
        <v>34</v>
      </c>
      <c r="D15" t="s">
        <v>35</v>
      </c>
      <c r="E15" s="2">
        <v>44776</v>
      </c>
      <c r="F15" s="2">
        <v>44877</v>
      </c>
      <c r="G15" s="1">
        <v>50524995</v>
      </c>
      <c r="H15" s="1">
        <v>50524995</v>
      </c>
      <c r="I15" s="1">
        <v>50524995</v>
      </c>
    </row>
    <row r="16" spans="1:9">
      <c r="A16" t="s">
        <v>12</v>
      </c>
      <c r="B16" t="s">
        <v>13</v>
      </c>
      <c r="C16" t="s">
        <v>36</v>
      </c>
      <c r="D16" t="s">
        <v>37</v>
      </c>
      <c r="E16" s="2">
        <v>45274</v>
      </c>
      <c r="F16" s="2">
        <v>45275</v>
      </c>
      <c r="G16" s="1">
        <v>49616186</v>
      </c>
      <c r="H16" s="1">
        <v>49616186</v>
      </c>
      <c r="I16" s="1">
        <v>49616186</v>
      </c>
    </row>
    <row r="17" spans="1:9">
      <c r="A17" t="s">
        <v>12</v>
      </c>
      <c r="B17" t="s">
        <v>13</v>
      </c>
      <c r="C17" t="s">
        <v>38</v>
      </c>
      <c r="D17" t="s">
        <v>39</v>
      </c>
      <c r="E17" s="2">
        <v>44767</v>
      </c>
      <c r="F17" s="2">
        <v>44789</v>
      </c>
      <c r="G17" s="1">
        <v>48994931</v>
      </c>
      <c r="H17" s="1">
        <v>48994931</v>
      </c>
      <c r="I17" s="1">
        <v>48994931</v>
      </c>
    </row>
    <row r="18" spans="1:9">
      <c r="A18" t="s">
        <v>12</v>
      </c>
      <c r="B18" t="s">
        <v>13</v>
      </c>
      <c r="C18" t="s">
        <v>40</v>
      </c>
      <c r="D18" t="s">
        <v>41</v>
      </c>
      <c r="E18" s="2">
        <v>45111</v>
      </c>
      <c r="F18" s="2">
        <v>45231</v>
      </c>
      <c r="G18" s="1">
        <v>48507139</v>
      </c>
      <c r="H18" s="1">
        <v>48507139</v>
      </c>
      <c r="I18" s="1">
        <v>48507139</v>
      </c>
    </row>
    <row r="19" spans="1:9">
      <c r="A19" t="s">
        <v>12</v>
      </c>
      <c r="B19" t="s">
        <v>13</v>
      </c>
      <c r="C19" t="s">
        <v>42</v>
      </c>
      <c r="D19" t="s">
        <v>43</v>
      </c>
      <c r="E19" s="2">
        <v>44449</v>
      </c>
      <c r="F19" s="2">
        <v>44453</v>
      </c>
      <c r="G19" s="1">
        <v>47108468</v>
      </c>
      <c r="H19" s="1">
        <v>47108468</v>
      </c>
      <c r="I19" s="1">
        <v>47108468</v>
      </c>
    </row>
    <row r="20" spans="1:9">
      <c r="A20" t="s">
        <v>12</v>
      </c>
      <c r="B20" t="s">
        <v>13</v>
      </c>
      <c r="C20" t="s">
        <v>44</v>
      </c>
      <c r="D20" t="s">
        <v>45</v>
      </c>
      <c r="E20" s="2">
        <v>44221</v>
      </c>
      <c r="F20" s="2">
        <v>44229</v>
      </c>
      <c r="G20" s="1">
        <v>46994449</v>
      </c>
      <c r="H20" s="1">
        <v>46994449</v>
      </c>
      <c r="I20" s="1">
        <v>46994449</v>
      </c>
    </row>
    <row r="21" spans="1:9">
      <c r="A21" t="s">
        <v>12</v>
      </c>
      <c r="B21" t="s">
        <v>13</v>
      </c>
      <c r="C21" t="s">
        <v>46</v>
      </c>
      <c r="D21" t="s">
        <v>47</v>
      </c>
      <c r="E21" s="2">
        <v>44663</v>
      </c>
      <c r="F21" s="2">
        <v>44877</v>
      </c>
      <c r="G21" s="1">
        <v>46970346</v>
      </c>
      <c r="H21" s="1">
        <v>46970346</v>
      </c>
      <c r="I21" s="1">
        <v>46970346</v>
      </c>
    </row>
    <row r="22" spans="1:9">
      <c r="A22" t="s">
        <v>12</v>
      </c>
      <c r="B22" t="s">
        <v>13</v>
      </c>
      <c r="C22" t="s">
        <v>48</v>
      </c>
      <c r="D22" t="s">
        <v>49</v>
      </c>
      <c r="E22" s="2">
        <v>44837</v>
      </c>
      <c r="F22" s="2">
        <v>44877</v>
      </c>
      <c r="G22" s="1">
        <v>46081407</v>
      </c>
      <c r="H22" s="1">
        <v>46081407</v>
      </c>
      <c r="I22" s="1">
        <v>46081407</v>
      </c>
    </row>
    <row r="23" spans="1:9">
      <c r="A23" t="s">
        <v>12</v>
      </c>
      <c r="B23" t="s">
        <v>13</v>
      </c>
      <c r="C23" t="s">
        <v>50</v>
      </c>
      <c r="D23" t="s">
        <v>51</v>
      </c>
      <c r="E23" s="2">
        <v>44849</v>
      </c>
      <c r="F23" s="2">
        <v>44877</v>
      </c>
      <c r="G23" s="1">
        <v>44236461</v>
      </c>
      <c r="H23" s="1">
        <v>44236461</v>
      </c>
      <c r="I23" s="1">
        <v>44236461</v>
      </c>
    </row>
    <row r="24" spans="1:9">
      <c r="A24" t="s">
        <v>12</v>
      </c>
      <c r="B24" t="s">
        <v>13</v>
      </c>
      <c r="C24" t="s">
        <v>52</v>
      </c>
      <c r="D24" t="s">
        <v>53</v>
      </c>
      <c r="E24" s="2">
        <v>45535</v>
      </c>
      <c r="F24" s="2">
        <v>45566</v>
      </c>
      <c r="G24" s="1">
        <v>41865269</v>
      </c>
      <c r="H24" s="1">
        <v>41865269</v>
      </c>
      <c r="I24" s="1">
        <v>41865269</v>
      </c>
    </row>
    <row r="25" spans="1:9">
      <c r="A25" t="s">
        <v>12</v>
      </c>
      <c r="B25" t="s">
        <v>13</v>
      </c>
      <c r="C25" t="s">
        <v>54</v>
      </c>
      <c r="D25" t="s">
        <v>55</v>
      </c>
      <c r="E25" s="2">
        <v>45231</v>
      </c>
      <c r="F25" s="2">
        <v>45478</v>
      </c>
      <c r="G25" s="1">
        <v>41672503</v>
      </c>
      <c r="H25" s="1">
        <v>41672503</v>
      </c>
      <c r="I25" s="1">
        <v>41672503</v>
      </c>
    </row>
    <row r="26" spans="1:9">
      <c r="A26" t="s">
        <v>12</v>
      </c>
      <c r="B26" t="s">
        <v>13</v>
      </c>
      <c r="C26" t="s">
        <v>56</v>
      </c>
      <c r="D26" t="s">
        <v>57</v>
      </c>
      <c r="E26" s="2">
        <v>45593</v>
      </c>
      <c r="F26" s="2">
        <v>45638</v>
      </c>
      <c r="G26" s="1">
        <v>39818231</v>
      </c>
      <c r="H26" s="1">
        <v>39818231</v>
      </c>
      <c r="I26" s="1">
        <v>39818231</v>
      </c>
    </row>
    <row r="27" spans="1:9">
      <c r="A27" t="s">
        <v>12</v>
      </c>
      <c r="B27" t="s">
        <v>13</v>
      </c>
      <c r="C27" t="s">
        <v>58</v>
      </c>
      <c r="D27" t="s">
        <v>59</v>
      </c>
      <c r="E27" s="2">
        <v>44726</v>
      </c>
      <c r="F27" s="2">
        <v>44877</v>
      </c>
      <c r="G27" s="1">
        <v>38876155</v>
      </c>
      <c r="H27" s="1">
        <v>38876155</v>
      </c>
      <c r="I27" s="1">
        <v>38876155</v>
      </c>
    </row>
    <row r="28" spans="1:9">
      <c r="A28" t="s">
        <v>12</v>
      </c>
      <c r="B28" t="s">
        <v>13</v>
      </c>
      <c r="C28" t="s">
        <v>60</v>
      </c>
      <c r="D28" t="s">
        <v>61</v>
      </c>
      <c r="E28" s="2">
        <v>45352</v>
      </c>
      <c r="F28" s="2">
        <v>45476</v>
      </c>
      <c r="G28" s="1">
        <v>38425757</v>
      </c>
      <c r="H28" s="1">
        <v>38425757</v>
      </c>
      <c r="I28" s="1">
        <v>38425757</v>
      </c>
    </row>
    <row r="29" spans="1:9">
      <c r="A29" t="s">
        <v>12</v>
      </c>
      <c r="B29" t="s">
        <v>13</v>
      </c>
      <c r="C29" t="s">
        <v>62</v>
      </c>
      <c r="D29" t="s">
        <v>63</v>
      </c>
      <c r="E29" s="2">
        <v>44655</v>
      </c>
      <c r="F29" s="2">
        <v>44667</v>
      </c>
      <c r="G29" s="1">
        <v>36599294</v>
      </c>
      <c r="H29" s="1">
        <v>36599294</v>
      </c>
      <c r="I29" s="1">
        <v>36599294</v>
      </c>
    </row>
    <row r="30" spans="1:9">
      <c r="A30" t="s">
        <v>12</v>
      </c>
      <c r="B30" t="s">
        <v>13</v>
      </c>
      <c r="C30" t="s">
        <v>64</v>
      </c>
      <c r="D30" t="s">
        <v>65</v>
      </c>
      <c r="E30" s="2">
        <v>45278</v>
      </c>
      <c r="F30" s="2">
        <v>45478</v>
      </c>
      <c r="G30" s="1">
        <v>36397898</v>
      </c>
      <c r="H30" s="1">
        <v>36397898</v>
      </c>
      <c r="I30" s="1">
        <v>36397898</v>
      </c>
    </row>
    <row r="31" spans="1:9">
      <c r="A31" t="s">
        <v>12</v>
      </c>
      <c r="B31" t="s">
        <v>13</v>
      </c>
      <c r="C31" t="s">
        <v>66</v>
      </c>
      <c r="D31" t="s">
        <v>67</v>
      </c>
      <c r="E31" s="2">
        <v>45301</v>
      </c>
      <c r="F31" s="2">
        <v>45478</v>
      </c>
      <c r="G31" s="1">
        <v>32129944</v>
      </c>
      <c r="H31" s="1">
        <v>32129944</v>
      </c>
      <c r="I31" s="1">
        <v>32129944</v>
      </c>
    </row>
    <row r="32" spans="1:9">
      <c r="A32" t="s">
        <v>12</v>
      </c>
      <c r="B32" t="s">
        <v>13</v>
      </c>
      <c r="C32" t="s">
        <v>68</v>
      </c>
      <c r="D32" t="s">
        <v>69</v>
      </c>
      <c r="E32" s="2">
        <v>44875</v>
      </c>
      <c r="F32" s="2">
        <v>44877</v>
      </c>
      <c r="G32" s="1">
        <v>30605302</v>
      </c>
      <c r="H32" s="1">
        <v>30605302</v>
      </c>
      <c r="I32" s="1">
        <v>30605302</v>
      </c>
    </row>
    <row r="33" spans="1:9">
      <c r="A33" t="s">
        <v>12</v>
      </c>
      <c r="B33" t="s">
        <v>13</v>
      </c>
      <c r="C33" t="s">
        <v>70</v>
      </c>
      <c r="D33" t="s">
        <v>71</v>
      </c>
      <c r="E33" s="2">
        <v>44845</v>
      </c>
      <c r="F33" s="2">
        <v>44910</v>
      </c>
      <c r="G33" s="1">
        <v>29253797</v>
      </c>
      <c r="H33" s="1">
        <v>29253797</v>
      </c>
      <c r="I33" s="1">
        <v>29253797</v>
      </c>
    </row>
    <row r="34" spans="1:9">
      <c r="A34" t="s">
        <v>12</v>
      </c>
      <c r="B34" t="s">
        <v>13</v>
      </c>
      <c r="C34" t="s">
        <v>72</v>
      </c>
      <c r="D34" t="s">
        <v>73</v>
      </c>
      <c r="E34" s="2">
        <v>44664</v>
      </c>
      <c r="F34" s="2">
        <v>44877</v>
      </c>
      <c r="G34" s="1">
        <v>29175838</v>
      </c>
      <c r="H34" s="1">
        <v>29175838</v>
      </c>
      <c r="I34" s="1">
        <v>29175838</v>
      </c>
    </row>
    <row r="35" spans="1:9">
      <c r="A35" t="s">
        <v>12</v>
      </c>
      <c r="B35" t="s">
        <v>13</v>
      </c>
      <c r="C35" t="s">
        <v>74</v>
      </c>
      <c r="D35" t="s">
        <v>75</v>
      </c>
      <c r="E35" s="2">
        <v>44771</v>
      </c>
      <c r="F35" s="2">
        <v>44789</v>
      </c>
      <c r="G35" s="1">
        <v>28806473</v>
      </c>
      <c r="H35" s="1">
        <v>28806473</v>
      </c>
      <c r="I35" s="1">
        <v>28806473</v>
      </c>
    </row>
    <row r="36" spans="1:9">
      <c r="A36" t="s">
        <v>12</v>
      </c>
      <c r="B36" t="s">
        <v>13</v>
      </c>
      <c r="C36" t="s">
        <v>76</v>
      </c>
      <c r="D36" t="s">
        <v>77</v>
      </c>
      <c r="E36" s="2">
        <v>44593</v>
      </c>
      <c r="F36" s="2">
        <v>44600</v>
      </c>
      <c r="G36" s="1">
        <v>27317202</v>
      </c>
      <c r="H36" s="1">
        <v>27317202</v>
      </c>
      <c r="I36" s="1">
        <v>27317202</v>
      </c>
    </row>
    <row r="37" spans="1:9">
      <c r="A37" t="s">
        <v>12</v>
      </c>
      <c r="B37" t="s">
        <v>13</v>
      </c>
      <c r="C37" t="s">
        <v>78</v>
      </c>
      <c r="D37" t="s">
        <v>79</v>
      </c>
      <c r="E37" s="2">
        <v>44778</v>
      </c>
      <c r="F37" s="2">
        <v>44877</v>
      </c>
      <c r="G37" s="1">
        <v>26588496</v>
      </c>
      <c r="H37" s="1">
        <v>26588496</v>
      </c>
      <c r="I37" s="1">
        <v>26588496</v>
      </c>
    </row>
    <row r="38" spans="1:9">
      <c r="A38" t="s">
        <v>12</v>
      </c>
      <c r="B38" t="s">
        <v>13</v>
      </c>
      <c r="C38" t="s">
        <v>80</v>
      </c>
      <c r="D38" t="s">
        <v>81</v>
      </c>
      <c r="E38" s="2">
        <v>44656</v>
      </c>
      <c r="F38" s="2">
        <v>44658</v>
      </c>
      <c r="G38" s="1">
        <v>26568631</v>
      </c>
      <c r="H38" s="1">
        <v>26568631</v>
      </c>
      <c r="I38" s="1">
        <v>26568631</v>
      </c>
    </row>
    <row r="39" spans="1:9">
      <c r="A39" t="s">
        <v>12</v>
      </c>
      <c r="B39" t="s">
        <v>13</v>
      </c>
      <c r="C39" t="s">
        <v>82</v>
      </c>
      <c r="D39" t="s">
        <v>83</v>
      </c>
      <c r="E39" s="2">
        <v>45198</v>
      </c>
      <c r="F39" s="2">
        <v>45231</v>
      </c>
      <c r="G39" s="1">
        <v>26162697</v>
      </c>
      <c r="H39" s="1">
        <v>26162697</v>
      </c>
      <c r="I39" s="1">
        <v>26162697</v>
      </c>
    </row>
    <row r="40" spans="1:9">
      <c r="A40" t="s">
        <v>12</v>
      </c>
      <c r="B40" t="s">
        <v>13</v>
      </c>
      <c r="C40" t="s">
        <v>84</v>
      </c>
      <c r="D40" t="s">
        <v>85</v>
      </c>
      <c r="E40" s="2">
        <v>45488</v>
      </c>
      <c r="F40" s="2">
        <v>45540</v>
      </c>
      <c r="G40" s="1">
        <v>24628333</v>
      </c>
      <c r="H40" s="1">
        <v>24628333</v>
      </c>
      <c r="I40" s="1">
        <v>24628333</v>
      </c>
    </row>
    <row r="41" spans="1:9">
      <c r="A41" t="s">
        <v>12</v>
      </c>
      <c r="B41" t="s">
        <v>13</v>
      </c>
      <c r="C41" t="s">
        <v>86</v>
      </c>
      <c r="D41" t="s">
        <v>87</v>
      </c>
      <c r="E41" s="2">
        <v>45120</v>
      </c>
      <c r="F41" s="2">
        <v>45231</v>
      </c>
      <c r="G41" s="1">
        <v>23824784</v>
      </c>
      <c r="H41" s="1">
        <v>23824784</v>
      </c>
      <c r="I41" s="1">
        <v>23824784</v>
      </c>
    </row>
    <row r="42" spans="1:9">
      <c r="A42" t="s">
        <v>12</v>
      </c>
      <c r="B42" t="s">
        <v>13</v>
      </c>
      <c r="C42" t="s">
        <v>88</v>
      </c>
      <c r="D42" t="s">
        <v>89</v>
      </c>
      <c r="E42" s="2">
        <v>44284</v>
      </c>
      <c r="F42" s="2">
        <v>44440</v>
      </c>
      <c r="G42" s="1">
        <v>22897763</v>
      </c>
      <c r="H42" s="1">
        <v>22897763</v>
      </c>
      <c r="I42" s="1">
        <v>22897737</v>
      </c>
    </row>
    <row r="43" spans="1:9">
      <c r="A43" t="s">
        <v>12</v>
      </c>
      <c r="B43" t="s">
        <v>13</v>
      </c>
      <c r="C43" t="s">
        <v>90</v>
      </c>
      <c r="D43" t="s">
        <v>91</v>
      </c>
      <c r="E43" s="2">
        <v>45296</v>
      </c>
      <c r="F43" s="2">
        <v>45478</v>
      </c>
      <c r="G43" s="1">
        <v>21708093</v>
      </c>
      <c r="H43" s="1">
        <v>21708093</v>
      </c>
      <c r="I43" s="1">
        <v>21708093</v>
      </c>
    </row>
    <row r="44" spans="1:9">
      <c r="A44" t="s">
        <v>12</v>
      </c>
      <c r="B44" t="s">
        <v>13</v>
      </c>
      <c r="C44" t="s">
        <v>92</v>
      </c>
      <c r="D44" t="s">
        <v>93</v>
      </c>
      <c r="E44" s="2">
        <v>44698</v>
      </c>
      <c r="F44" s="2">
        <v>44747</v>
      </c>
      <c r="G44" s="1">
        <v>20619075</v>
      </c>
      <c r="H44" s="1">
        <v>20619075</v>
      </c>
      <c r="I44" s="1">
        <v>20619075</v>
      </c>
    </row>
    <row r="45" spans="1:9">
      <c r="A45" t="s">
        <v>12</v>
      </c>
      <c r="B45" t="s">
        <v>13</v>
      </c>
      <c r="C45" t="s">
        <v>94</v>
      </c>
      <c r="D45" t="s">
        <v>95</v>
      </c>
      <c r="E45" s="2">
        <v>44809</v>
      </c>
      <c r="F45" s="2">
        <v>44877</v>
      </c>
      <c r="G45" s="1">
        <v>19843106</v>
      </c>
      <c r="H45" s="1">
        <v>19843106</v>
      </c>
      <c r="I45" s="1">
        <v>19843106</v>
      </c>
    </row>
    <row r="46" spans="1:9">
      <c r="A46" t="s">
        <v>12</v>
      </c>
      <c r="B46" t="s">
        <v>13</v>
      </c>
      <c r="C46" t="s">
        <v>96</v>
      </c>
      <c r="D46" t="s">
        <v>97</v>
      </c>
      <c r="E46" s="2">
        <v>44660</v>
      </c>
      <c r="F46" s="2">
        <v>44877</v>
      </c>
      <c r="G46" s="1">
        <v>19467626</v>
      </c>
      <c r="H46" s="1">
        <v>19467626</v>
      </c>
      <c r="I46" s="1">
        <v>19467626</v>
      </c>
    </row>
    <row r="47" spans="1:9">
      <c r="A47" t="s">
        <v>12</v>
      </c>
      <c r="B47" t="s">
        <v>13</v>
      </c>
      <c r="C47" t="s">
        <v>98</v>
      </c>
      <c r="D47" t="s">
        <v>99</v>
      </c>
      <c r="E47" s="2">
        <v>45043</v>
      </c>
      <c r="F47" s="2">
        <v>45066</v>
      </c>
      <c r="G47" s="1">
        <v>18987352</v>
      </c>
      <c r="H47" s="1">
        <v>18987352</v>
      </c>
      <c r="I47" s="1">
        <v>18987352</v>
      </c>
    </row>
    <row r="48" spans="1:9">
      <c r="A48" t="s">
        <v>12</v>
      </c>
      <c r="B48" t="s">
        <v>13</v>
      </c>
      <c r="C48" t="s">
        <v>100</v>
      </c>
      <c r="D48" t="s">
        <v>101</v>
      </c>
      <c r="E48" s="2">
        <v>45276</v>
      </c>
      <c r="F48" s="2">
        <v>45476</v>
      </c>
      <c r="G48" s="1">
        <v>18476698</v>
      </c>
      <c r="H48" s="1">
        <v>18476698</v>
      </c>
      <c r="I48" s="1">
        <v>18476698</v>
      </c>
    </row>
    <row r="49" spans="1:9">
      <c r="A49" t="s">
        <v>12</v>
      </c>
      <c r="B49" t="s">
        <v>13</v>
      </c>
      <c r="C49" t="s">
        <v>102</v>
      </c>
      <c r="D49" t="s">
        <v>103</v>
      </c>
      <c r="E49" s="2">
        <v>45399</v>
      </c>
      <c r="F49" s="2">
        <v>45478</v>
      </c>
      <c r="G49" s="1">
        <v>17154507</v>
      </c>
      <c r="H49" s="1">
        <v>17154507</v>
      </c>
      <c r="I49" s="1">
        <v>17154507</v>
      </c>
    </row>
    <row r="50" spans="1:9">
      <c r="A50" t="s">
        <v>12</v>
      </c>
      <c r="B50" t="s">
        <v>13</v>
      </c>
      <c r="C50" t="s">
        <v>104</v>
      </c>
      <c r="D50" t="s">
        <v>105</v>
      </c>
      <c r="E50" s="2">
        <v>44166</v>
      </c>
      <c r="F50" s="2">
        <v>44176</v>
      </c>
      <c r="G50" s="1">
        <v>16855886</v>
      </c>
      <c r="H50" s="1">
        <v>16855886</v>
      </c>
      <c r="I50" s="1">
        <v>16855886</v>
      </c>
    </row>
    <row r="51" spans="1:9">
      <c r="A51" t="s">
        <v>12</v>
      </c>
      <c r="B51" t="s">
        <v>13</v>
      </c>
      <c r="C51" t="s">
        <v>106</v>
      </c>
      <c r="D51" t="s">
        <v>107</v>
      </c>
      <c r="E51" s="2">
        <v>44569</v>
      </c>
      <c r="F51" s="2">
        <v>44576</v>
      </c>
      <c r="G51" s="1">
        <v>15966150</v>
      </c>
      <c r="H51" s="1">
        <v>15966150</v>
      </c>
      <c r="I51" s="1">
        <v>15966150</v>
      </c>
    </row>
    <row r="52" spans="1:9">
      <c r="A52" t="s">
        <v>12</v>
      </c>
      <c r="B52" t="s">
        <v>13</v>
      </c>
      <c r="C52" t="s">
        <v>108</v>
      </c>
      <c r="D52" t="s">
        <v>109</v>
      </c>
      <c r="E52" s="2">
        <v>44771</v>
      </c>
      <c r="F52" s="2">
        <v>44789</v>
      </c>
      <c r="G52" s="1">
        <v>15758565</v>
      </c>
      <c r="H52" s="1">
        <v>15758565</v>
      </c>
      <c r="I52" s="1">
        <v>15758565</v>
      </c>
    </row>
    <row r="53" spans="1:9">
      <c r="A53" t="s">
        <v>12</v>
      </c>
      <c r="B53" t="s">
        <v>13</v>
      </c>
      <c r="C53" t="s">
        <v>110</v>
      </c>
      <c r="D53" t="s">
        <v>111</v>
      </c>
      <c r="E53" s="2">
        <v>45350</v>
      </c>
      <c r="F53" s="2">
        <v>45478</v>
      </c>
      <c r="G53" s="1">
        <v>15454614</v>
      </c>
      <c r="H53" s="1">
        <v>15454614</v>
      </c>
      <c r="I53" s="1">
        <v>15454614</v>
      </c>
    </row>
    <row r="54" spans="1:9">
      <c r="A54" t="s">
        <v>12</v>
      </c>
      <c r="B54" t="s">
        <v>13</v>
      </c>
      <c r="C54" t="s">
        <v>112</v>
      </c>
      <c r="D54" t="s">
        <v>113</v>
      </c>
      <c r="E54" s="2">
        <v>45397</v>
      </c>
      <c r="F54" s="2">
        <v>45478</v>
      </c>
      <c r="G54" s="1">
        <v>15089312</v>
      </c>
      <c r="H54" s="1">
        <v>15089312</v>
      </c>
      <c r="I54" s="1">
        <v>15089312</v>
      </c>
    </row>
    <row r="55" spans="1:9">
      <c r="A55" t="s">
        <v>12</v>
      </c>
      <c r="B55" t="s">
        <v>13</v>
      </c>
      <c r="C55" t="s">
        <v>114</v>
      </c>
      <c r="D55" t="s">
        <v>115</v>
      </c>
      <c r="E55" s="2">
        <v>44662</v>
      </c>
      <c r="F55" s="2">
        <v>44877</v>
      </c>
      <c r="G55" s="1">
        <v>14943973</v>
      </c>
      <c r="H55" s="1">
        <v>14943973</v>
      </c>
      <c r="I55" s="1">
        <v>14943973</v>
      </c>
    </row>
    <row r="56" spans="1:9">
      <c r="A56" t="s">
        <v>12</v>
      </c>
      <c r="B56" t="s">
        <v>13</v>
      </c>
      <c r="C56" t="s">
        <v>116</v>
      </c>
      <c r="D56" t="s">
        <v>117</v>
      </c>
      <c r="E56" s="2">
        <v>44763</v>
      </c>
      <c r="F56" s="2">
        <v>44789</v>
      </c>
      <c r="G56" s="1">
        <v>13675707</v>
      </c>
      <c r="H56" s="1">
        <v>13675707</v>
      </c>
      <c r="I56" s="1">
        <v>13675707</v>
      </c>
    </row>
    <row r="57" spans="1:9">
      <c r="A57" t="s">
        <v>12</v>
      </c>
      <c r="B57" t="s">
        <v>13</v>
      </c>
      <c r="C57" t="s">
        <v>118</v>
      </c>
      <c r="D57" t="s">
        <v>119</v>
      </c>
      <c r="E57" s="2">
        <v>44734</v>
      </c>
      <c r="F57" s="2">
        <v>44753</v>
      </c>
      <c r="G57" s="1">
        <v>13574733</v>
      </c>
      <c r="H57" s="1">
        <v>13574733</v>
      </c>
      <c r="I57" s="1">
        <v>13574733</v>
      </c>
    </row>
    <row r="58" spans="1:9">
      <c r="A58" t="s">
        <v>12</v>
      </c>
      <c r="B58" t="s">
        <v>13</v>
      </c>
      <c r="C58" t="s">
        <v>120</v>
      </c>
      <c r="D58" t="s">
        <v>121</v>
      </c>
      <c r="E58" s="2">
        <v>43377</v>
      </c>
      <c r="F58" s="2">
        <v>43420</v>
      </c>
      <c r="G58" s="1">
        <v>19847916</v>
      </c>
      <c r="H58" s="1">
        <v>19847916</v>
      </c>
      <c r="I58" s="1">
        <v>13331271</v>
      </c>
    </row>
    <row r="59" spans="1:9">
      <c r="A59" t="s">
        <v>12</v>
      </c>
      <c r="B59" t="s">
        <v>13</v>
      </c>
      <c r="C59" t="s">
        <v>122</v>
      </c>
      <c r="D59" t="s">
        <v>123</v>
      </c>
      <c r="E59" s="2">
        <v>44364</v>
      </c>
      <c r="F59" s="2">
        <v>44378</v>
      </c>
      <c r="G59" s="1">
        <v>13046454</v>
      </c>
      <c r="H59" s="1">
        <v>13046454</v>
      </c>
      <c r="I59" s="1">
        <v>13046454</v>
      </c>
    </row>
    <row r="60" spans="1:9">
      <c r="A60" t="s">
        <v>12</v>
      </c>
      <c r="B60" t="s">
        <v>13</v>
      </c>
      <c r="C60" t="s">
        <v>124</v>
      </c>
      <c r="D60" t="s">
        <v>125</v>
      </c>
      <c r="E60" s="2">
        <v>43672</v>
      </c>
      <c r="F60" s="2">
        <v>43693</v>
      </c>
      <c r="G60" s="1">
        <v>12922829</v>
      </c>
      <c r="H60" s="1">
        <v>12922829</v>
      </c>
      <c r="I60" s="1">
        <v>12922829</v>
      </c>
    </row>
    <row r="61" spans="1:9">
      <c r="A61" t="s">
        <v>12</v>
      </c>
      <c r="B61" t="s">
        <v>13</v>
      </c>
      <c r="C61" t="s">
        <v>126</v>
      </c>
      <c r="D61" t="s">
        <v>127</v>
      </c>
      <c r="E61" s="2">
        <v>44389</v>
      </c>
      <c r="F61" s="2">
        <v>44392</v>
      </c>
      <c r="G61" s="1">
        <v>12287333</v>
      </c>
      <c r="H61" s="1">
        <v>12287333</v>
      </c>
      <c r="I61" s="1">
        <v>12287333</v>
      </c>
    </row>
    <row r="62" spans="1:9">
      <c r="A62" t="s">
        <v>12</v>
      </c>
      <c r="B62" t="s">
        <v>13</v>
      </c>
      <c r="C62" t="s">
        <v>128</v>
      </c>
      <c r="D62" t="s">
        <v>129</v>
      </c>
      <c r="E62" s="2">
        <v>44729</v>
      </c>
      <c r="F62" s="2">
        <v>44753</v>
      </c>
      <c r="G62" s="1">
        <v>12135316</v>
      </c>
      <c r="H62" s="1">
        <v>12135316</v>
      </c>
      <c r="I62" s="1">
        <v>12135316</v>
      </c>
    </row>
    <row r="63" spans="1:9">
      <c r="A63" t="s">
        <v>12</v>
      </c>
      <c r="B63" t="s">
        <v>13</v>
      </c>
      <c r="C63" t="s">
        <v>130</v>
      </c>
      <c r="D63" t="s">
        <v>131</v>
      </c>
      <c r="E63" s="2">
        <v>44669</v>
      </c>
      <c r="F63" s="2">
        <v>44698</v>
      </c>
      <c r="G63" s="1">
        <v>11653105</v>
      </c>
      <c r="H63" s="1">
        <v>11653105</v>
      </c>
      <c r="I63" s="1">
        <v>11653105</v>
      </c>
    </row>
    <row r="64" spans="1:9">
      <c r="A64" t="s">
        <v>12</v>
      </c>
      <c r="B64" t="s">
        <v>13</v>
      </c>
      <c r="C64" t="s">
        <v>132</v>
      </c>
      <c r="D64" t="s">
        <v>133</v>
      </c>
      <c r="E64" s="2">
        <v>43105</v>
      </c>
      <c r="F64" s="2">
        <v>43112</v>
      </c>
      <c r="G64" s="1">
        <v>15649734</v>
      </c>
      <c r="H64" s="1">
        <v>15649734</v>
      </c>
      <c r="I64" s="1">
        <v>10954814</v>
      </c>
    </row>
    <row r="65" spans="1:9">
      <c r="A65" t="s">
        <v>12</v>
      </c>
      <c r="B65" t="s">
        <v>13</v>
      </c>
      <c r="C65" t="s">
        <v>134</v>
      </c>
      <c r="D65" t="s">
        <v>135</v>
      </c>
      <c r="E65" s="2">
        <v>45309</v>
      </c>
      <c r="F65" s="2">
        <v>45478</v>
      </c>
      <c r="G65" s="1">
        <v>10391677</v>
      </c>
      <c r="H65" s="1">
        <v>10391677</v>
      </c>
      <c r="I65" s="1">
        <v>10391677</v>
      </c>
    </row>
    <row r="66" spans="1:9">
      <c r="A66" t="s">
        <v>12</v>
      </c>
      <c r="B66" t="s">
        <v>13</v>
      </c>
      <c r="C66" t="s">
        <v>136</v>
      </c>
      <c r="D66" t="s">
        <v>137</v>
      </c>
      <c r="E66" s="2">
        <v>45245</v>
      </c>
      <c r="F66">
        <v>45478</v>
      </c>
      <c r="G66" s="1">
        <v>10197437</v>
      </c>
      <c r="H66" s="1">
        <v>10197437</v>
      </c>
      <c r="I66" s="1">
        <v>10197437</v>
      </c>
    </row>
    <row r="67" spans="1:9">
      <c r="A67" t="s">
        <v>12</v>
      </c>
      <c r="B67" t="s">
        <v>13</v>
      </c>
      <c r="C67" t="s">
        <v>138</v>
      </c>
      <c r="D67" t="s">
        <v>139</v>
      </c>
      <c r="E67" s="2">
        <v>44877</v>
      </c>
      <c r="F67">
        <v>44911</v>
      </c>
      <c r="G67" s="1">
        <v>10003144</v>
      </c>
      <c r="H67" s="1">
        <v>10003144</v>
      </c>
      <c r="I67" s="1">
        <v>10003144</v>
      </c>
    </row>
    <row r="68" spans="1:9">
      <c r="A68" t="s">
        <v>12</v>
      </c>
      <c r="B68" t="s">
        <v>13</v>
      </c>
      <c r="C68" t="s">
        <v>140</v>
      </c>
      <c r="D68" t="s">
        <v>141</v>
      </c>
      <c r="E68" s="2">
        <v>44431</v>
      </c>
      <c r="F68">
        <v>44440</v>
      </c>
      <c r="G68" s="1">
        <v>9805923</v>
      </c>
      <c r="H68" s="1">
        <v>9805923</v>
      </c>
      <c r="I68" s="1">
        <v>9805923</v>
      </c>
    </row>
    <row r="69" spans="1:9">
      <c r="A69" t="s">
        <v>12</v>
      </c>
      <c r="B69" t="s">
        <v>13</v>
      </c>
      <c r="C69" t="s">
        <v>142</v>
      </c>
      <c r="D69" t="s">
        <v>143</v>
      </c>
      <c r="E69" s="2">
        <v>45489</v>
      </c>
      <c r="F69">
        <v>45548</v>
      </c>
      <c r="G69" s="1">
        <v>9513129</v>
      </c>
      <c r="H69" s="1">
        <v>9513129</v>
      </c>
      <c r="I69" s="1">
        <v>9513129</v>
      </c>
    </row>
    <row r="70" spans="1:9">
      <c r="A70" t="s">
        <v>12</v>
      </c>
      <c r="B70" t="s">
        <v>13</v>
      </c>
      <c r="C70" t="s">
        <v>144</v>
      </c>
      <c r="D70" t="s">
        <v>145</v>
      </c>
      <c r="E70" s="2">
        <v>44300</v>
      </c>
      <c r="F70">
        <v>44440</v>
      </c>
      <c r="G70" s="1">
        <v>9484164</v>
      </c>
      <c r="H70" s="1">
        <v>9484164</v>
      </c>
      <c r="I70" s="1">
        <v>9484164</v>
      </c>
    </row>
    <row r="71" spans="1:9">
      <c r="A71" t="s">
        <v>12</v>
      </c>
      <c r="B71" t="s">
        <v>13</v>
      </c>
      <c r="C71" t="s">
        <v>146</v>
      </c>
      <c r="D71" t="s">
        <v>147</v>
      </c>
      <c r="E71" s="2">
        <v>43581</v>
      </c>
      <c r="F71">
        <v>43599</v>
      </c>
      <c r="G71" s="1">
        <v>9179460</v>
      </c>
      <c r="H71" s="1">
        <v>9179460</v>
      </c>
      <c r="I71" s="1">
        <v>9179460</v>
      </c>
    </row>
    <row r="72" spans="1:9">
      <c r="A72" t="s">
        <v>12</v>
      </c>
      <c r="B72" t="s">
        <v>13</v>
      </c>
      <c r="C72" t="s">
        <v>148</v>
      </c>
      <c r="D72" t="s">
        <v>149</v>
      </c>
      <c r="E72" s="2">
        <v>45352</v>
      </c>
      <c r="F72">
        <v>45476</v>
      </c>
      <c r="G72" s="1">
        <v>9127875</v>
      </c>
      <c r="H72" s="1">
        <v>9127875</v>
      </c>
      <c r="I72" s="1">
        <v>9127875</v>
      </c>
    </row>
    <row r="73" spans="1:9">
      <c r="A73" t="s">
        <v>12</v>
      </c>
      <c r="B73" t="s">
        <v>13</v>
      </c>
      <c r="C73" t="s">
        <v>150</v>
      </c>
      <c r="D73" t="s">
        <v>151</v>
      </c>
      <c r="E73" s="2">
        <v>45553</v>
      </c>
      <c r="F73">
        <v>45580</v>
      </c>
      <c r="G73" s="1">
        <v>9115924</v>
      </c>
      <c r="H73" s="1">
        <v>9115924</v>
      </c>
      <c r="I73" s="1">
        <v>9115924</v>
      </c>
    </row>
    <row r="74" spans="1:9">
      <c r="A74" t="s">
        <v>12</v>
      </c>
      <c r="B74" t="s">
        <v>13</v>
      </c>
      <c r="C74" t="s">
        <v>152</v>
      </c>
      <c r="D74" t="s">
        <v>153</v>
      </c>
      <c r="E74" s="2">
        <v>44319</v>
      </c>
      <c r="F74">
        <v>44378</v>
      </c>
      <c r="G74" s="1">
        <v>8632018</v>
      </c>
      <c r="H74" s="1">
        <v>8632018</v>
      </c>
      <c r="I74" s="1">
        <v>8632018</v>
      </c>
    </row>
    <row r="75" spans="1:9">
      <c r="A75" t="s">
        <v>12</v>
      </c>
      <c r="B75" t="s">
        <v>13</v>
      </c>
      <c r="C75" t="s">
        <v>154</v>
      </c>
      <c r="D75" t="s">
        <v>155</v>
      </c>
      <c r="E75" s="2">
        <v>45241</v>
      </c>
      <c r="F75">
        <v>45478</v>
      </c>
      <c r="G75" s="1">
        <v>8426920</v>
      </c>
      <c r="H75" s="1">
        <v>8426920</v>
      </c>
      <c r="I75" s="1">
        <v>8426920</v>
      </c>
    </row>
    <row r="76" spans="1:9">
      <c r="A76" t="s">
        <v>12</v>
      </c>
      <c r="B76" t="s">
        <v>13</v>
      </c>
      <c r="C76" t="s">
        <v>156</v>
      </c>
      <c r="D76" t="s">
        <v>157</v>
      </c>
      <c r="E76" s="2">
        <v>44456</v>
      </c>
      <c r="F76">
        <v>44470</v>
      </c>
      <c r="G76" s="1">
        <v>8414332</v>
      </c>
      <c r="H76" s="1">
        <v>8414332</v>
      </c>
      <c r="I76" s="1">
        <v>8414332</v>
      </c>
    </row>
    <row r="77" spans="1:9">
      <c r="A77" t="s">
        <v>12</v>
      </c>
      <c r="B77" t="s">
        <v>13</v>
      </c>
      <c r="C77" t="s">
        <v>158</v>
      </c>
      <c r="D77" t="s">
        <v>159</v>
      </c>
      <c r="E77" s="2">
        <v>43083</v>
      </c>
      <c r="F77">
        <v>43112</v>
      </c>
      <c r="G77" s="1">
        <v>11580627</v>
      </c>
      <c r="H77" s="1">
        <v>11580627</v>
      </c>
      <c r="I77" s="1">
        <v>8106439</v>
      </c>
    </row>
    <row r="78" spans="1:9">
      <c r="A78" t="s">
        <v>12</v>
      </c>
      <c r="B78" t="s">
        <v>13</v>
      </c>
      <c r="C78" t="s">
        <v>160</v>
      </c>
      <c r="D78" t="s">
        <v>161</v>
      </c>
      <c r="E78" s="2">
        <v>44593</v>
      </c>
      <c r="F78">
        <v>44600</v>
      </c>
      <c r="G78" s="1">
        <v>7972192</v>
      </c>
      <c r="H78" s="1">
        <v>7972192</v>
      </c>
      <c r="I78" s="1">
        <v>7972192</v>
      </c>
    </row>
    <row r="79" spans="1:9">
      <c r="A79" t="s">
        <v>12</v>
      </c>
      <c r="B79" t="s">
        <v>13</v>
      </c>
      <c r="C79" t="s">
        <v>162</v>
      </c>
      <c r="D79" t="s">
        <v>163</v>
      </c>
      <c r="E79" s="2">
        <v>45309</v>
      </c>
      <c r="F79">
        <v>45476</v>
      </c>
      <c r="G79" s="1">
        <v>7693517</v>
      </c>
      <c r="H79" s="1">
        <v>7693517</v>
      </c>
      <c r="I79" s="1">
        <v>7693517</v>
      </c>
    </row>
    <row r="80" spans="1:9">
      <c r="A80" t="s">
        <v>12</v>
      </c>
      <c r="B80" t="s">
        <v>13</v>
      </c>
      <c r="C80" t="s">
        <v>164</v>
      </c>
      <c r="D80" t="s">
        <v>165</v>
      </c>
      <c r="E80" s="2">
        <v>44662</v>
      </c>
      <c r="F80">
        <v>44691</v>
      </c>
      <c r="G80" s="1">
        <v>7132139</v>
      </c>
      <c r="H80" s="1">
        <v>7132139</v>
      </c>
      <c r="I80" s="1">
        <v>7132139</v>
      </c>
    </row>
    <row r="81" spans="1:9">
      <c r="A81" t="s">
        <v>12</v>
      </c>
      <c r="B81" t="s">
        <v>13</v>
      </c>
      <c r="C81" t="s">
        <v>166</v>
      </c>
      <c r="D81" t="s">
        <v>167</v>
      </c>
      <c r="E81" s="2">
        <v>43396</v>
      </c>
      <c r="F81">
        <v>43418</v>
      </c>
      <c r="G81" s="1">
        <v>10181220</v>
      </c>
      <c r="H81" s="1">
        <v>10181220</v>
      </c>
      <c r="I81" s="1">
        <v>7126854</v>
      </c>
    </row>
    <row r="82" spans="1:9">
      <c r="A82" t="s">
        <v>12</v>
      </c>
      <c r="B82" t="s">
        <v>13</v>
      </c>
      <c r="C82" t="s">
        <v>168</v>
      </c>
      <c r="D82" t="s">
        <v>169</v>
      </c>
      <c r="E82" s="2">
        <v>44431</v>
      </c>
      <c r="F82">
        <v>44440</v>
      </c>
      <c r="G82" s="1">
        <v>7082592</v>
      </c>
      <c r="H82" s="1">
        <v>7082592</v>
      </c>
      <c r="I82" s="1">
        <v>7082592</v>
      </c>
    </row>
    <row r="83" spans="1:9">
      <c r="A83" t="s">
        <v>12</v>
      </c>
      <c r="B83" t="s">
        <v>13</v>
      </c>
      <c r="C83" t="s">
        <v>170</v>
      </c>
      <c r="D83" t="s">
        <v>171</v>
      </c>
      <c r="E83" s="2">
        <v>44448</v>
      </c>
      <c r="F83">
        <v>44453</v>
      </c>
      <c r="G83" s="1">
        <v>6468817</v>
      </c>
      <c r="H83" s="1">
        <v>6468817</v>
      </c>
      <c r="I83" s="1">
        <v>6468817</v>
      </c>
    </row>
    <row r="84" spans="1:9">
      <c r="A84" t="s">
        <v>12</v>
      </c>
      <c r="B84" t="s">
        <v>13</v>
      </c>
      <c r="C84" t="s">
        <v>172</v>
      </c>
      <c r="D84" t="s">
        <v>173</v>
      </c>
      <c r="E84" s="2">
        <v>44744</v>
      </c>
      <c r="F84">
        <v>44753</v>
      </c>
      <c r="G84" s="1">
        <v>6430329</v>
      </c>
      <c r="H84" s="1">
        <v>6430329</v>
      </c>
      <c r="I84" s="1">
        <v>6430329</v>
      </c>
    </row>
    <row r="85" spans="1:9">
      <c r="A85" t="s">
        <v>12</v>
      </c>
      <c r="B85" t="s">
        <v>13</v>
      </c>
      <c r="C85" t="s">
        <v>174</v>
      </c>
      <c r="D85" t="s">
        <v>175</v>
      </c>
      <c r="E85" s="2">
        <v>43476</v>
      </c>
      <c r="F85">
        <v>43508</v>
      </c>
      <c r="G85" s="1">
        <v>9145920</v>
      </c>
      <c r="H85" s="1">
        <v>9145920</v>
      </c>
      <c r="I85" s="1">
        <v>6402144</v>
      </c>
    </row>
    <row r="86" spans="1:9">
      <c r="A86" t="s">
        <v>12</v>
      </c>
      <c r="B86" t="s">
        <v>13</v>
      </c>
      <c r="C86" t="s">
        <v>176</v>
      </c>
      <c r="D86" t="s">
        <v>177</v>
      </c>
      <c r="E86" s="2">
        <v>44779</v>
      </c>
      <c r="F86">
        <v>44877</v>
      </c>
      <c r="G86" s="1">
        <v>6332745</v>
      </c>
      <c r="H86" s="1">
        <v>6332745</v>
      </c>
      <c r="I86" s="1">
        <v>6332745</v>
      </c>
    </row>
    <row r="87" spans="1:9">
      <c r="A87" t="s">
        <v>12</v>
      </c>
      <c r="B87" t="s">
        <v>13</v>
      </c>
      <c r="C87" t="s">
        <v>178</v>
      </c>
      <c r="D87" t="s">
        <v>179</v>
      </c>
      <c r="E87" s="2">
        <v>45353</v>
      </c>
      <c r="F87">
        <v>45476</v>
      </c>
      <c r="G87" s="1">
        <v>6155135</v>
      </c>
      <c r="H87" s="1">
        <v>6155135</v>
      </c>
      <c r="I87" s="1">
        <v>6155135</v>
      </c>
    </row>
    <row r="88" spans="1:9">
      <c r="A88" t="s">
        <v>12</v>
      </c>
      <c r="B88" t="s">
        <v>13</v>
      </c>
      <c r="C88" t="s">
        <v>180</v>
      </c>
      <c r="D88" t="s">
        <v>181</v>
      </c>
      <c r="E88" s="2">
        <v>44456</v>
      </c>
      <c r="F88">
        <v>44470</v>
      </c>
      <c r="G88" s="1">
        <v>5871042</v>
      </c>
      <c r="H88" s="1">
        <v>5871042</v>
      </c>
      <c r="I88" s="1">
        <v>5871042</v>
      </c>
    </row>
    <row r="89" spans="1:9">
      <c r="A89" t="s">
        <v>12</v>
      </c>
      <c r="B89" t="s">
        <v>13</v>
      </c>
      <c r="C89" t="s">
        <v>182</v>
      </c>
      <c r="D89" t="s">
        <v>183</v>
      </c>
      <c r="E89" s="2">
        <v>44151</v>
      </c>
      <c r="F89">
        <v>44168</v>
      </c>
      <c r="G89" s="1">
        <v>5818169</v>
      </c>
      <c r="H89" s="1">
        <v>5818169</v>
      </c>
      <c r="I89" s="1">
        <v>5818169</v>
      </c>
    </row>
    <row r="90" spans="1:9">
      <c r="A90" t="s">
        <v>12</v>
      </c>
      <c r="B90" t="s">
        <v>13</v>
      </c>
      <c r="C90" t="s">
        <v>184</v>
      </c>
      <c r="D90" t="s">
        <v>185</v>
      </c>
      <c r="E90" s="2">
        <v>45184</v>
      </c>
      <c r="F90">
        <v>45231</v>
      </c>
      <c r="G90" s="1">
        <v>5762368</v>
      </c>
      <c r="H90" s="1">
        <v>5762368</v>
      </c>
      <c r="I90" s="1">
        <v>5762368</v>
      </c>
    </row>
    <row r="91" spans="1:9">
      <c r="A91" t="s">
        <v>12</v>
      </c>
      <c r="B91" t="s">
        <v>13</v>
      </c>
      <c r="C91" t="s">
        <v>186</v>
      </c>
      <c r="D91" t="s">
        <v>187</v>
      </c>
      <c r="E91" s="2">
        <v>43427</v>
      </c>
      <c r="F91">
        <v>43508</v>
      </c>
      <c r="G91" s="1">
        <v>7901823</v>
      </c>
      <c r="H91" s="1">
        <v>7901823</v>
      </c>
      <c r="I91" s="1">
        <v>5531276</v>
      </c>
    </row>
    <row r="92" spans="1:9">
      <c r="A92" t="s">
        <v>12</v>
      </c>
      <c r="B92" t="s">
        <v>13</v>
      </c>
      <c r="C92" t="s">
        <v>188</v>
      </c>
      <c r="D92" t="s">
        <v>189</v>
      </c>
      <c r="E92" s="2">
        <v>45490</v>
      </c>
      <c r="F92">
        <v>45540</v>
      </c>
      <c r="G92" s="1">
        <v>5146200</v>
      </c>
      <c r="H92" s="1">
        <v>5146200</v>
      </c>
      <c r="I92" s="1">
        <v>5146200</v>
      </c>
    </row>
    <row r="93" spans="1:9">
      <c r="A93" t="s">
        <v>12</v>
      </c>
      <c r="B93" t="s">
        <v>13</v>
      </c>
      <c r="C93" t="s">
        <v>190</v>
      </c>
      <c r="D93" t="s">
        <v>191</v>
      </c>
      <c r="E93" s="2">
        <v>44998</v>
      </c>
      <c r="F93">
        <v>45026</v>
      </c>
      <c r="G93" s="1">
        <v>4894927</v>
      </c>
      <c r="H93" s="1">
        <v>4894927</v>
      </c>
      <c r="I93" s="1">
        <v>4894927</v>
      </c>
    </row>
    <row r="94" spans="1:9">
      <c r="A94" t="s">
        <v>12</v>
      </c>
      <c r="B94" t="s">
        <v>13</v>
      </c>
      <c r="C94" t="s">
        <v>192</v>
      </c>
      <c r="D94" t="s">
        <v>193</v>
      </c>
      <c r="E94" s="2">
        <v>45003</v>
      </c>
      <c r="F94">
        <v>45026</v>
      </c>
      <c r="G94" s="1">
        <v>4744090</v>
      </c>
      <c r="H94" s="1">
        <v>4744090</v>
      </c>
      <c r="I94" s="1">
        <v>4744090</v>
      </c>
    </row>
    <row r="95" spans="1:9">
      <c r="A95" t="s">
        <v>12</v>
      </c>
      <c r="B95" t="s">
        <v>13</v>
      </c>
      <c r="C95" t="s">
        <v>194</v>
      </c>
      <c r="D95" t="s">
        <v>195</v>
      </c>
      <c r="E95" s="2">
        <v>44504</v>
      </c>
      <c r="F95">
        <v>44512</v>
      </c>
      <c r="G95" s="1">
        <v>4233819</v>
      </c>
      <c r="H95" s="1">
        <v>4233819</v>
      </c>
      <c r="I95" s="1">
        <v>4233819</v>
      </c>
    </row>
    <row r="96" spans="1:9">
      <c r="A96" t="s">
        <v>12</v>
      </c>
      <c r="B96" t="s">
        <v>13</v>
      </c>
      <c r="C96" t="s">
        <v>196</v>
      </c>
      <c r="D96" t="s">
        <v>197</v>
      </c>
      <c r="E96" s="2">
        <v>45323</v>
      </c>
      <c r="F96">
        <v>45478</v>
      </c>
      <c r="G96" s="1">
        <v>4207157</v>
      </c>
      <c r="H96" s="1">
        <v>4207157</v>
      </c>
      <c r="I96" s="1">
        <v>4207157</v>
      </c>
    </row>
    <row r="97" spans="1:9">
      <c r="A97" t="s">
        <v>12</v>
      </c>
      <c r="B97" t="s">
        <v>13</v>
      </c>
      <c r="C97" t="s">
        <v>198</v>
      </c>
      <c r="D97" t="s">
        <v>199</v>
      </c>
      <c r="E97" s="2">
        <v>45323</v>
      </c>
      <c r="F97">
        <v>45478</v>
      </c>
      <c r="G97" s="1">
        <v>4154131</v>
      </c>
      <c r="H97" s="1">
        <v>4154131</v>
      </c>
      <c r="I97" s="1">
        <v>4154131</v>
      </c>
    </row>
    <row r="98" spans="1:9">
      <c r="A98" t="s">
        <v>12</v>
      </c>
      <c r="B98" t="s">
        <v>13</v>
      </c>
      <c r="C98" t="s">
        <v>200</v>
      </c>
      <c r="D98" t="s">
        <v>201</v>
      </c>
      <c r="E98" s="2">
        <v>45273</v>
      </c>
      <c r="F98">
        <v>45476</v>
      </c>
      <c r="G98" s="1">
        <v>3863578</v>
      </c>
      <c r="H98" s="1">
        <v>3863578</v>
      </c>
      <c r="I98" s="1">
        <v>3863578</v>
      </c>
    </row>
    <row r="99" spans="1:9">
      <c r="A99" t="s">
        <v>12</v>
      </c>
      <c r="B99" t="s">
        <v>13</v>
      </c>
      <c r="C99" t="s">
        <v>202</v>
      </c>
      <c r="D99" t="s">
        <v>203</v>
      </c>
      <c r="E99" s="2">
        <v>43181</v>
      </c>
      <c r="F99">
        <v>43192</v>
      </c>
      <c r="G99" s="1">
        <v>5487835</v>
      </c>
      <c r="H99" s="1">
        <v>5487835</v>
      </c>
      <c r="I99" s="1">
        <v>3841484</v>
      </c>
    </row>
    <row r="100" spans="1:9">
      <c r="A100" t="s">
        <v>12</v>
      </c>
      <c r="B100" t="s">
        <v>13</v>
      </c>
      <c r="C100" t="s">
        <v>204</v>
      </c>
      <c r="D100" t="s">
        <v>205</v>
      </c>
      <c r="E100" s="2">
        <v>45419</v>
      </c>
      <c r="F100">
        <v>45447</v>
      </c>
      <c r="G100" s="1">
        <v>3450084</v>
      </c>
      <c r="H100" s="1">
        <v>3450084</v>
      </c>
      <c r="I100" s="1">
        <v>3450084</v>
      </c>
    </row>
    <row r="101" spans="1:9">
      <c r="A101" t="s">
        <v>12</v>
      </c>
      <c r="B101" t="s">
        <v>13</v>
      </c>
      <c r="C101" t="s">
        <v>206</v>
      </c>
      <c r="D101" t="s">
        <v>207</v>
      </c>
      <c r="E101" s="2">
        <v>43502</v>
      </c>
      <c r="F101">
        <v>43508</v>
      </c>
      <c r="G101" s="1">
        <v>4858684</v>
      </c>
      <c r="H101" s="1">
        <v>4858684</v>
      </c>
      <c r="I101" s="1">
        <v>3401079</v>
      </c>
    </row>
    <row r="102" spans="1:9">
      <c r="A102" t="s">
        <v>12</v>
      </c>
      <c r="B102" t="s">
        <v>13</v>
      </c>
      <c r="C102" t="s">
        <v>208</v>
      </c>
      <c r="D102" t="s">
        <v>209</v>
      </c>
      <c r="E102" s="2">
        <v>44378</v>
      </c>
      <c r="F102">
        <v>44392</v>
      </c>
      <c r="G102" s="1">
        <v>3332579</v>
      </c>
      <c r="H102" s="1">
        <v>3332579</v>
      </c>
      <c r="I102" s="1">
        <v>3332579</v>
      </c>
    </row>
    <row r="103" spans="1:9">
      <c r="A103" t="s">
        <v>12</v>
      </c>
      <c r="B103" t="s">
        <v>13</v>
      </c>
      <c r="C103" t="s">
        <v>210</v>
      </c>
      <c r="D103" t="s">
        <v>211</v>
      </c>
      <c r="E103" s="2">
        <v>44048</v>
      </c>
      <c r="F103">
        <v>44090</v>
      </c>
      <c r="G103" s="1">
        <v>4693102</v>
      </c>
      <c r="H103" s="1">
        <v>4693102</v>
      </c>
      <c r="I103" s="1">
        <v>3285171</v>
      </c>
    </row>
    <row r="104" spans="1:9">
      <c r="A104" t="s">
        <v>12</v>
      </c>
      <c r="B104" t="s">
        <v>13</v>
      </c>
      <c r="C104" t="s">
        <v>212</v>
      </c>
      <c r="D104" t="s">
        <v>213</v>
      </c>
      <c r="E104" s="2">
        <v>44860</v>
      </c>
      <c r="F104">
        <v>44911</v>
      </c>
      <c r="G104" s="1">
        <v>3150000</v>
      </c>
      <c r="H104" s="1">
        <v>3150000</v>
      </c>
      <c r="I104" s="1">
        <v>3150000</v>
      </c>
    </row>
    <row r="105" spans="1:9">
      <c r="A105" t="s">
        <v>12</v>
      </c>
      <c r="B105" t="s">
        <v>13</v>
      </c>
      <c r="C105" t="s">
        <v>214</v>
      </c>
      <c r="D105" t="s">
        <v>215</v>
      </c>
      <c r="E105" s="2">
        <v>44907</v>
      </c>
      <c r="F105">
        <v>44911</v>
      </c>
      <c r="G105" s="1">
        <v>3134530</v>
      </c>
      <c r="H105" s="1">
        <v>3134530</v>
      </c>
      <c r="I105" s="1">
        <v>3134530</v>
      </c>
    </row>
    <row r="106" spans="1:9">
      <c r="A106" t="s">
        <v>12</v>
      </c>
      <c r="B106" t="s">
        <v>13</v>
      </c>
      <c r="C106" t="s">
        <v>216</v>
      </c>
      <c r="D106" t="s">
        <v>217</v>
      </c>
      <c r="E106" s="2">
        <v>44279</v>
      </c>
      <c r="F106">
        <v>44440</v>
      </c>
      <c r="G106" s="1">
        <v>3047260</v>
      </c>
      <c r="H106" s="1">
        <v>3047260</v>
      </c>
      <c r="I106" s="1">
        <v>3047260</v>
      </c>
    </row>
    <row r="107" spans="1:9">
      <c r="A107" t="s">
        <v>12</v>
      </c>
      <c r="B107" t="s">
        <v>13</v>
      </c>
      <c r="C107" t="s">
        <v>218</v>
      </c>
      <c r="D107" t="s">
        <v>219</v>
      </c>
      <c r="E107" s="2">
        <v>45325</v>
      </c>
      <c r="F107">
        <v>45478</v>
      </c>
      <c r="G107" s="1">
        <v>2848312</v>
      </c>
      <c r="H107" s="1">
        <v>2848312</v>
      </c>
      <c r="I107" s="1">
        <v>2848312</v>
      </c>
    </row>
    <row r="108" spans="1:9">
      <c r="A108" t="s">
        <v>12</v>
      </c>
      <c r="B108" t="s">
        <v>13</v>
      </c>
      <c r="C108" t="s">
        <v>220</v>
      </c>
      <c r="D108" t="s">
        <v>221</v>
      </c>
      <c r="E108" s="2">
        <v>44246</v>
      </c>
      <c r="F108">
        <v>44274</v>
      </c>
      <c r="G108" s="1">
        <v>2827360</v>
      </c>
      <c r="H108" s="1">
        <v>2827360</v>
      </c>
      <c r="I108" s="1">
        <v>2827360</v>
      </c>
    </row>
    <row r="109" spans="1:9">
      <c r="A109" t="s">
        <v>12</v>
      </c>
      <c r="B109" t="s">
        <v>13</v>
      </c>
      <c r="C109" t="s">
        <v>222</v>
      </c>
      <c r="D109" t="s">
        <v>223</v>
      </c>
      <c r="E109" s="2">
        <v>44933</v>
      </c>
      <c r="F109">
        <v>44936</v>
      </c>
      <c r="G109" s="1">
        <v>2761112</v>
      </c>
      <c r="H109" s="1">
        <v>2761112</v>
      </c>
      <c r="I109" s="1">
        <v>2761112</v>
      </c>
    </row>
    <row r="110" spans="1:9">
      <c r="A110" t="s">
        <v>12</v>
      </c>
      <c r="B110" t="s">
        <v>13</v>
      </c>
      <c r="C110" t="s">
        <v>224</v>
      </c>
      <c r="D110" t="s">
        <v>225</v>
      </c>
      <c r="E110" s="2">
        <v>44886</v>
      </c>
      <c r="F110">
        <v>44910</v>
      </c>
      <c r="G110" s="1">
        <v>2758180</v>
      </c>
      <c r="H110" s="1">
        <v>2758180</v>
      </c>
      <c r="I110" s="1">
        <v>2758180</v>
      </c>
    </row>
    <row r="111" spans="1:9">
      <c r="A111" t="s">
        <v>12</v>
      </c>
      <c r="B111" t="s">
        <v>13</v>
      </c>
      <c r="C111" t="s">
        <v>226</v>
      </c>
      <c r="D111" t="s">
        <v>227</v>
      </c>
      <c r="E111" s="2">
        <v>45318</v>
      </c>
      <c r="F111">
        <v>45488</v>
      </c>
      <c r="G111" s="1">
        <v>2668307</v>
      </c>
      <c r="H111" s="1">
        <v>2668307</v>
      </c>
      <c r="I111" s="1">
        <v>2668307</v>
      </c>
    </row>
    <row r="112" spans="1:9">
      <c r="A112" t="s">
        <v>12</v>
      </c>
      <c r="B112" t="s">
        <v>13</v>
      </c>
      <c r="C112" t="s">
        <v>228</v>
      </c>
      <c r="D112" t="s">
        <v>229</v>
      </c>
      <c r="E112" s="2">
        <v>43476</v>
      </c>
      <c r="F112">
        <v>43508</v>
      </c>
      <c r="G112" s="1">
        <v>3705741</v>
      </c>
      <c r="H112" s="1">
        <v>3705741</v>
      </c>
      <c r="I112" s="1">
        <v>2594019</v>
      </c>
    </row>
    <row r="113" spans="1:9">
      <c r="A113" t="s">
        <v>12</v>
      </c>
      <c r="B113" t="s">
        <v>13</v>
      </c>
      <c r="C113" t="s">
        <v>230</v>
      </c>
      <c r="D113" t="s">
        <v>231</v>
      </c>
      <c r="E113" s="2">
        <v>45440</v>
      </c>
      <c r="F113">
        <v>45488</v>
      </c>
      <c r="G113" s="1">
        <v>2564603</v>
      </c>
      <c r="H113" s="1">
        <v>2564603</v>
      </c>
      <c r="I113" s="1">
        <v>2564603</v>
      </c>
    </row>
    <row r="114" spans="1:9">
      <c r="A114" t="s">
        <v>12</v>
      </c>
      <c r="B114" t="s">
        <v>13</v>
      </c>
      <c r="C114" t="s">
        <v>232</v>
      </c>
      <c r="D114" t="s">
        <v>233</v>
      </c>
      <c r="E114" s="2">
        <v>45369</v>
      </c>
      <c r="F114">
        <v>45478</v>
      </c>
      <c r="G114" s="1">
        <v>2433394</v>
      </c>
      <c r="H114" s="1">
        <v>2433394</v>
      </c>
      <c r="I114" s="1">
        <v>2433394</v>
      </c>
    </row>
    <row r="115" spans="1:9">
      <c r="A115" t="s">
        <v>12</v>
      </c>
      <c r="B115" t="s">
        <v>13</v>
      </c>
      <c r="C115" t="s">
        <v>234</v>
      </c>
      <c r="D115" t="s">
        <v>235</v>
      </c>
      <c r="E115" s="2">
        <v>44615</v>
      </c>
      <c r="F115">
        <v>44667</v>
      </c>
      <c r="G115" s="1">
        <v>2247063</v>
      </c>
      <c r="H115" s="1">
        <v>2247063</v>
      </c>
      <c r="I115" s="1">
        <v>2247063</v>
      </c>
    </row>
    <row r="116" spans="1:9">
      <c r="A116" t="s">
        <v>12</v>
      </c>
      <c r="B116" t="s">
        <v>13</v>
      </c>
      <c r="C116" t="s">
        <v>236</v>
      </c>
      <c r="D116" t="s">
        <v>237</v>
      </c>
      <c r="E116" s="2">
        <v>45054</v>
      </c>
      <c r="F116">
        <v>45066</v>
      </c>
      <c r="G116" s="1">
        <v>2074450</v>
      </c>
      <c r="H116" s="1">
        <v>2074450</v>
      </c>
      <c r="I116" s="1">
        <v>2074450</v>
      </c>
    </row>
    <row r="117" spans="1:9">
      <c r="A117" t="s">
        <v>12</v>
      </c>
      <c r="B117" t="s">
        <v>13</v>
      </c>
      <c r="C117" t="s">
        <v>238</v>
      </c>
      <c r="D117" t="s">
        <v>239</v>
      </c>
      <c r="E117" s="2">
        <v>44938</v>
      </c>
      <c r="F117">
        <v>44939</v>
      </c>
      <c r="G117" s="1">
        <v>1951110</v>
      </c>
      <c r="H117" s="1">
        <v>1951110</v>
      </c>
      <c r="I117" s="1">
        <v>1951110</v>
      </c>
    </row>
    <row r="118" spans="1:9">
      <c r="A118" t="s">
        <v>12</v>
      </c>
      <c r="B118" t="s">
        <v>13</v>
      </c>
      <c r="C118" t="s">
        <v>240</v>
      </c>
      <c r="D118" t="s">
        <v>241</v>
      </c>
      <c r="E118" s="2">
        <v>45597</v>
      </c>
      <c r="F118">
        <v>45608</v>
      </c>
      <c r="G118" s="1">
        <v>1835150</v>
      </c>
      <c r="H118" s="1">
        <v>1835150</v>
      </c>
      <c r="I118" s="1">
        <v>1835150</v>
      </c>
    </row>
    <row r="119" spans="1:9">
      <c r="A119" t="s">
        <v>12</v>
      </c>
      <c r="B119" t="s">
        <v>13</v>
      </c>
      <c r="C119" t="s">
        <v>242</v>
      </c>
      <c r="D119" t="s">
        <v>243</v>
      </c>
      <c r="E119" s="2">
        <v>44847</v>
      </c>
      <c r="F119">
        <v>44877</v>
      </c>
      <c r="G119" s="1">
        <v>1818900</v>
      </c>
      <c r="H119" s="1">
        <v>1818900</v>
      </c>
      <c r="I119" s="1">
        <v>1818900</v>
      </c>
    </row>
    <row r="120" spans="1:9">
      <c r="A120" t="s">
        <v>12</v>
      </c>
      <c r="B120" t="s">
        <v>13</v>
      </c>
      <c r="C120" t="s">
        <v>244</v>
      </c>
      <c r="D120" t="s">
        <v>245</v>
      </c>
      <c r="E120" s="2">
        <v>44186</v>
      </c>
      <c r="F120">
        <v>44208</v>
      </c>
      <c r="G120" s="1">
        <v>1817204</v>
      </c>
      <c r="H120" s="1">
        <v>1817204</v>
      </c>
      <c r="I120" s="1">
        <v>1817204</v>
      </c>
    </row>
    <row r="121" spans="1:9">
      <c r="A121" t="s">
        <v>12</v>
      </c>
      <c r="B121" t="s">
        <v>13</v>
      </c>
      <c r="C121" t="s">
        <v>246</v>
      </c>
      <c r="D121" t="s">
        <v>247</v>
      </c>
      <c r="E121" s="2">
        <v>44629</v>
      </c>
      <c r="F121">
        <v>44667</v>
      </c>
      <c r="G121" s="1">
        <v>1748306</v>
      </c>
      <c r="H121" s="1">
        <v>1748306</v>
      </c>
      <c r="I121" s="1">
        <v>1748306</v>
      </c>
    </row>
    <row r="122" spans="1:9">
      <c r="A122" t="s">
        <v>12</v>
      </c>
      <c r="B122" t="s">
        <v>13</v>
      </c>
      <c r="C122" t="s">
        <v>248</v>
      </c>
      <c r="D122" t="s">
        <v>249</v>
      </c>
      <c r="E122" s="2">
        <v>44431</v>
      </c>
      <c r="F122">
        <v>44440</v>
      </c>
      <c r="G122" s="1">
        <v>1727287</v>
      </c>
      <c r="H122" s="1">
        <v>1727287</v>
      </c>
      <c r="I122" s="1">
        <v>1727287</v>
      </c>
    </row>
    <row r="123" spans="1:9">
      <c r="A123" t="s">
        <v>12</v>
      </c>
      <c r="B123" t="s">
        <v>13</v>
      </c>
      <c r="C123" t="s">
        <v>250</v>
      </c>
      <c r="D123" t="s">
        <v>251</v>
      </c>
      <c r="E123" s="2">
        <v>44929</v>
      </c>
      <c r="F123">
        <v>44930</v>
      </c>
      <c r="G123" s="1">
        <v>1575000</v>
      </c>
      <c r="H123" s="1">
        <v>1575000</v>
      </c>
      <c r="I123" s="1">
        <v>1575000</v>
      </c>
    </row>
    <row r="124" spans="1:9">
      <c r="A124" t="s">
        <v>12</v>
      </c>
      <c r="B124" t="s">
        <v>13</v>
      </c>
      <c r="C124" t="s">
        <v>252</v>
      </c>
      <c r="D124" t="s">
        <v>253</v>
      </c>
      <c r="E124" s="2">
        <v>44761</v>
      </c>
      <c r="F124">
        <v>44877</v>
      </c>
      <c r="G124" s="1">
        <v>1569050</v>
      </c>
      <c r="H124" s="1">
        <v>1569050</v>
      </c>
      <c r="I124" s="1">
        <v>1569050</v>
      </c>
    </row>
    <row r="125" spans="1:9">
      <c r="A125" t="s">
        <v>12</v>
      </c>
      <c r="B125" t="s">
        <v>13</v>
      </c>
      <c r="C125" t="s">
        <v>254</v>
      </c>
      <c r="D125" t="s">
        <v>255</v>
      </c>
      <c r="E125" s="2">
        <v>45489</v>
      </c>
      <c r="F125">
        <v>45540</v>
      </c>
      <c r="G125" s="1">
        <v>1399900</v>
      </c>
      <c r="H125" s="1">
        <v>1399900</v>
      </c>
      <c r="I125" s="1">
        <v>1399900</v>
      </c>
    </row>
    <row r="126" spans="1:9">
      <c r="A126" t="s">
        <v>12</v>
      </c>
      <c r="B126" t="s">
        <v>13</v>
      </c>
      <c r="C126" t="s">
        <v>256</v>
      </c>
      <c r="D126" t="s">
        <v>257</v>
      </c>
      <c r="E126" s="2">
        <v>45432</v>
      </c>
      <c r="F126">
        <v>45447</v>
      </c>
      <c r="G126" s="1">
        <v>1313914</v>
      </c>
      <c r="H126" s="1">
        <v>1313914</v>
      </c>
      <c r="I126" s="1">
        <v>1313914</v>
      </c>
    </row>
    <row r="127" spans="1:9">
      <c r="A127" t="s">
        <v>12</v>
      </c>
      <c r="B127" t="s">
        <v>13</v>
      </c>
      <c r="C127" t="s">
        <v>258</v>
      </c>
      <c r="D127" t="s">
        <v>259</v>
      </c>
      <c r="E127" s="2">
        <v>45687</v>
      </c>
      <c r="F127">
        <v>45695</v>
      </c>
      <c r="G127" s="1">
        <v>1293378</v>
      </c>
      <c r="H127" s="1">
        <v>1293378</v>
      </c>
      <c r="I127" s="1">
        <v>1293378</v>
      </c>
    </row>
    <row r="128" spans="1:9">
      <c r="A128" t="s">
        <v>12</v>
      </c>
      <c r="B128" t="s">
        <v>13</v>
      </c>
      <c r="C128" t="s">
        <v>260</v>
      </c>
      <c r="D128" t="s">
        <v>261</v>
      </c>
      <c r="E128" s="2">
        <v>44650</v>
      </c>
      <c r="F128">
        <v>44667</v>
      </c>
      <c r="G128" s="1">
        <v>1260185</v>
      </c>
      <c r="H128" s="1">
        <v>1260185</v>
      </c>
      <c r="I128" s="1">
        <v>1260185</v>
      </c>
    </row>
    <row r="129" spans="1:9">
      <c r="A129" t="s">
        <v>12</v>
      </c>
      <c r="B129" t="s">
        <v>13</v>
      </c>
      <c r="C129" t="s">
        <v>262</v>
      </c>
      <c r="D129" t="s">
        <v>263</v>
      </c>
      <c r="E129" s="2">
        <v>45119</v>
      </c>
      <c r="F129">
        <v>45231</v>
      </c>
      <c r="G129" s="1">
        <v>1260000</v>
      </c>
      <c r="H129" s="1">
        <v>1260000</v>
      </c>
      <c r="I129" s="1">
        <v>1260000</v>
      </c>
    </row>
    <row r="130" spans="1:9">
      <c r="A130" t="s">
        <v>12</v>
      </c>
      <c r="B130" t="s">
        <v>13</v>
      </c>
      <c r="C130" t="s">
        <v>264</v>
      </c>
      <c r="D130" t="s">
        <v>265</v>
      </c>
      <c r="E130" s="2">
        <v>44835</v>
      </c>
      <c r="F130">
        <v>44877</v>
      </c>
      <c r="G130" s="1">
        <v>1214548</v>
      </c>
      <c r="H130" s="1">
        <v>1214548</v>
      </c>
      <c r="I130" s="1">
        <v>1214548</v>
      </c>
    </row>
    <row r="131" spans="1:9">
      <c r="A131" t="s">
        <v>12</v>
      </c>
      <c r="B131" t="s">
        <v>13</v>
      </c>
      <c r="C131" t="s">
        <v>266</v>
      </c>
      <c r="D131" t="s">
        <v>267</v>
      </c>
      <c r="E131" s="2">
        <v>43483</v>
      </c>
      <c r="F131">
        <v>43508</v>
      </c>
      <c r="G131" s="1">
        <v>1647260</v>
      </c>
      <c r="H131" s="1">
        <v>1647260</v>
      </c>
      <c r="I131" s="1">
        <v>1153082</v>
      </c>
    </row>
    <row r="132" spans="1:9">
      <c r="A132" t="s">
        <v>12</v>
      </c>
      <c r="B132" t="s">
        <v>13</v>
      </c>
      <c r="C132" t="s">
        <v>268</v>
      </c>
      <c r="D132" t="s">
        <v>269</v>
      </c>
      <c r="E132" s="2">
        <v>45447</v>
      </c>
      <c r="F132">
        <v>45488</v>
      </c>
      <c r="G132" s="1">
        <v>1085000</v>
      </c>
      <c r="H132" s="1">
        <v>1085000</v>
      </c>
      <c r="I132" s="1">
        <v>1085000</v>
      </c>
    </row>
    <row r="133" spans="1:9">
      <c r="A133" t="s">
        <v>12</v>
      </c>
      <c r="B133" t="s">
        <v>13</v>
      </c>
      <c r="C133" t="s">
        <v>270</v>
      </c>
      <c r="D133" t="s">
        <v>271</v>
      </c>
      <c r="E133" s="2">
        <v>44915</v>
      </c>
      <c r="F133">
        <v>44930</v>
      </c>
      <c r="G133" s="1">
        <v>1076625</v>
      </c>
      <c r="H133" s="1">
        <v>1076625</v>
      </c>
      <c r="I133" s="1">
        <v>1076625</v>
      </c>
    </row>
    <row r="134" spans="1:9">
      <c r="A134" t="s">
        <v>12</v>
      </c>
      <c r="B134" t="s">
        <v>13</v>
      </c>
      <c r="C134" t="s">
        <v>272</v>
      </c>
      <c r="D134" t="s">
        <v>273</v>
      </c>
      <c r="E134" s="2">
        <v>44938</v>
      </c>
      <c r="F134">
        <v>44939</v>
      </c>
      <c r="G134" s="1">
        <v>1060080</v>
      </c>
      <c r="H134" s="1">
        <v>1060080</v>
      </c>
      <c r="I134" s="1">
        <v>1060080</v>
      </c>
    </row>
    <row r="135" spans="1:9">
      <c r="A135" t="s">
        <v>12</v>
      </c>
      <c r="B135" t="s">
        <v>13</v>
      </c>
      <c r="C135" t="s">
        <v>274</v>
      </c>
      <c r="D135" t="s">
        <v>275</v>
      </c>
      <c r="E135" s="2">
        <v>44398</v>
      </c>
      <c r="F135">
        <v>44440</v>
      </c>
      <c r="G135" s="1">
        <v>923186</v>
      </c>
      <c r="H135" s="1">
        <v>923186</v>
      </c>
      <c r="I135" s="1">
        <v>923186</v>
      </c>
    </row>
    <row r="136" spans="1:9">
      <c r="A136" t="s">
        <v>12</v>
      </c>
      <c r="B136" t="s">
        <v>13</v>
      </c>
      <c r="C136" t="s">
        <v>276</v>
      </c>
      <c r="D136" t="s">
        <v>277</v>
      </c>
      <c r="E136" s="2">
        <v>44209</v>
      </c>
      <c r="F136">
        <v>44229</v>
      </c>
      <c r="G136" s="1">
        <v>913640</v>
      </c>
      <c r="H136" s="1">
        <v>913640</v>
      </c>
      <c r="I136" s="1">
        <v>913640</v>
      </c>
    </row>
    <row r="137" spans="1:9">
      <c r="A137" t="s">
        <v>12</v>
      </c>
      <c r="B137" t="s">
        <v>13</v>
      </c>
      <c r="C137" t="s">
        <v>278</v>
      </c>
      <c r="D137" t="s">
        <v>279</v>
      </c>
      <c r="E137" s="2">
        <v>45618</v>
      </c>
      <c r="F137">
        <v>45638</v>
      </c>
      <c r="G137" s="1">
        <v>790376</v>
      </c>
      <c r="H137" s="1">
        <v>790376</v>
      </c>
      <c r="I137" s="1">
        <v>790376</v>
      </c>
    </row>
    <row r="138" spans="1:9">
      <c r="A138" t="s">
        <v>12</v>
      </c>
      <c r="B138" t="s">
        <v>13</v>
      </c>
      <c r="C138" t="s">
        <v>280</v>
      </c>
      <c r="D138" t="s">
        <v>281</v>
      </c>
      <c r="E138" s="2">
        <v>45352</v>
      </c>
      <c r="F138">
        <v>45476</v>
      </c>
      <c r="G138" s="1">
        <v>770803</v>
      </c>
      <c r="H138" s="1">
        <v>770803</v>
      </c>
      <c r="I138" s="1">
        <v>770803</v>
      </c>
    </row>
    <row r="139" spans="1:9">
      <c r="A139" t="s">
        <v>12</v>
      </c>
      <c r="B139" t="s">
        <v>13</v>
      </c>
      <c r="C139" t="s">
        <v>282</v>
      </c>
      <c r="D139" t="s">
        <v>283</v>
      </c>
      <c r="E139" s="2">
        <v>45621</v>
      </c>
      <c r="F139">
        <v>45638</v>
      </c>
      <c r="G139" s="1">
        <v>725825</v>
      </c>
      <c r="H139" s="1">
        <v>725825</v>
      </c>
      <c r="I139" s="1">
        <v>725825</v>
      </c>
    </row>
    <row r="140" spans="1:9">
      <c r="A140" t="s">
        <v>12</v>
      </c>
      <c r="B140" t="s">
        <v>13</v>
      </c>
      <c r="C140" t="s">
        <v>284</v>
      </c>
      <c r="D140" t="s">
        <v>285</v>
      </c>
      <c r="E140" s="2">
        <v>44951</v>
      </c>
      <c r="F140">
        <v>45036</v>
      </c>
      <c r="G140" s="1">
        <v>719196</v>
      </c>
      <c r="H140" s="1">
        <v>719196</v>
      </c>
      <c r="I140" s="1">
        <v>719196</v>
      </c>
    </row>
    <row r="141" spans="1:9">
      <c r="A141" t="s">
        <v>12</v>
      </c>
      <c r="B141" t="s">
        <v>13</v>
      </c>
      <c r="C141" t="s">
        <v>286</v>
      </c>
      <c r="D141" t="s">
        <v>287</v>
      </c>
      <c r="E141" s="2">
        <v>44592</v>
      </c>
      <c r="F141">
        <v>44595</v>
      </c>
      <c r="G141" s="1">
        <v>705351</v>
      </c>
      <c r="H141" s="1">
        <v>705351</v>
      </c>
      <c r="I141" s="1">
        <v>705351</v>
      </c>
    </row>
    <row r="142" spans="1:9">
      <c r="A142" t="s">
        <v>12</v>
      </c>
      <c r="B142" t="s">
        <v>13</v>
      </c>
      <c r="C142" t="s">
        <v>288</v>
      </c>
      <c r="D142" t="s">
        <v>289</v>
      </c>
      <c r="E142" s="2">
        <v>45476</v>
      </c>
      <c r="F142">
        <v>45537</v>
      </c>
      <c r="G142" s="1">
        <v>700000</v>
      </c>
      <c r="H142" s="1">
        <v>700000</v>
      </c>
      <c r="I142" s="1">
        <v>700000</v>
      </c>
    </row>
    <row r="143" spans="1:9">
      <c r="A143" t="s">
        <v>12</v>
      </c>
      <c r="B143" t="s">
        <v>13</v>
      </c>
      <c r="C143" t="s">
        <v>290</v>
      </c>
      <c r="D143" t="s">
        <v>291</v>
      </c>
      <c r="E143" s="2">
        <v>44936</v>
      </c>
      <c r="F143">
        <v>44939</v>
      </c>
      <c r="G143" s="1">
        <v>666380</v>
      </c>
      <c r="H143" s="1">
        <v>666380</v>
      </c>
      <c r="I143" s="1">
        <v>666380</v>
      </c>
    </row>
    <row r="144" spans="1:9">
      <c r="A144" t="s">
        <v>12</v>
      </c>
      <c r="B144" t="s">
        <v>13</v>
      </c>
      <c r="C144" t="s">
        <v>292</v>
      </c>
      <c r="D144" t="s">
        <v>293</v>
      </c>
      <c r="E144" s="2">
        <v>44867</v>
      </c>
      <c r="F144">
        <v>44877</v>
      </c>
      <c r="G144" s="1">
        <v>577121</v>
      </c>
      <c r="H144" s="1">
        <v>577121</v>
      </c>
      <c r="I144" s="1">
        <v>577121</v>
      </c>
    </row>
    <row r="145" spans="1:9">
      <c r="A145" t="s">
        <v>12</v>
      </c>
      <c r="B145" t="s">
        <v>13</v>
      </c>
      <c r="C145" t="s">
        <v>294</v>
      </c>
      <c r="D145" t="s">
        <v>295</v>
      </c>
      <c r="E145" s="2">
        <v>44431</v>
      </c>
      <c r="F145">
        <v>44440</v>
      </c>
      <c r="G145" s="1">
        <v>573814</v>
      </c>
      <c r="H145" s="1">
        <v>573814</v>
      </c>
      <c r="I145" s="1">
        <v>573814</v>
      </c>
    </row>
    <row r="146" spans="1:9">
      <c r="A146" t="s">
        <v>12</v>
      </c>
      <c r="B146" t="s">
        <v>13</v>
      </c>
      <c r="C146" t="s">
        <v>296</v>
      </c>
      <c r="D146" t="s">
        <v>297</v>
      </c>
      <c r="E146" s="2">
        <v>44936</v>
      </c>
      <c r="F146">
        <v>44939</v>
      </c>
      <c r="G146" s="1">
        <v>560000</v>
      </c>
      <c r="H146" s="1">
        <v>560000</v>
      </c>
      <c r="I146" s="1">
        <v>560000</v>
      </c>
    </row>
    <row r="147" spans="1:9">
      <c r="A147" t="s">
        <v>12</v>
      </c>
      <c r="B147" t="s">
        <v>13</v>
      </c>
      <c r="C147" t="s">
        <v>298</v>
      </c>
      <c r="D147" t="s">
        <v>299</v>
      </c>
      <c r="E147" s="2">
        <v>44938</v>
      </c>
      <c r="F147">
        <v>44939</v>
      </c>
      <c r="G147" s="1">
        <v>529878</v>
      </c>
      <c r="H147" s="1">
        <v>529878</v>
      </c>
      <c r="I147" s="1">
        <v>529878</v>
      </c>
    </row>
    <row r="148" spans="1:9">
      <c r="A148" t="s">
        <v>12</v>
      </c>
      <c r="B148" t="s">
        <v>13</v>
      </c>
      <c r="C148" t="s">
        <v>300</v>
      </c>
      <c r="D148" t="s">
        <v>301</v>
      </c>
      <c r="E148" s="2">
        <v>45489</v>
      </c>
      <c r="F148">
        <v>45540</v>
      </c>
      <c r="G148" s="1">
        <v>507000</v>
      </c>
      <c r="H148" s="1">
        <v>507000</v>
      </c>
      <c r="I148" s="1">
        <v>507000</v>
      </c>
    </row>
    <row r="149" spans="1:9">
      <c r="A149" t="s">
        <v>12</v>
      </c>
      <c r="B149" t="s">
        <v>13</v>
      </c>
      <c r="C149" t="s">
        <v>302</v>
      </c>
      <c r="D149" t="s">
        <v>303</v>
      </c>
      <c r="E149" s="2">
        <v>45509</v>
      </c>
      <c r="F149">
        <v>45540</v>
      </c>
      <c r="G149" s="1">
        <v>479708</v>
      </c>
      <c r="H149" s="1">
        <v>479708</v>
      </c>
      <c r="I149" s="1">
        <v>479708</v>
      </c>
    </row>
    <row r="150" spans="1:9">
      <c r="A150" t="s">
        <v>12</v>
      </c>
      <c r="B150" t="s">
        <v>13</v>
      </c>
      <c r="C150" t="s">
        <v>304</v>
      </c>
      <c r="D150" t="s">
        <v>305</v>
      </c>
      <c r="E150" s="2">
        <v>44936</v>
      </c>
      <c r="F150">
        <v>44939</v>
      </c>
      <c r="G150" s="1">
        <v>443200</v>
      </c>
      <c r="H150" s="1">
        <v>443200</v>
      </c>
      <c r="I150" s="1">
        <v>443200</v>
      </c>
    </row>
    <row r="151" spans="1:9">
      <c r="A151" t="s">
        <v>12</v>
      </c>
      <c r="B151" t="s">
        <v>13</v>
      </c>
      <c r="C151" t="s">
        <v>306</v>
      </c>
      <c r="D151" t="s">
        <v>307</v>
      </c>
      <c r="E151" s="2">
        <v>44930</v>
      </c>
      <c r="F151">
        <v>44936</v>
      </c>
      <c r="G151" s="1">
        <v>394240</v>
      </c>
      <c r="H151" s="1">
        <v>394240</v>
      </c>
      <c r="I151" s="1">
        <v>394240</v>
      </c>
    </row>
    <row r="152" spans="1:9">
      <c r="A152" t="s">
        <v>12</v>
      </c>
      <c r="B152" t="s">
        <v>13</v>
      </c>
      <c r="C152" t="s">
        <v>308</v>
      </c>
      <c r="D152" t="s">
        <v>309</v>
      </c>
      <c r="E152" s="2">
        <v>44942</v>
      </c>
      <c r="F152">
        <v>45035</v>
      </c>
      <c r="G152" s="1">
        <v>387540</v>
      </c>
      <c r="H152" s="1">
        <v>387540</v>
      </c>
      <c r="I152" s="1">
        <v>382194</v>
      </c>
    </row>
    <row r="153" spans="1:9">
      <c r="A153" t="s">
        <v>12</v>
      </c>
      <c r="B153" t="s">
        <v>13</v>
      </c>
      <c r="C153" t="s">
        <v>310</v>
      </c>
      <c r="D153" t="s">
        <v>311</v>
      </c>
      <c r="E153" s="2">
        <v>44936</v>
      </c>
      <c r="F153">
        <v>44939</v>
      </c>
      <c r="G153" s="1">
        <v>350000</v>
      </c>
      <c r="H153" s="1">
        <v>350000</v>
      </c>
      <c r="I153" s="1">
        <v>350000</v>
      </c>
    </row>
    <row r="154" spans="1:9">
      <c r="A154" t="s">
        <v>12</v>
      </c>
      <c r="B154" t="s">
        <v>13</v>
      </c>
      <c r="C154" t="s">
        <v>312</v>
      </c>
      <c r="D154" t="s">
        <v>313</v>
      </c>
      <c r="E154" s="2">
        <v>44224</v>
      </c>
      <c r="F154">
        <v>44229</v>
      </c>
      <c r="G154" s="1">
        <v>348309</v>
      </c>
      <c r="H154" s="1">
        <v>348309</v>
      </c>
      <c r="I154" s="1">
        <v>348309</v>
      </c>
    </row>
    <row r="155" spans="1:9">
      <c r="A155" t="s">
        <v>12</v>
      </c>
      <c r="B155" t="s">
        <v>13</v>
      </c>
      <c r="C155" t="s">
        <v>314</v>
      </c>
      <c r="D155" t="s">
        <v>315</v>
      </c>
      <c r="E155" s="2">
        <v>44862</v>
      </c>
      <c r="F155">
        <v>44911</v>
      </c>
      <c r="G155" s="1">
        <v>325000</v>
      </c>
      <c r="H155" s="1">
        <v>325000</v>
      </c>
      <c r="I155" s="1">
        <v>325000</v>
      </c>
    </row>
    <row r="156" spans="1:9">
      <c r="A156" t="s">
        <v>12</v>
      </c>
      <c r="B156" t="s">
        <v>13</v>
      </c>
      <c r="C156" t="s">
        <v>316</v>
      </c>
      <c r="D156" t="s">
        <v>317</v>
      </c>
      <c r="E156" s="2">
        <v>45588</v>
      </c>
      <c r="F156">
        <v>45608</v>
      </c>
      <c r="G156" s="1">
        <v>316253</v>
      </c>
      <c r="H156" s="1">
        <v>316253</v>
      </c>
      <c r="I156" s="1">
        <v>316253</v>
      </c>
    </row>
    <row r="157" spans="1:9">
      <c r="A157" t="s">
        <v>12</v>
      </c>
      <c r="B157" t="s">
        <v>13</v>
      </c>
      <c r="C157" t="s">
        <v>318</v>
      </c>
      <c r="D157" t="s">
        <v>319</v>
      </c>
      <c r="E157" s="2">
        <v>44431</v>
      </c>
      <c r="F157">
        <v>44440</v>
      </c>
      <c r="G157" s="1">
        <v>295640</v>
      </c>
      <c r="H157" s="1">
        <v>295640</v>
      </c>
      <c r="I157" s="1">
        <v>295640</v>
      </c>
    </row>
    <row r="158" spans="1:9">
      <c r="A158" t="s">
        <v>12</v>
      </c>
      <c r="B158" t="s">
        <v>13</v>
      </c>
      <c r="C158" t="s">
        <v>320</v>
      </c>
      <c r="D158" t="s">
        <v>321</v>
      </c>
      <c r="E158" s="2">
        <v>44687</v>
      </c>
      <c r="F158">
        <v>44713</v>
      </c>
      <c r="G158" s="1">
        <v>292906</v>
      </c>
      <c r="H158" s="1">
        <v>292906</v>
      </c>
      <c r="I158" s="1">
        <v>292906</v>
      </c>
    </row>
    <row r="159" spans="1:9">
      <c r="A159" t="s">
        <v>12</v>
      </c>
      <c r="B159" t="s">
        <v>13</v>
      </c>
      <c r="C159" t="s">
        <v>322</v>
      </c>
      <c r="D159" t="s">
        <v>323</v>
      </c>
      <c r="E159" s="2">
        <v>44932</v>
      </c>
      <c r="F159">
        <v>44936</v>
      </c>
      <c r="G159" s="1">
        <v>280000</v>
      </c>
      <c r="H159" s="1">
        <v>280000</v>
      </c>
      <c r="I159" s="1">
        <v>280000</v>
      </c>
    </row>
    <row r="160" spans="1:9">
      <c r="A160" t="s">
        <v>12</v>
      </c>
      <c r="B160" t="s">
        <v>13</v>
      </c>
      <c r="C160" t="s">
        <v>324</v>
      </c>
      <c r="D160" t="s">
        <v>325</v>
      </c>
      <c r="E160" s="2">
        <v>45352</v>
      </c>
      <c r="F160">
        <v>45476</v>
      </c>
      <c r="G160" s="1">
        <v>271600</v>
      </c>
      <c r="H160" s="1">
        <v>271600</v>
      </c>
      <c r="I160" s="1">
        <v>271600</v>
      </c>
    </row>
    <row r="161" spans="1:9">
      <c r="A161" t="s">
        <v>12</v>
      </c>
      <c r="B161" t="s">
        <v>13</v>
      </c>
      <c r="C161" t="s">
        <v>326</v>
      </c>
      <c r="D161" t="s">
        <v>327</v>
      </c>
      <c r="E161" s="2">
        <v>43252</v>
      </c>
      <c r="F161">
        <v>43326</v>
      </c>
      <c r="G161" s="1">
        <v>1001100</v>
      </c>
      <c r="H161" s="1">
        <v>1001100</v>
      </c>
      <c r="I161" s="1">
        <v>266705</v>
      </c>
    </row>
    <row r="162" spans="1:9">
      <c r="A162" t="s">
        <v>12</v>
      </c>
      <c r="B162" t="s">
        <v>13</v>
      </c>
      <c r="C162" t="s">
        <v>328</v>
      </c>
      <c r="D162" t="s">
        <v>329</v>
      </c>
      <c r="E162" s="2">
        <v>45491</v>
      </c>
      <c r="F162">
        <v>45539</v>
      </c>
      <c r="G162" s="1">
        <v>266000</v>
      </c>
      <c r="H162" s="1">
        <v>266000</v>
      </c>
      <c r="I162" s="1">
        <v>266000</v>
      </c>
    </row>
    <row r="163" spans="1:9">
      <c r="A163" t="s">
        <v>12</v>
      </c>
      <c r="B163" t="s">
        <v>13</v>
      </c>
      <c r="C163" t="s">
        <v>330</v>
      </c>
      <c r="D163" t="s">
        <v>331</v>
      </c>
      <c r="E163" s="2">
        <v>44936</v>
      </c>
      <c r="F163">
        <v>44939</v>
      </c>
      <c r="G163" s="1">
        <v>272000</v>
      </c>
      <c r="H163" s="1">
        <v>272000</v>
      </c>
      <c r="I163" s="1">
        <v>256000</v>
      </c>
    </row>
    <row r="164" spans="1:9">
      <c r="A164" t="s">
        <v>12</v>
      </c>
      <c r="B164" t="s">
        <v>13</v>
      </c>
      <c r="C164" t="s">
        <v>332</v>
      </c>
      <c r="D164" t="s">
        <v>333</v>
      </c>
      <c r="E164" s="2">
        <v>44858</v>
      </c>
      <c r="F164">
        <v>44867</v>
      </c>
      <c r="G164" s="1">
        <v>240000</v>
      </c>
      <c r="H164" s="1">
        <v>240000</v>
      </c>
      <c r="I164" s="1">
        <v>240000</v>
      </c>
    </row>
    <row r="165" spans="1:9">
      <c r="A165" t="s">
        <v>12</v>
      </c>
      <c r="B165" t="s">
        <v>13</v>
      </c>
      <c r="C165" t="s">
        <v>334</v>
      </c>
      <c r="D165" t="s">
        <v>335</v>
      </c>
      <c r="E165" s="2">
        <v>44431</v>
      </c>
      <c r="F165">
        <v>44440</v>
      </c>
      <c r="G165" s="1">
        <v>230103</v>
      </c>
      <c r="H165" s="1">
        <v>230103</v>
      </c>
      <c r="I165" s="1">
        <v>230103</v>
      </c>
    </row>
    <row r="166" spans="1:9">
      <c r="A166" t="s">
        <v>12</v>
      </c>
      <c r="B166" t="s">
        <v>13</v>
      </c>
      <c r="C166" t="s">
        <v>336</v>
      </c>
      <c r="D166" t="s">
        <v>337</v>
      </c>
      <c r="E166" s="2">
        <v>44946</v>
      </c>
      <c r="F166">
        <v>45036</v>
      </c>
      <c r="G166" s="1">
        <v>210000</v>
      </c>
      <c r="H166" s="1">
        <v>210000</v>
      </c>
      <c r="I166" s="1">
        <v>210000</v>
      </c>
    </row>
    <row r="167" spans="1:9">
      <c r="A167" t="s">
        <v>12</v>
      </c>
      <c r="B167" t="s">
        <v>13</v>
      </c>
      <c r="C167" t="s">
        <v>338</v>
      </c>
      <c r="D167" t="s">
        <v>339</v>
      </c>
      <c r="E167" s="2">
        <v>44932</v>
      </c>
      <c r="F167">
        <v>44936</v>
      </c>
      <c r="G167" s="1">
        <v>210000</v>
      </c>
      <c r="H167" s="1">
        <v>210000</v>
      </c>
      <c r="I167" s="1">
        <v>210000</v>
      </c>
    </row>
    <row r="168" spans="1:9">
      <c r="A168" t="s">
        <v>12</v>
      </c>
      <c r="B168" t="s">
        <v>13</v>
      </c>
      <c r="C168" t="s">
        <v>340</v>
      </c>
      <c r="D168" t="s">
        <v>341</v>
      </c>
      <c r="E168" s="2">
        <v>44302</v>
      </c>
      <c r="F168">
        <v>44378</v>
      </c>
      <c r="G168" s="1">
        <v>208100</v>
      </c>
      <c r="H168" s="1">
        <v>208100</v>
      </c>
      <c r="I168" s="1">
        <v>208100</v>
      </c>
    </row>
    <row r="169" spans="1:9">
      <c r="A169" t="s">
        <v>12</v>
      </c>
      <c r="B169" t="s">
        <v>13</v>
      </c>
      <c r="C169" t="s">
        <v>342</v>
      </c>
      <c r="D169" t="s">
        <v>343</v>
      </c>
      <c r="E169" s="2">
        <v>44697</v>
      </c>
      <c r="F169">
        <v>44730</v>
      </c>
      <c r="G169" s="1">
        <v>186340</v>
      </c>
      <c r="H169" s="1">
        <v>186340</v>
      </c>
      <c r="I169" s="1">
        <v>186340</v>
      </c>
    </row>
    <row r="170" spans="1:9">
      <c r="A170" t="s">
        <v>12</v>
      </c>
      <c r="B170" t="s">
        <v>13</v>
      </c>
      <c r="C170" t="s">
        <v>344</v>
      </c>
      <c r="D170" t="s">
        <v>345</v>
      </c>
      <c r="E170" s="2">
        <v>44697</v>
      </c>
      <c r="F170">
        <v>44730</v>
      </c>
      <c r="G170" s="1">
        <v>182436</v>
      </c>
      <c r="H170" s="1">
        <v>182436</v>
      </c>
      <c r="I170" s="1">
        <v>182436</v>
      </c>
    </row>
    <row r="171" spans="1:9">
      <c r="A171" t="s">
        <v>12</v>
      </c>
      <c r="B171" t="s">
        <v>13</v>
      </c>
      <c r="C171" t="s">
        <v>346</v>
      </c>
      <c r="D171" t="s">
        <v>347</v>
      </c>
      <c r="E171" s="2">
        <v>44939</v>
      </c>
      <c r="F171">
        <v>44979</v>
      </c>
      <c r="G171" s="1">
        <v>160000</v>
      </c>
      <c r="H171" s="1">
        <v>160000</v>
      </c>
      <c r="I171" s="1">
        <v>160000</v>
      </c>
    </row>
    <row r="172" spans="1:9">
      <c r="A172" t="s">
        <v>12</v>
      </c>
      <c r="B172" t="s">
        <v>13</v>
      </c>
      <c r="C172" t="s">
        <v>348</v>
      </c>
      <c r="D172" t="s">
        <v>349</v>
      </c>
      <c r="E172" s="2">
        <v>44939</v>
      </c>
      <c r="F172">
        <v>44979</v>
      </c>
      <c r="G172" s="1">
        <v>160000</v>
      </c>
      <c r="H172" s="1">
        <v>160000</v>
      </c>
      <c r="I172" s="1">
        <v>160000</v>
      </c>
    </row>
    <row r="173" spans="1:9">
      <c r="A173" t="s">
        <v>12</v>
      </c>
      <c r="B173" t="s">
        <v>13</v>
      </c>
      <c r="C173" t="s">
        <v>350</v>
      </c>
      <c r="D173" t="s">
        <v>351</v>
      </c>
      <c r="E173" s="2">
        <v>43502</v>
      </c>
      <c r="F173">
        <v>43508</v>
      </c>
      <c r="G173" s="1">
        <v>217000</v>
      </c>
      <c r="H173" s="1">
        <v>217000</v>
      </c>
      <c r="I173" s="1">
        <v>151900</v>
      </c>
    </row>
    <row r="174" spans="1:9">
      <c r="A174" t="s">
        <v>12</v>
      </c>
      <c r="B174" t="s">
        <v>13</v>
      </c>
      <c r="C174" t="s">
        <v>352</v>
      </c>
      <c r="D174" t="s">
        <v>353</v>
      </c>
      <c r="E174" s="2">
        <v>44286</v>
      </c>
      <c r="F174">
        <v>44440</v>
      </c>
      <c r="G174" s="1">
        <v>137782</v>
      </c>
      <c r="H174" s="1">
        <v>137782</v>
      </c>
      <c r="I174" s="1">
        <v>137782</v>
      </c>
    </row>
    <row r="175" spans="1:9">
      <c r="A175" t="s">
        <v>12</v>
      </c>
      <c r="B175" t="s">
        <v>13</v>
      </c>
      <c r="C175" t="s">
        <v>354</v>
      </c>
      <c r="D175" t="s">
        <v>355</v>
      </c>
      <c r="E175" s="2">
        <v>44756</v>
      </c>
      <c r="F175">
        <v>44789</v>
      </c>
      <c r="G175" s="1">
        <v>128000</v>
      </c>
      <c r="H175" s="1">
        <v>128000</v>
      </c>
      <c r="I175" s="1">
        <v>128000</v>
      </c>
    </row>
    <row r="176" spans="1:9">
      <c r="A176" t="s">
        <v>12</v>
      </c>
      <c r="B176" t="s">
        <v>13</v>
      </c>
      <c r="C176" t="s">
        <v>356</v>
      </c>
      <c r="D176" t="s">
        <v>357</v>
      </c>
      <c r="E176" s="2">
        <v>44221</v>
      </c>
      <c r="F176">
        <v>44230</v>
      </c>
      <c r="G176" s="1">
        <v>98560</v>
      </c>
      <c r="H176" s="1">
        <v>98560</v>
      </c>
      <c r="I176" s="1">
        <v>98560</v>
      </c>
    </row>
    <row r="177" spans="1:9">
      <c r="A177" t="s">
        <v>12</v>
      </c>
      <c r="B177" t="s">
        <v>13</v>
      </c>
      <c r="C177" t="s">
        <v>358</v>
      </c>
      <c r="D177" t="s">
        <v>359</v>
      </c>
      <c r="E177" s="2">
        <v>45617</v>
      </c>
      <c r="F177">
        <v>45633</v>
      </c>
      <c r="G177" s="1">
        <v>95900</v>
      </c>
      <c r="H177" s="1">
        <v>95900</v>
      </c>
      <c r="I177" s="1">
        <v>95900</v>
      </c>
    </row>
    <row r="178" spans="1:9">
      <c r="A178" t="s">
        <v>12</v>
      </c>
      <c r="B178" t="s">
        <v>13</v>
      </c>
      <c r="C178" t="s">
        <v>360</v>
      </c>
      <c r="D178" t="s">
        <v>361</v>
      </c>
      <c r="E178" s="2">
        <v>44943</v>
      </c>
      <c r="F178">
        <v>45035</v>
      </c>
      <c r="G178" s="1">
        <v>86200</v>
      </c>
      <c r="H178" s="1">
        <v>86200</v>
      </c>
      <c r="I178" s="1">
        <v>86200</v>
      </c>
    </row>
    <row r="179" spans="1:9">
      <c r="A179" t="s">
        <v>12</v>
      </c>
      <c r="B179" t="s">
        <v>13</v>
      </c>
      <c r="C179" t="s">
        <v>362</v>
      </c>
      <c r="D179" t="s">
        <v>363</v>
      </c>
      <c r="E179" s="2">
        <v>44742</v>
      </c>
      <c r="F179">
        <v>44753</v>
      </c>
      <c r="G179" s="1">
        <v>80000</v>
      </c>
      <c r="H179" s="1">
        <v>80000</v>
      </c>
      <c r="I179" s="1">
        <v>80000</v>
      </c>
    </row>
    <row r="180" spans="1:9">
      <c r="A180" t="s">
        <v>12</v>
      </c>
      <c r="B180" t="s">
        <v>13</v>
      </c>
      <c r="C180" t="s">
        <v>364</v>
      </c>
      <c r="D180" t="s">
        <v>365</v>
      </c>
      <c r="E180" s="2">
        <v>44852</v>
      </c>
      <c r="F180">
        <v>44867</v>
      </c>
      <c r="G180" s="1">
        <v>80000</v>
      </c>
      <c r="H180" s="1">
        <v>80000</v>
      </c>
      <c r="I180" s="1">
        <v>80000</v>
      </c>
    </row>
    <row r="181" spans="1:9">
      <c r="A181" t="s">
        <v>12</v>
      </c>
      <c r="B181" t="s">
        <v>13</v>
      </c>
      <c r="C181" t="s">
        <v>366</v>
      </c>
      <c r="D181" t="s">
        <v>367</v>
      </c>
      <c r="E181" s="2">
        <v>44742</v>
      </c>
      <c r="F181">
        <v>44753</v>
      </c>
      <c r="G181" s="1">
        <v>80000</v>
      </c>
      <c r="H181" s="1">
        <v>80000</v>
      </c>
      <c r="I181" s="1">
        <v>80000</v>
      </c>
    </row>
    <row r="182" spans="1:9">
      <c r="A182" t="s">
        <v>12</v>
      </c>
      <c r="B182" t="s">
        <v>13</v>
      </c>
      <c r="C182" t="s">
        <v>368</v>
      </c>
      <c r="D182" t="s">
        <v>369</v>
      </c>
      <c r="E182" s="2">
        <v>44855</v>
      </c>
      <c r="F182">
        <v>44867</v>
      </c>
      <c r="G182" s="1">
        <v>80000</v>
      </c>
      <c r="H182" s="1">
        <v>80000</v>
      </c>
      <c r="I182" s="1">
        <v>80000</v>
      </c>
    </row>
    <row r="183" spans="1:9">
      <c r="A183" t="s">
        <v>12</v>
      </c>
      <c r="B183" t="s">
        <v>13</v>
      </c>
      <c r="C183" t="s">
        <v>370</v>
      </c>
      <c r="D183" t="s">
        <v>371</v>
      </c>
      <c r="E183" s="2">
        <v>44274</v>
      </c>
      <c r="F183">
        <v>44378</v>
      </c>
      <c r="G183" s="1">
        <v>80000</v>
      </c>
      <c r="H183" s="1">
        <v>80000</v>
      </c>
      <c r="I183" s="1">
        <v>80000</v>
      </c>
    </row>
    <row r="184" spans="1:9">
      <c r="A184" t="s">
        <v>12</v>
      </c>
      <c r="B184" t="s">
        <v>13</v>
      </c>
      <c r="C184" t="s">
        <v>372</v>
      </c>
      <c r="D184" t="s">
        <v>373</v>
      </c>
      <c r="E184" s="2">
        <v>45341</v>
      </c>
      <c r="F184">
        <v>45488</v>
      </c>
      <c r="G184" s="1">
        <v>80000</v>
      </c>
      <c r="H184" s="1">
        <v>80000</v>
      </c>
      <c r="I184" s="1">
        <v>80000</v>
      </c>
    </row>
    <row r="185" spans="1:9">
      <c r="A185" t="s">
        <v>12</v>
      </c>
      <c r="B185" t="s">
        <v>13</v>
      </c>
      <c r="C185" t="s">
        <v>374</v>
      </c>
      <c r="D185" t="s">
        <v>375</v>
      </c>
      <c r="E185" s="2">
        <v>45041</v>
      </c>
      <c r="F185">
        <v>45066</v>
      </c>
      <c r="G185" s="1">
        <v>76890</v>
      </c>
      <c r="H185" s="1">
        <v>76890</v>
      </c>
      <c r="I185" s="1">
        <v>76890</v>
      </c>
    </row>
    <row r="186" spans="1:9">
      <c r="A186" t="s">
        <v>12</v>
      </c>
      <c r="B186" t="s">
        <v>13</v>
      </c>
      <c r="C186" t="s">
        <v>376</v>
      </c>
      <c r="D186" t="s">
        <v>377</v>
      </c>
      <c r="E186" s="2">
        <v>44260</v>
      </c>
      <c r="F186">
        <v>44274</v>
      </c>
      <c r="G186" s="1">
        <v>72876</v>
      </c>
      <c r="H186" s="1">
        <v>72876</v>
      </c>
      <c r="I186" s="1">
        <v>72876</v>
      </c>
    </row>
    <row r="187" spans="1:9">
      <c r="A187" t="s">
        <v>12</v>
      </c>
      <c r="B187" t="s">
        <v>13</v>
      </c>
      <c r="C187" t="s">
        <v>378</v>
      </c>
      <c r="D187" t="s">
        <v>379</v>
      </c>
      <c r="E187" s="2">
        <v>44221</v>
      </c>
      <c r="F187">
        <v>44229</v>
      </c>
      <c r="G187" s="1">
        <v>60000</v>
      </c>
      <c r="H187" s="1">
        <v>60000</v>
      </c>
      <c r="I187" s="1">
        <v>60000</v>
      </c>
    </row>
    <row r="188" spans="1:9">
      <c r="A188" t="s">
        <v>12</v>
      </c>
      <c r="B188" t="s">
        <v>13</v>
      </c>
      <c r="C188" t="s">
        <v>380</v>
      </c>
      <c r="D188" t="s">
        <v>381</v>
      </c>
      <c r="E188" s="2">
        <v>44186</v>
      </c>
      <c r="F188">
        <v>44205</v>
      </c>
      <c r="G188" s="1">
        <v>60000</v>
      </c>
      <c r="H188" s="1">
        <v>60000</v>
      </c>
      <c r="I188" s="1">
        <v>60000</v>
      </c>
    </row>
    <row r="189" spans="1:9">
      <c r="A189" t="s">
        <v>12</v>
      </c>
      <c r="B189" t="s">
        <v>13</v>
      </c>
      <c r="C189" t="s">
        <v>382</v>
      </c>
      <c r="D189" t="s">
        <v>383</v>
      </c>
      <c r="E189" s="2">
        <v>44848</v>
      </c>
      <c r="F189">
        <v>44867</v>
      </c>
      <c r="G189" s="1">
        <v>60000</v>
      </c>
      <c r="H189" s="1">
        <v>60000</v>
      </c>
      <c r="I189" s="1">
        <v>60000</v>
      </c>
    </row>
    <row r="190" spans="1:9">
      <c r="A190" t="s">
        <v>12</v>
      </c>
      <c r="B190" t="s">
        <v>13</v>
      </c>
      <c r="C190" t="s">
        <v>384</v>
      </c>
      <c r="D190" t="s">
        <v>385</v>
      </c>
      <c r="E190" s="2">
        <v>44939</v>
      </c>
      <c r="F190">
        <v>45036</v>
      </c>
      <c r="G190" s="1">
        <v>60000</v>
      </c>
      <c r="H190" s="1">
        <v>60000</v>
      </c>
      <c r="I190" s="1">
        <v>60000</v>
      </c>
    </row>
    <row r="191" spans="1:9">
      <c r="A191" t="s">
        <v>12</v>
      </c>
      <c r="B191" t="s">
        <v>13</v>
      </c>
      <c r="C191" t="s">
        <v>386</v>
      </c>
      <c r="D191" t="s">
        <v>387</v>
      </c>
      <c r="E191" s="2">
        <v>44848</v>
      </c>
      <c r="F191">
        <v>44866</v>
      </c>
      <c r="G191" s="1">
        <v>56000</v>
      </c>
      <c r="H191" s="1">
        <v>56000</v>
      </c>
      <c r="I191" s="1">
        <v>56000</v>
      </c>
    </row>
    <row r="192" spans="1:9">
      <c r="A192" t="s">
        <v>12</v>
      </c>
      <c r="B192" t="s">
        <v>13</v>
      </c>
      <c r="C192" t="s">
        <v>388</v>
      </c>
      <c r="D192" t="s">
        <v>389</v>
      </c>
      <c r="E192" s="2">
        <v>44939</v>
      </c>
      <c r="F192">
        <v>44979</v>
      </c>
      <c r="G192" s="1">
        <v>51260</v>
      </c>
      <c r="H192" s="1">
        <v>51260</v>
      </c>
      <c r="I192" s="1">
        <v>51260</v>
      </c>
    </row>
    <row r="193" spans="1:9">
      <c r="A193" t="s">
        <v>12</v>
      </c>
      <c r="B193" t="s">
        <v>13</v>
      </c>
      <c r="C193" t="s">
        <v>390</v>
      </c>
      <c r="D193" t="s">
        <v>391</v>
      </c>
      <c r="E193" s="2">
        <v>44399</v>
      </c>
      <c r="F193">
        <v>44440</v>
      </c>
      <c r="G193" s="1">
        <v>27420</v>
      </c>
      <c r="H193" s="1">
        <v>27420</v>
      </c>
      <c r="I193" s="1">
        <v>27420</v>
      </c>
    </row>
    <row r="194" spans="1:9">
      <c r="A194" t="s">
        <v>12</v>
      </c>
      <c r="B194" t="s">
        <v>13</v>
      </c>
      <c r="C194" t="s">
        <v>392</v>
      </c>
      <c r="D194" t="s">
        <v>393</v>
      </c>
      <c r="E194" s="2">
        <v>44431</v>
      </c>
      <c r="F194">
        <v>44440</v>
      </c>
      <c r="G194" s="1">
        <v>18867</v>
      </c>
      <c r="H194" s="1">
        <v>18867</v>
      </c>
      <c r="I194" s="1">
        <v>18867</v>
      </c>
    </row>
  </sheetData>
  <autoFilter ref="A4:I4"/>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2.5"/>
  <cols>
    <col min="1" max="1" width="36.6328125" customWidth="1"/>
    <col min="2" max="2" width="15.90625" customWidth="1"/>
    <col min="3" max="3" width="24.26953125" bestFit="1" customWidth="1"/>
  </cols>
  <sheetData>
    <row r="3" spans="1:3">
      <c r="A3" s="101" t="s">
        <v>992</v>
      </c>
      <c r="B3" t="s">
        <v>994</v>
      </c>
      <c r="C3" t="s">
        <v>995</v>
      </c>
    </row>
    <row r="4" spans="1:3">
      <c r="A4" s="102" t="s">
        <v>955</v>
      </c>
      <c r="B4" s="103">
        <v>7</v>
      </c>
      <c r="C4" s="103">
        <v>40836318</v>
      </c>
    </row>
    <row r="5" spans="1:3">
      <c r="A5" s="102" t="s">
        <v>454</v>
      </c>
      <c r="B5" s="103">
        <v>150</v>
      </c>
      <c r="C5" s="103">
        <v>2717619061</v>
      </c>
    </row>
    <row r="6" spans="1:3">
      <c r="A6" s="102" t="s">
        <v>899</v>
      </c>
      <c r="B6" s="103">
        <v>13</v>
      </c>
      <c r="C6" s="103">
        <v>94307993</v>
      </c>
    </row>
    <row r="7" spans="1:3">
      <c r="A7" s="102" t="s">
        <v>913</v>
      </c>
      <c r="B7" s="103">
        <v>11</v>
      </c>
      <c r="C7" s="103">
        <v>54067718</v>
      </c>
    </row>
    <row r="8" spans="1:3">
      <c r="A8" s="102" t="s">
        <v>881</v>
      </c>
      <c r="B8" s="103">
        <v>5</v>
      </c>
      <c r="C8" s="103">
        <v>1146380</v>
      </c>
    </row>
    <row r="9" spans="1:3">
      <c r="A9" s="102" t="s">
        <v>956</v>
      </c>
      <c r="B9" s="103">
        <v>4</v>
      </c>
      <c r="C9" s="103">
        <v>280000</v>
      </c>
    </row>
    <row r="10" spans="1:3">
      <c r="A10" s="102" t="s">
        <v>993</v>
      </c>
      <c r="B10" s="103">
        <v>190</v>
      </c>
      <c r="C10" s="103">
        <v>2908257470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92"/>
  <sheetViews>
    <sheetView showGridLines="0" tabSelected="1" topLeftCell="AN1" workbookViewId="0">
      <pane ySplit="2" topLeftCell="A3" activePane="bottomLeft" state="frozen"/>
      <selection pane="bottomLeft" activeCell="AV2" sqref="AV2"/>
    </sheetView>
  </sheetViews>
  <sheetFormatPr baseColWidth="10" defaultRowHeight="12.5"/>
  <cols>
    <col min="47" max="47" width="13.26953125" bestFit="1" customWidth="1"/>
  </cols>
  <sheetData>
    <row r="1" spans="1:60" s="28" customFormat="1" ht="10">
      <c r="A1" s="27">
        <v>45716</v>
      </c>
      <c r="G1" s="29"/>
      <c r="H1" s="29"/>
      <c r="I1" s="30"/>
      <c r="J1" s="31">
        <f>+SUBTOTAL(9,J3:J25861)</f>
        <v>2908257470</v>
      </c>
      <c r="K1" s="32">
        <f>+J1-SUM(AT1:BB1)</f>
        <v>0</v>
      </c>
      <c r="L1" s="33"/>
      <c r="M1" s="31">
        <f>+SUBTOTAL(9,M3:M25861)</f>
        <v>53596643.960000001</v>
      </c>
      <c r="N1" s="34"/>
      <c r="O1" s="33"/>
      <c r="P1" s="33"/>
      <c r="Q1" s="35"/>
      <c r="R1" s="33"/>
      <c r="S1" s="35"/>
      <c r="T1" s="35"/>
      <c r="U1" s="35"/>
      <c r="V1" s="35"/>
      <c r="W1" s="33"/>
      <c r="X1" s="33"/>
      <c r="Y1" s="31">
        <f t="shared" ref="Y1:AF1" si="0">+SUBTOTAL(9,Y3:Y25861)</f>
        <v>2813949507</v>
      </c>
      <c r="Z1" s="31">
        <f t="shared" si="0"/>
        <v>2794616191</v>
      </c>
      <c r="AA1" s="31">
        <f t="shared" si="0"/>
        <v>0</v>
      </c>
      <c r="AB1" s="31">
        <f t="shared" si="0"/>
        <v>0</v>
      </c>
      <c r="AC1" s="31">
        <f t="shared" si="0"/>
        <v>0</v>
      </c>
      <c r="AD1" s="31">
        <f t="shared" si="0"/>
        <v>0</v>
      </c>
      <c r="AE1" s="31">
        <f t="shared" si="0"/>
        <v>10620495</v>
      </c>
      <c r="AF1" s="31">
        <f t="shared" si="0"/>
        <v>2644703786</v>
      </c>
      <c r="AG1" s="33"/>
      <c r="AH1" s="33"/>
      <c r="AI1" s="33"/>
      <c r="AJ1" s="33"/>
      <c r="AK1" s="31">
        <f t="shared" ref="AK1:AM1" si="1">+SUBTOTAL(9,AK3:AK25861)</f>
        <v>185667</v>
      </c>
      <c r="AL1" s="31">
        <f t="shared" si="1"/>
        <v>65230225</v>
      </c>
      <c r="AM1" s="31">
        <f t="shared" si="1"/>
        <v>2718765471</v>
      </c>
      <c r="AN1" s="33"/>
      <c r="AO1" s="33"/>
      <c r="AP1" s="33"/>
      <c r="AQ1" s="33"/>
      <c r="AR1" s="33"/>
      <c r="AS1" s="33"/>
      <c r="AT1" s="31">
        <f t="shared" ref="AT1:BC1" si="2">+SUBTOTAL(9,AT3:AT25861)</f>
        <v>40836318</v>
      </c>
      <c r="AU1" s="31">
        <f t="shared" si="2"/>
        <v>2717619061</v>
      </c>
      <c r="AV1" s="31">
        <f t="shared" si="2"/>
        <v>94307993</v>
      </c>
      <c r="AW1" s="31">
        <f t="shared" si="2"/>
        <v>0</v>
      </c>
      <c r="AX1" s="31">
        <f t="shared" si="2"/>
        <v>0</v>
      </c>
      <c r="AY1" s="31">
        <f t="shared" si="2"/>
        <v>0</v>
      </c>
      <c r="AZ1" s="31">
        <f t="shared" si="2"/>
        <v>54067718</v>
      </c>
      <c r="BA1" s="31">
        <f t="shared" si="2"/>
        <v>1146380</v>
      </c>
      <c r="BB1" s="31">
        <f t="shared" si="2"/>
        <v>280000</v>
      </c>
      <c r="BC1" s="31">
        <f t="shared" si="2"/>
        <v>30234886</v>
      </c>
      <c r="BD1" s="36"/>
      <c r="BE1" s="36"/>
      <c r="BF1" s="36"/>
      <c r="BG1" s="36"/>
      <c r="BH1" s="37"/>
    </row>
    <row r="2" spans="1:60" ht="30">
      <c r="A2" s="8" t="s">
        <v>394</v>
      </c>
      <c r="B2" s="8" t="s">
        <v>395</v>
      </c>
      <c r="C2" s="8" t="s">
        <v>396</v>
      </c>
      <c r="D2" s="8" t="s">
        <v>397</v>
      </c>
      <c r="E2" s="8" t="s">
        <v>398</v>
      </c>
      <c r="F2" s="8" t="s">
        <v>399</v>
      </c>
      <c r="G2" s="9" t="s">
        <v>400</v>
      </c>
      <c r="H2" s="9" t="s">
        <v>401</v>
      </c>
      <c r="I2" s="10" t="s">
        <v>402</v>
      </c>
      <c r="J2" s="10" t="s">
        <v>403</v>
      </c>
      <c r="K2" s="11" t="s">
        <v>404</v>
      </c>
      <c r="L2" s="12" t="s">
        <v>405</v>
      </c>
      <c r="M2" s="13" t="s">
        <v>406</v>
      </c>
      <c r="N2" s="12" t="s">
        <v>407</v>
      </c>
      <c r="O2" s="14" t="s">
        <v>408</v>
      </c>
      <c r="P2" s="14" t="s">
        <v>409</v>
      </c>
      <c r="Q2" s="15" t="s">
        <v>410</v>
      </c>
      <c r="R2" s="16" t="s">
        <v>411</v>
      </c>
      <c r="S2" s="17" t="s">
        <v>412</v>
      </c>
      <c r="T2" s="17" t="s">
        <v>413</v>
      </c>
      <c r="U2" s="17" t="s">
        <v>414</v>
      </c>
      <c r="V2" s="17" t="s">
        <v>415</v>
      </c>
      <c r="W2" s="16" t="s">
        <v>416</v>
      </c>
      <c r="X2" s="16" t="s">
        <v>417</v>
      </c>
      <c r="Y2" s="16" t="s">
        <v>418</v>
      </c>
      <c r="Z2" s="16" t="s">
        <v>419</v>
      </c>
      <c r="AA2" s="16" t="s">
        <v>420</v>
      </c>
      <c r="AB2" s="16" t="s">
        <v>421</v>
      </c>
      <c r="AC2" s="16" t="s">
        <v>422</v>
      </c>
      <c r="AD2" s="16" t="s">
        <v>423</v>
      </c>
      <c r="AE2" s="16" t="s">
        <v>424</v>
      </c>
      <c r="AF2" s="16" t="s">
        <v>425</v>
      </c>
      <c r="AG2" s="16" t="s">
        <v>426</v>
      </c>
      <c r="AH2" s="16" t="s">
        <v>427</v>
      </c>
      <c r="AI2" s="16" t="s">
        <v>428</v>
      </c>
      <c r="AJ2" s="16" t="s">
        <v>429</v>
      </c>
      <c r="AK2" s="16" t="s">
        <v>430</v>
      </c>
      <c r="AL2" s="16" t="s">
        <v>431</v>
      </c>
      <c r="AM2" s="18" t="s">
        <v>432</v>
      </c>
      <c r="AN2" s="18" t="s">
        <v>433</v>
      </c>
      <c r="AO2" s="18" t="s">
        <v>434</v>
      </c>
      <c r="AP2" s="18" t="s">
        <v>435</v>
      </c>
      <c r="AQ2" s="18" t="s">
        <v>436</v>
      </c>
      <c r="AR2" s="18" t="s">
        <v>437</v>
      </c>
      <c r="AS2" s="18" t="s">
        <v>438</v>
      </c>
      <c r="AT2" s="19" t="s">
        <v>439</v>
      </c>
      <c r="AU2" s="19" t="s">
        <v>440</v>
      </c>
      <c r="AV2" s="19" t="s">
        <v>441</v>
      </c>
      <c r="AW2" s="19" t="s">
        <v>424</v>
      </c>
      <c r="AX2" s="19" t="s">
        <v>442</v>
      </c>
      <c r="AY2" s="19" t="s">
        <v>423</v>
      </c>
      <c r="AZ2" s="19" t="s">
        <v>443</v>
      </c>
      <c r="BA2" s="19" t="s">
        <v>444</v>
      </c>
      <c r="BB2" s="19" t="s">
        <v>445</v>
      </c>
      <c r="BC2" s="20" t="s">
        <v>446</v>
      </c>
      <c r="BD2" s="20" t="s">
        <v>447</v>
      </c>
      <c r="BE2" s="20" t="s">
        <v>448</v>
      </c>
      <c r="BF2" s="20" t="s">
        <v>449</v>
      </c>
      <c r="BG2" s="20" t="s">
        <v>450</v>
      </c>
      <c r="BH2" s="20" t="s">
        <v>451</v>
      </c>
    </row>
    <row r="3" spans="1:60">
      <c r="A3" s="21">
        <v>900900754</v>
      </c>
      <c r="B3" s="21" t="s">
        <v>452</v>
      </c>
      <c r="C3" s="21"/>
      <c r="D3" s="21" t="s">
        <v>381</v>
      </c>
      <c r="E3" s="21" t="s">
        <v>381</v>
      </c>
      <c r="F3" s="21" t="s">
        <v>939</v>
      </c>
      <c r="G3" s="22">
        <v>44186</v>
      </c>
      <c r="H3" s="22">
        <v>44205</v>
      </c>
      <c r="I3" s="23">
        <v>60000</v>
      </c>
      <c r="J3" s="23">
        <v>60000</v>
      </c>
      <c r="K3" s="24" t="s">
        <v>956</v>
      </c>
      <c r="L3" s="24" t="s">
        <v>956</v>
      </c>
      <c r="M3" s="25">
        <v>60000</v>
      </c>
      <c r="N3" s="26">
        <v>1221695949</v>
      </c>
      <c r="O3" s="21" t="s">
        <v>924</v>
      </c>
      <c r="P3" s="21" t="s">
        <v>935</v>
      </c>
      <c r="Q3" s="21" t="s">
        <v>936</v>
      </c>
      <c r="R3" s="21" t="s">
        <v>914</v>
      </c>
      <c r="S3" s="22">
        <v>44186</v>
      </c>
      <c r="T3" s="22">
        <v>44209</v>
      </c>
      <c r="U3" s="22">
        <v>44209</v>
      </c>
      <c r="V3" s="22"/>
      <c r="W3" s="21">
        <v>1507</v>
      </c>
      <c r="X3" s="21" t="s">
        <v>456</v>
      </c>
      <c r="Y3" s="25">
        <v>60000</v>
      </c>
      <c r="Z3" s="25">
        <v>60000</v>
      </c>
      <c r="AA3" s="25">
        <v>0</v>
      </c>
      <c r="AB3" s="25">
        <v>0</v>
      </c>
      <c r="AC3" s="25">
        <v>0</v>
      </c>
      <c r="AD3" s="25">
        <v>0</v>
      </c>
      <c r="AE3" s="25">
        <v>0</v>
      </c>
      <c r="AF3" s="25">
        <v>0</v>
      </c>
      <c r="AG3" s="21"/>
      <c r="AH3" s="21"/>
      <c r="AI3" s="21"/>
      <c r="AJ3" s="21"/>
      <c r="AK3" s="25">
        <v>0</v>
      </c>
      <c r="AL3" s="25">
        <v>60000</v>
      </c>
      <c r="AM3" s="25">
        <v>0</v>
      </c>
      <c r="AN3" s="21"/>
      <c r="AO3" s="21"/>
      <c r="AP3" s="21"/>
      <c r="AQ3" s="21"/>
      <c r="AR3" s="21"/>
      <c r="AS3" s="21" t="s">
        <v>462</v>
      </c>
      <c r="AT3" s="25">
        <v>0</v>
      </c>
      <c r="AU3" s="25">
        <v>0</v>
      </c>
      <c r="AV3" s="25">
        <v>0</v>
      </c>
      <c r="AW3" s="25">
        <v>0</v>
      </c>
      <c r="AX3" s="25">
        <v>0</v>
      </c>
      <c r="AY3" s="25">
        <v>0</v>
      </c>
      <c r="AZ3" s="25">
        <v>0</v>
      </c>
      <c r="BA3" s="25">
        <v>0</v>
      </c>
      <c r="BB3" s="25">
        <v>60000</v>
      </c>
      <c r="BC3" s="25">
        <v>0</v>
      </c>
      <c r="BD3" s="25">
        <v>0</v>
      </c>
      <c r="BE3" s="21"/>
      <c r="BF3" s="22"/>
      <c r="BG3" s="21"/>
      <c r="BH3" s="25">
        <v>0</v>
      </c>
    </row>
    <row r="4" spans="1:60">
      <c r="A4" s="21">
        <v>900900754</v>
      </c>
      <c r="B4" s="21" t="s">
        <v>452</v>
      </c>
      <c r="C4" s="21"/>
      <c r="D4" s="21" t="s">
        <v>379</v>
      </c>
      <c r="E4" s="21" t="s">
        <v>379</v>
      </c>
      <c r="F4" s="21" t="s">
        <v>938</v>
      </c>
      <c r="G4" s="22">
        <v>44221</v>
      </c>
      <c r="H4" s="22">
        <v>44229</v>
      </c>
      <c r="I4" s="23">
        <v>60000</v>
      </c>
      <c r="J4" s="23">
        <v>60000</v>
      </c>
      <c r="K4" s="24" t="s">
        <v>956</v>
      </c>
      <c r="L4" s="24" t="s">
        <v>956</v>
      </c>
      <c r="M4" s="25">
        <v>60000</v>
      </c>
      <c r="N4" s="26">
        <v>1221698071</v>
      </c>
      <c r="O4" s="21" t="s">
        <v>924</v>
      </c>
      <c r="P4" s="21" t="s">
        <v>935</v>
      </c>
      <c r="Q4" s="21" t="s">
        <v>936</v>
      </c>
      <c r="R4" s="21" t="s">
        <v>914</v>
      </c>
      <c r="S4" s="22">
        <v>44221</v>
      </c>
      <c r="T4" s="22">
        <v>44230</v>
      </c>
      <c r="U4" s="22">
        <v>44230</v>
      </c>
      <c r="V4" s="22"/>
      <c r="W4" s="21">
        <v>1486</v>
      </c>
      <c r="X4" s="21" t="s">
        <v>456</v>
      </c>
      <c r="Y4" s="25">
        <v>60000</v>
      </c>
      <c r="Z4" s="25">
        <v>60000</v>
      </c>
      <c r="AA4" s="25">
        <v>0</v>
      </c>
      <c r="AB4" s="25">
        <v>0</v>
      </c>
      <c r="AC4" s="25">
        <v>0</v>
      </c>
      <c r="AD4" s="25">
        <v>0</v>
      </c>
      <c r="AE4" s="25">
        <v>0</v>
      </c>
      <c r="AF4" s="25">
        <v>0</v>
      </c>
      <c r="AG4" s="21"/>
      <c r="AH4" s="21"/>
      <c r="AI4" s="21"/>
      <c r="AJ4" s="21"/>
      <c r="AK4" s="25">
        <v>0</v>
      </c>
      <c r="AL4" s="25">
        <v>60000</v>
      </c>
      <c r="AM4" s="25">
        <v>0</v>
      </c>
      <c r="AN4" s="21"/>
      <c r="AO4" s="21"/>
      <c r="AP4" s="21"/>
      <c r="AQ4" s="21"/>
      <c r="AR4" s="21"/>
      <c r="AS4" s="21" t="s">
        <v>462</v>
      </c>
      <c r="AT4" s="25">
        <v>0</v>
      </c>
      <c r="AU4" s="25">
        <v>0</v>
      </c>
      <c r="AV4" s="25">
        <v>0</v>
      </c>
      <c r="AW4" s="25">
        <v>0</v>
      </c>
      <c r="AX4" s="25">
        <v>0</v>
      </c>
      <c r="AY4" s="25">
        <v>0</v>
      </c>
      <c r="AZ4" s="25">
        <v>0</v>
      </c>
      <c r="BA4" s="25">
        <v>0</v>
      </c>
      <c r="BB4" s="25">
        <v>60000</v>
      </c>
      <c r="BC4" s="25">
        <v>0</v>
      </c>
      <c r="BD4" s="25">
        <v>0</v>
      </c>
      <c r="BE4" s="21"/>
      <c r="BF4" s="22"/>
      <c r="BG4" s="21"/>
      <c r="BH4" s="25">
        <v>0</v>
      </c>
    </row>
    <row r="5" spans="1:60">
      <c r="A5" s="21">
        <v>900900754</v>
      </c>
      <c r="B5" s="21" t="s">
        <v>452</v>
      </c>
      <c r="C5" s="21"/>
      <c r="D5" s="21" t="s">
        <v>367</v>
      </c>
      <c r="E5" s="21" t="s">
        <v>367</v>
      </c>
      <c r="F5" s="21" t="s">
        <v>923</v>
      </c>
      <c r="G5" s="22">
        <v>44742</v>
      </c>
      <c r="H5" s="22">
        <v>44753</v>
      </c>
      <c r="I5" s="23">
        <v>80000</v>
      </c>
      <c r="J5" s="23">
        <v>80000</v>
      </c>
      <c r="K5" s="24" t="s">
        <v>956</v>
      </c>
      <c r="L5" s="24" t="s">
        <v>956</v>
      </c>
      <c r="M5" s="25">
        <v>80000</v>
      </c>
      <c r="N5" s="26">
        <v>1222437811</v>
      </c>
      <c r="O5" s="21" t="s">
        <v>924</v>
      </c>
      <c r="P5" s="21" t="s">
        <v>925</v>
      </c>
      <c r="Q5" s="21">
        <v>0</v>
      </c>
      <c r="R5" s="21" t="s">
        <v>914</v>
      </c>
      <c r="S5" s="22">
        <v>44742</v>
      </c>
      <c r="T5" s="22">
        <v>45383</v>
      </c>
      <c r="U5" s="22">
        <v>45394</v>
      </c>
      <c r="V5" s="22"/>
      <c r="W5" s="21">
        <v>322</v>
      </c>
      <c r="X5" s="21" t="s">
        <v>580</v>
      </c>
      <c r="Y5" s="25">
        <v>80000</v>
      </c>
      <c r="Z5" s="25">
        <v>80000</v>
      </c>
      <c r="AA5" s="25">
        <v>0</v>
      </c>
      <c r="AB5" s="25">
        <v>0</v>
      </c>
      <c r="AC5" s="25">
        <v>0</v>
      </c>
      <c r="AD5" s="25">
        <v>0</v>
      </c>
      <c r="AE5" s="25">
        <v>0</v>
      </c>
      <c r="AF5" s="25">
        <v>0</v>
      </c>
      <c r="AG5" s="21"/>
      <c r="AH5" s="21"/>
      <c r="AI5" s="21" t="s">
        <v>926</v>
      </c>
      <c r="AJ5" s="21" t="s">
        <v>915</v>
      </c>
      <c r="AK5" s="25">
        <v>0</v>
      </c>
      <c r="AL5" s="25">
        <v>80000</v>
      </c>
      <c r="AM5" s="25">
        <v>0</v>
      </c>
      <c r="AN5" s="21"/>
      <c r="AO5" s="21"/>
      <c r="AP5" s="21"/>
      <c r="AQ5" s="21" t="s">
        <v>545</v>
      </c>
      <c r="AR5" s="21"/>
      <c r="AS5" s="21" t="s">
        <v>922</v>
      </c>
      <c r="AT5" s="25">
        <v>0</v>
      </c>
      <c r="AU5" s="25">
        <v>0</v>
      </c>
      <c r="AV5" s="25">
        <v>0</v>
      </c>
      <c r="AW5" s="25">
        <v>0</v>
      </c>
      <c r="AX5" s="25">
        <v>0</v>
      </c>
      <c r="AY5" s="25">
        <v>0</v>
      </c>
      <c r="AZ5" s="25">
        <v>0</v>
      </c>
      <c r="BA5" s="25">
        <v>0</v>
      </c>
      <c r="BB5" s="25">
        <v>80000</v>
      </c>
      <c r="BC5" s="25">
        <v>0</v>
      </c>
      <c r="BD5" s="25">
        <v>0</v>
      </c>
      <c r="BE5" s="21"/>
      <c r="BF5" s="22"/>
      <c r="BG5" s="21"/>
      <c r="BH5" s="25">
        <v>0</v>
      </c>
    </row>
    <row r="6" spans="1:60">
      <c r="A6" s="21">
        <v>900900754</v>
      </c>
      <c r="B6" s="21" t="s">
        <v>452</v>
      </c>
      <c r="C6" s="21"/>
      <c r="D6" s="21" t="s">
        <v>369</v>
      </c>
      <c r="E6" s="21" t="s">
        <v>369</v>
      </c>
      <c r="F6" s="21" t="s">
        <v>934</v>
      </c>
      <c r="G6" s="22">
        <v>44855</v>
      </c>
      <c r="H6" s="22">
        <v>44867</v>
      </c>
      <c r="I6" s="23">
        <v>80000</v>
      </c>
      <c r="J6" s="23">
        <v>80000</v>
      </c>
      <c r="K6" s="24" t="s">
        <v>956</v>
      </c>
      <c r="L6" s="24" t="s">
        <v>956</v>
      </c>
      <c r="M6" s="25">
        <v>80000</v>
      </c>
      <c r="N6" s="26">
        <v>1222230521</v>
      </c>
      <c r="O6" s="21" t="s">
        <v>924</v>
      </c>
      <c r="P6" s="21" t="s">
        <v>935</v>
      </c>
      <c r="Q6" s="21" t="s">
        <v>936</v>
      </c>
      <c r="R6" s="21" t="s">
        <v>914</v>
      </c>
      <c r="S6" s="22">
        <v>44855</v>
      </c>
      <c r="T6" s="22">
        <v>44867</v>
      </c>
      <c r="U6" s="22">
        <v>44867</v>
      </c>
      <c r="V6" s="22"/>
      <c r="W6" s="21">
        <v>849</v>
      </c>
      <c r="X6" s="21" t="s">
        <v>456</v>
      </c>
      <c r="Y6" s="25">
        <v>80000</v>
      </c>
      <c r="Z6" s="25">
        <v>80000</v>
      </c>
      <c r="AA6" s="25">
        <v>0</v>
      </c>
      <c r="AB6" s="25">
        <v>0</v>
      </c>
      <c r="AC6" s="25">
        <v>0</v>
      </c>
      <c r="AD6" s="25">
        <v>0</v>
      </c>
      <c r="AE6" s="25">
        <v>0</v>
      </c>
      <c r="AF6" s="25">
        <v>0</v>
      </c>
      <c r="AG6" s="21"/>
      <c r="AH6" s="21"/>
      <c r="AI6" s="21"/>
      <c r="AJ6" s="21"/>
      <c r="AK6" s="25">
        <v>0</v>
      </c>
      <c r="AL6" s="25">
        <v>80000</v>
      </c>
      <c r="AM6" s="25">
        <v>0</v>
      </c>
      <c r="AN6" s="21"/>
      <c r="AO6" s="21"/>
      <c r="AP6" s="21"/>
      <c r="AQ6" s="21"/>
      <c r="AR6" s="21"/>
      <c r="AS6" s="21" t="s">
        <v>462</v>
      </c>
      <c r="AT6" s="25">
        <v>0</v>
      </c>
      <c r="AU6" s="25">
        <v>0</v>
      </c>
      <c r="AV6" s="25">
        <v>0</v>
      </c>
      <c r="AW6" s="25">
        <v>0</v>
      </c>
      <c r="AX6" s="25">
        <v>0</v>
      </c>
      <c r="AY6" s="25">
        <v>0</v>
      </c>
      <c r="AZ6" s="25">
        <v>0</v>
      </c>
      <c r="BA6" s="25">
        <v>0</v>
      </c>
      <c r="BB6" s="25">
        <v>80000</v>
      </c>
      <c r="BC6" s="25">
        <v>0</v>
      </c>
      <c r="BD6" s="25">
        <v>0</v>
      </c>
      <c r="BE6" s="21"/>
      <c r="BF6" s="22"/>
      <c r="BG6" s="21"/>
      <c r="BH6" s="25">
        <v>0</v>
      </c>
    </row>
    <row r="7" spans="1:60">
      <c r="A7" s="21">
        <v>900900754</v>
      </c>
      <c r="B7" s="21" t="s">
        <v>452</v>
      </c>
      <c r="C7" s="21"/>
      <c r="D7" s="21" t="s">
        <v>383</v>
      </c>
      <c r="E7" s="21" t="s">
        <v>383</v>
      </c>
      <c r="F7" s="21" t="s">
        <v>943</v>
      </c>
      <c r="G7" s="22">
        <v>44848</v>
      </c>
      <c r="H7" s="22">
        <v>44867</v>
      </c>
      <c r="I7" s="23">
        <v>60000</v>
      </c>
      <c r="J7" s="23">
        <v>60000</v>
      </c>
      <c r="K7" s="24" t="s">
        <v>955</v>
      </c>
      <c r="L7" s="21" t="s">
        <v>955</v>
      </c>
      <c r="M7" s="25">
        <v>0</v>
      </c>
      <c r="N7" s="26"/>
      <c r="O7" s="21" t="s">
        <v>924</v>
      </c>
      <c r="P7" s="21" t="s">
        <v>942</v>
      </c>
      <c r="Q7" s="21">
        <v>45478</v>
      </c>
      <c r="R7" s="21" t="s">
        <v>914</v>
      </c>
      <c r="S7" s="22">
        <v>44848</v>
      </c>
      <c r="T7" s="22">
        <v>44867</v>
      </c>
      <c r="U7" s="22">
        <v>44867</v>
      </c>
      <c r="V7" s="22"/>
      <c r="W7" s="21">
        <v>849</v>
      </c>
      <c r="X7" s="21" t="s">
        <v>456</v>
      </c>
      <c r="Y7" s="25">
        <v>60000</v>
      </c>
      <c r="Z7" s="25">
        <v>60000</v>
      </c>
      <c r="AA7" s="25">
        <v>0</v>
      </c>
      <c r="AB7" s="25">
        <v>0</v>
      </c>
      <c r="AC7" s="25">
        <v>0</v>
      </c>
      <c r="AD7" s="25">
        <v>0</v>
      </c>
      <c r="AE7" s="25">
        <v>0</v>
      </c>
      <c r="AF7" s="25">
        <v>0</v>
      </c>
      <c r="AG7" s="21"/>
      <c r="AH7" s="21"/>
      <c r="AI7" s="21"/>
      <c r="AJ7" s="21"/>
      <c r="AK7" s="25">
        <v>0</v>
      </c>
      <c r="AL7" s="25">
        <v>60000</v>
      </c>
      <c r="AM7" s="25">
        <v>0</v>
      </c>
      <c r="AN7" s="21"/>
      <c r="AO7" s="21"/>
      <c r="AP7" s="21"/>
      <c r="AQ7" s="21"/>
      <c r="AR7" s="21"/>
      <c r="AS7" s="21" t="s">
        <v>462</v>
      </c>
      <c r="AT7" s="25">
        <v>60000</v>
      </c>
      <c r="AU7" s="25">
        <v>0</v>
      </c>
      <c r="AV7" s="25">
        <v>0</v>
      </c>
      <c r="AW7" s="25">
        <v>0</v>
      </c>
      <c r="AX7" s="25">
        <v>0</v>
      </c>
      <c r="AY7" s="25">
        <v>0</v>
      </c>
      <c r="AZ7" s="25">
        <v>0</v>
      </c>
      <c r="BA7" s="25">
        <v>0</v>
      </c>
      <c r="BB7" s="25">
        <v>0</v>
      </c>
      <c r="BC7" s="25">
        <v>60000</v>
      </c>
      <c r="BD7" s="25">
        <v>0</v>
      </c>
      <c r="BE7" s="21">
        <v>4800064659</v>
      </c>
      <c r="BF7" s="22">
        <v>45504</v>
      </c>
      <c r="BG7" s="21" t="s">
        <v>952</v>
      </c>
      <c r="BH7" s="25">
        <v>60000</v>
      </c>
    </row>
    <row r="8" spans="1:60">
      <c r="A8" s="21">
        <v>900900754</v>
      </c>
      <c r="B8" s="21" t="s">
        <v>452</v>
      </c>
      <c r="C8" s="21"/>
      <c r="D8" s="21" t="s">
        <v>385</v>
      </c>
      <c r="E8" s="21" t="s">
        <v>385</v>
      </c>
      <c r="F8" s="21" t="s">
        <v>941</v>
      </c>
      <c r="G8" s="22">
        <v>44939</v>
      </c>
      <c r="H8" s="22">
        <v>45036</v>
      </c>
      <c r="I8" s="23">
        <v>60000</v>
      </c>
      <c r="J8" s="23">
        <v>60000</v>
      </c>
      <c r="K8" s="24" t="s">
        <v>955</v>
      </c>
      <c r="L8" s="21" t="s">
        <v>955</v>
      </c>
      <c r="M8" s="25">
        <v>0</v>
      </c>
      <c r="N8" s="26"/>
      <c r="O8" s="21" t="s">
        <v>924</v>
      </c>
      <c r="P8" s="21" t="s">
        <v>942</v>
      </c>
      <c r="Q8" s="21">
        <v>45288</v>
      </c>
      <c r="R8" s="21" t="s">
        <v>914</v>
      </c>
      <c r="S8" s="22">
        <v>44939</v>
      </c>
      <c r="T8" s="22">
        <v>45036</v>
      </c>
      <c r="U8" s="22">
        <v>45036</v>
      </c>
      <c r="V8" s="22"/>
      <c r="W8" s="21">
        <v>680</v>
      </c>
      <c r="X8" s="21" t="s">
        <v>456</v>
      </c>
      <c r="Y8" s="25">
        <v>60000</v>
      </c>
      <c r="Z8" s="25">
        <v>60000</v>
      </c>
      <c r="AA8" s="25">
        <v>0</v>
      </c>
      <c r="AB8" s="25">
        <v>0</v>
      </c>
      <c r="AC8" s="25">
        <v>0</v>
      </c>
      <c r="AD8" s="25">
        <v>0</v>
      </c>
      <c r="AE8" s="25">
        <v>0</v>
      </c>
      <c r="AF8" s="25">
        <v>0</v>
      </c>
      <c r="AG8" s="21"/>
      <c r="AH8" s="21"/>
      <c r="AI8" s="21"/>
      <c r="AJ8" s="21"/>
      <c r="AK8" s="25">
        <v>0</v>
      </c>
      <c r="AL8" s="25">
        <v>60000</v>
      </c>
      <c r="AM8" s="25">
        <v>0</v>
      </c>
      <c r="AN8" s="21"/>
      <c r="AO8" s="21"/>
      <c r="AP8" s="21"/>
      <c r="AQ8" s="21"/>
      <c r="AR8" s="21"/>
      <c r="AS8" s="21" t="s">
        <v>462</v>
      </c>
      <c r="AT8" s="25">
        <v>60000</v>
      </c>
      <c r="AU8" s="25">
        <v>0</v>
      </c>
      <c r="AV8" s="25">
        <v>0</v>
      </c>
      <c r="AW8" s="25">
        <v>0</v>
      </c>
      <c r="AX8" s="25">
        <v>0</v>
      </c>
      <c r="AY8" s="25">
        <v>0</v>
      </c>
      <c r="AZ8" s="25">
        <v>0</v>
      </c>
      <c r="BA8" s="25">
        <v>0</v>
      </c>
      <c r="BB8" s="25">
        <v>0</v>
      </c>
      <c r="BC8" s="25">
        <v>60000</v>
      </c>
      <c r="BD8" s="25">
        <v>0</v>
      </c>
      <c r="BE8" s="21">
        <v>4800062477</v>
      </c>
      <c r="BF8" s="22">
        <v>45321</v>
      </c>
      <c r="BG8" s="21" t="s">
        <v>953</v>
      </c>
      <c r="BH8" s="25">
        <v>60000</v>
      </c>
    </row>
    <row r="9" spans="1:60">
      <c r="A9" s="21">
        <v>900900754</v>
      </c>
      <c r="B9" s="21" t="s">
        <v>452</v>
      </c>
      <c r="C9" s="21"/>
      <c r="D9" s="21" t="s">
        <v>183</v>
      </c>
      <c r="E9" s="21" t="s">
        <v>183</v>
      </c>
      <c r="F9" s="21" t="s">
        <v>641</v>
      </c>
      <c r="G9" s="22">
        <v>44151</v>
      </c>
      <c r="H9" s="22">
        <v>44168</v>
      </c>
      <c r="I9" s="23">
        <v>5818169</v>
      </c>
      <c r="J9" s="23">
        <v>5818169</v>
      </c>
      <c r="K9" s="24" t="s">
        <v>454</v>
      </c>
      <c r="L9" s="21" t="s">
        <v>454</v>
      </c>
      <c r="M9" s="25">
        <v>0</v>
      </c>
      <c r="N9" s="26"/>
      <c r="O9" s="21"/>
      <c r="P9" s="21"/>
      <c r="Q9" s="21"/>
      <c r="R9" s="21" t="s">
        <v>455</v>
      </c>
      <c r="S9" s="22">
        <v>44151</v>
      </c>
      <c r="T9" s="22">
        <v>45666</v>
      </c>
      <c r="U9" s="22"/>
      <c r="V9" s="22">
        <v>45677</v>
      </c>
      <c r="W9" s="21">
        <v>39</v>
      </c>
      <c r="X9" s="21" t="s">
        <v>541</v>
      </c>
      <c r="Y9" s="25">
        <v>5818169</v>
      </c>
      <c r="Z9" s="25">
        <v>5818169</v>
      </c>
      <c r="AA9" s="25">
        <v>0</v>
      </c>
      <c r="AB9" s="25">
        <v>0</v>
      </c>
      <c r="AC9" s="25">
        <v>0</v>
      </c>
      <c r="AD9" s="25">
        <v>0</v>
      </c>
      <c r="AE9" s="25">
        <v>0</v>
      </c>
      <c r="AF9" s="25">
        <v>5818169</v>
      </c>
      <c r="AG9" s="21"/>
      <c r="AH9" s="21" t="s">
        <v>550</v>
      </c>
      <c r="AI9" s="21" t="s">
        <v>642</v>
      </c>
      <c r="AJ9" s="21"/>
      <c r="AK9" s="25">
        <v>0</v>
      </c>
      <c r="AL9" s="25">
        <v>0</v>
      </c>
      <c r="AM9" s="25">
        <v>5818169</v>
      </c>
      <c r="AN9" s="21" t="s">
        <v>425</v>
      </c>
      <c r="AO9" s="21" t="s">
        <v>544</v>
      </c>
      <c r="AP9" s="21" t="s">
        <v>460</v>
      </c>
      <c r="AQ9" s="21" t="s">
        <v>545</v>
      </c>
      <c r="AR9" s="21" t="s">
        <v>546</v>
      </c>
      <c r="AS9" s="21"/>
      <c r="AT9" s="25">
        <v>0</v>
      </c>
      <c r="AU9" s="25">
        <v>5818169</v>
      </c>
      <c r="AV9" s="25">
        <v>0</v>
      </c>
      <c r="AW9" s="25">
        <v>0</v>
      </c>
      <c r="AX9" s="25">
        <v>0</v>
      </c>
      <c r="AY9" s="25">
        <v>0</v>
      </c>
      <c r="AZ9" s="25">
        <v>0</v>
      </c>
      <c r="BA9" s="25">
        <v>0</v>
      </c>
      <c r="BB9" s="25">
        <v>0</v>
      </c>
      <c r="BC9" s="25">
        <v>0</v>
      </c>
      <c r="BD9" s="25">
        <v>0</v>
      </c>
      <c r="BE9" s="21"/>
      <c r="BF9" s="22"/>
      <c r="BG9" s="21"/>
      <c r="BH9" s="25">
        <v>0</v>
      </c>
    </row>
    <row r="10" spans="1:60">
      <c r="A10" s="21">
        <v>900900754</v>
      </c>
      <c r="B10" s="21" t="s">
        <v>452</v>
      </c>
      <c r="C10" s="21"/>
      <c r="D10" s="21" t="s">
        <v>105</v>
      </c>
      <c r="E10" s="21" t="s">
        <v>105</v>
      </c>
      <c r="F10" s="21" t="s">
        <v>651</v>
      </c>
      <c r="G10" s="22">
        <v>44166</v>
      </c>
      <c r="H10" s="22">
        <v>44176</v>
      </c>
      <c r="I10" s="23">
        <v>16855886</v>
      </c>
      <c r="J10" s="23">
        <v>16855886</v>
      </c>
      <c r="K10" s="24" t="s">
        <v>454</v>
      </c>
      <c r="L10" s="21" t="s">
        <v>454</v>
      </c>
      <c r="M10" s="25">
        <v>0</v>
      </c>
      <c r="N10" s="26"/>
      <c r="O10" s="21"/>
      <c r="P10" s="21"/>
      <c r="Q10" s="21"/>
      <c r="R10" s="21" t="s">
        <v>455</v>
      </c>
      <c r="S10" s="22">
        <v>44166</v>
      </c>
      <c r="T10" s="22">
        <v>45664</v>
      </c>
      <c r="U10" s="22"/>
      <c r="V10" s="22">
        <v>45677</v>
      </c>
      <c r="W10" s="21">
        <v>39</v>
      </c>
      <c r="X10" s="21" t="s">
        <v>541</v>
      </c>
      <c r="Y10" s="25">
        <v>16855886</v>
      </c>
      <c r="Z10" s="25">
        <v>16855886</v>
      </c>
      <c r="AA10" s="25">
        <v>0</v>
      </c>
      <c r="AB10" s="25">
        <v>0</v>
      </c>
      <c r="AC10" s="25">
        <v>0</v>
      </c>
      <c r="AD10" s="25">
        <v>0</v>
      </c>
      <c r="AE10" s="25">
        <v>0</v>
      </c>
      <c r="AF10" s="25">
        <v>16855886</v>
      </c>
      <c r="AG10" s="21"/>
      <c r="AH10" s="21" t="s">
        <v>550</v>
      </c>
      <c r="AI10" s="21" t="s">
        <v>652</v>
      </c>
      <c r="AJ10" s="21"/>
      <c r="AK10" s="25">
        <v>0</v>
      </c>
      <c r="AL10" s="25">
        <v>0</v>
      </c>
      <c r="AM10" s="25">
        <v>16855886</v>
      </c>
      <c r="AN10" s="21" t="s">
        <v>425</v>
      </c>
      <c r="AO10" s="21" t="s">
        <v>544</v>
      </c>
      <c r="AP10" s="21" t="s">
        <v>460</v>
      </c>
      <c r="AQ10" s="21" t="s">
        <v>545</v>
      </c>
      <c r="AR10" s="21" t="s">
        <v>546</v>
      </c>
      <c r="AS10" s="21"/>
      <c r="AT10" s="25">
        <v>0</v>
      </c>
      <c r="AU10" s="25">
        <v>16855886</v>
      </c>
      <c r="AV10" s="25">
        <v>0</v>
      </c>
      <c r="AW10" s="25">
        <v>0</v>
      </c>
      <c r="AX10" s="25">
        <v>0</v>
      </c>
      <c r="AY10" s="25">
        <v>0</v>
      </c>
      <c r="AZ10" s="25">
        <v>0</v>
      </c>
      <c r="BA10" s="25">
        <v>0</v>
      </c>
      <c r="BB10" s="25">
        <v>0</v>
      </c>
      <c r="BC10" s="25">
        <v>0</v>
      </c>
      <c r="BD10" s="25">
        <v>0</v>
      </c>
      <c r="BE10" s="21"/>
      <c r="BF10" s="22"/>
      <c r="BG10" s="21"/>
      <c r="BH10" s="25">
        <v>0</v>
      </c>
    </row>
    <row r="11" spans="1:60">
      <c r="A11" s="21">
        <v>900900754</v>
      </c>
      <c r="B11" s="21" t="s">
        <v>452</v>
      </c>
      <c r="C11" s="21"/>
      <c r="D11" s="21" t="s">
        <v>245</v>
      </c>
      <c r="E11" s="21" t="s">
        <v>245</v>
      </c>
      <c r="F11" s="21" t="s">
        <v>659</v>
      </c>
      <c r="G11" s="22">
        <v>44186</v>
      </c>
      <c r="H11" s="22">
        <v>44208</v>
      </c>
      <c r="I11" s="23">
        <v>1817204</v>
      </c>
      <c r="J11" s="23">
        <v>1817204</v>
      </c>
      <c r="K11" s="24" t="s">
        <v>454</v>
      </c>
      <c r="L11" s="21" t="s">
        <v>454</v>
      </c>
      <c r="M11" s="25">
        <v>0</v>
      </c>
      <c r="N11" s="26"/>
      <c r="O11" s="21"/>
      <c r="P11" s="21"/>
      <c r="Q11" s="21"/>
      <c r="R11" s="21" t="s">
        <v>455</v>
      </c>
      <c r="S11" s="22">
        <v>44186</v>
      </c>
      <c r="T11" s="22">
        <v>45691</v>
      </c>
      <c r="U11" s="22"/>
      <c r="V11" s="22">
        <v>45707</v>
      </c>
      <c r="W11" s="21">
        <v>9</v>
      </c>
      <c r="X11" s="21" t="s">
        <v>556</v>
      </c>
      <c r="Y11" s="25">
        <v>1817204</v>
      </c>
      <c r="Z11" s="25">
        <v>1817204</v>
      </c>
      <c r="AA11" s="25">
        <v>0</v>
      </c>
      <c r="AB11" s="25">
        <v>0</v>
      </c>
      <c r="AC11" s="25">
        <v>0</v>
      </c>
      <c r="AD11" s="25">
        <v>0</v>
      </c>
      <c r="AE11" s="25">
        <v>0</v>
      </c>
      <c r="AF11" s="25">
        <v>1817204</v>
      </c>
      <c r="AG11" s="21"/>
      <c r="AH11" s="21" t="s">
        <v>660</v>
      </c>
      <c r="AI11" s="21" t="s">
        <v>661</v>
      </c>
      <c r="AJ11" s="21"/>
      <c r="AK11" s="25">
        <v>0</v>
      </c>
      <c r="AL11" s="25">
        <v>0</v>
      </c>
      <c r="AM11" s="25">
        <v>1817204</v>
      </c>
      <c r="AN11" s="21" t="s">
        <v>425</v>
      </c>
      <c r="AO11" s="21" t="s">
        <v>660</v>
      </c>
      <c r="AP11" s="21" t="s">
        <v>460</v>
      </c>
      <c r="AQ11" s="21" t="s">
        <v>545</v>
      </c>
      <c r="AR11" s="21" t="s">
        <v>546</v>
      </c>
      <c r="AS11" s="21"/>
      <c r="AT11" s="25">
        <v>0</v>
      </c>
      <c r="AU11" s="25">
        <v>1817204</v>
      </c>
      <c r="AV11" s="25">
        <v>0</v>
      </c>
      <c r="AW11" s="25">
        <v>0</v>
      </c>
      <c r="AX11" s="25">
        <v>0</v>
      </c>
      <c r="AY11" s="25">
        <v>0</v>
      </c>
      <c r="AZ11" s="25">
        <v>0</v>
      </c>
      <c r="BA11" s="25">
        <v>0</v>
      </c>
      <c r="BB11" s="25">
        <v>0</v>
      </c>
      <c r="BC11" s="25">
        <v>0</v>
      </c>
      <c r="BD11" s="25">
        <v>0</v>
      </c>
      <c r="BE11" s="21"/>
      <c r="BF11" s="22"/>
      <c r="BG11" s="21"/>
      <c r="BH11" s="25">
        <v>0</v>
      </c>
    </row>
    <row r="12" spans="1:60">
      <c r="A12" s="21">
        <v>900900754</v>
      </c>
      <c r="B12" s="21" t="s">
        <v>452</v>
      </c>
      <c r="C12" s="21"/>
      <c r="D12" s="21" t="s">
        <v>277</v>
      </c>
      <c r="E12" s="21" t="s">
        <v>277</v>
      </c>
      <c r="F12" s="21" t="s">
        <v>679</v>
      </c>
      <c r="G12" s="22">
        <v>44209</v>
      </c>
      <c r="H12" s="22">
        <v>44229</v>
      </c>
      <c r="I12" s="23">
        <v>913640</v>
      </c>
      <c r="J12" s="23">
        <v>913640</v>
      </c>
      <c r="K12" s="24" t="s">
        <v>454</v>
      </c>
      <c r="L12" s="21" t="s">
        <v>454</v>
      </c>
      <c r="M12" s="25">
        <v>0</v>
      </c>
      <c r="N12" s="26"/>
      <c r="O12" s="21"/>
      <c r="P12" s="21"/>
      <c r="Q12" s="21"/>
      <c r="R12" s="21" t="s">
        <v>455</v>
      </c>
      <c r="S12" s="22">
        <v>44209</v>
      </c>
      <c r="T12" s="22">
        <v>45691</v>
      </c>
      <c r="U12" s="22"/>
      <c r="V12" s="22">
        <v>45707</v>
      </c>
      <c r="W12" s="21">
        <v>9</v>
      </c>
      <c r="X12" s="21" t="s">
        <v>556</v>
      </c>
      <c r="Y12" s="25">
        <v>913640</v>
      </c>
      <c r="Z12" s="25">
        <v>913640</v>
      </c>
      <c r="AA12" s="25">
        <v>0</v>
      </c>
      <c r="AB12" s="25">
        <v>0</v>
      </c>
      <c r="AC12" s="25">
        <v>0</v>
      </c>
      <c r="AD12" s="25">
        <v>0</v>
      </c>
      <c r="AE12" s="25">
        <v>0</v>
      </c>
      <c r="AF12" s="25">
        <v>913640</v>
      </c>
      <c r="AG12" s="21"/>
      <c r="AH12" s="21" t="s">
        <v>680</v>
      </c>
      <c r="AI12" s="21" t="s">
        <v>681</v>
      </c>
      <c r="AJ12" s="21"/>
      <c r="AK12" s="25">
        <v>0</v>
      </c>
      <c r="AL12" s="25">
        <v>0</v>
      </c>
      <c r="AM12" s="25">
        <v>913640</v>
      </c>
      <c r="AN12" s="21" t="s">
        <v>425</v>
      </c>
      <c r="AO12" s="21" t="s">
        <v>682</v>
      </c>
      <c r="AP12" s="21" t="s">
        <v>480</v>
      </c>
      <c r="AQ12" s="21" t="s">
        <v>545</v>
      </c>
      <c r="AR12" s="21" t="s">
        <v>546</v>
      </c>
      <c r="AS12" s="21"/>
      <c r="AT12" s="25">
        <v>0</v>
      </c>
      <c r="AU12" s="25">
        <v>913640</v>
      </c>
      <c r="AV12" s="25">
        <v>0</v>
      </c>
      <c r="AW12" s="25">
        <v>0</v>
      </c>
      <c r="AX12" s="25">
        <v>0</v>
      </c>
      <c r="AY12" s="25">
        <v>0</v>
      </c>
      <c r="AZ12" s="25">
        <v>0</v>
      </c>
      <c r="BA12" s="25">
        <v>0</v>
      </c>
      <c r="BB12" s="25">
        <v>0</v>
      </c>
      <c r="BC12" s="25">
        <v>0</v>
      </c>
      <c r="BD12" s="25">
        <v>0</v>
      </c>
      <c r="BE12" s="21"/>
      <c r="BF12" s="22"/>
      <c r="BG12" s="21"/>
      <c r="BH12" s="25">
        <v>0</v>
      </c>
    </row>
    <row r="13" spans="1:60">
      <c r="A13" s="21">
        <v>900900754</v>
      </c>
      <c r="B13" s="21" t="s">
        <v>452</v>
      </c>
      <c r="C13" s="21"/>
      <c r="D13" s="21" t="s">
        <v>45</v>
      </c>
      <c r="E13" s="21" t="s">
        <v>45</v>
      </c>
      <c r="F13" s="21" t="s">
        <v>725</v>
      </c>
      <c r="G13" s="22">
        <v>44221</v>
      </c>
      <c r="H13" s="22">
        <v>44229</v>
      </c>
      <c r="I13" s="23">
        <v>46994449</v>
      </c>
      <c r="J13" s="23">
        <v>46994449</v>
      </c>
      <c r="K13" s="24" t="s">
        <v>454</v>
      </c>
      <c r="L13" s="21" t="s">
        <v>454</v>
      </c>
      <c r="M13" s="25">
        <v>0</v>
      </c>
      <c r="N13" s="26"/>
      <c r="O13" s="21"/>
      <c r="P13" s="21"/>
      <c r="Q13" s="21"/>
      <c r="R13" s="21" t="s">
        <v>455</v>
      </c>
      <c r="S13" s="22">
        <v>44221</v>
      </c>
      <c r="T13" s="22">
        <v>45601</v>
      </c>
      <c r="U13" s="22"/>
      <c r="V13" s="22">
        <v>45614</v>
      </c>
      <c r="W13" s="21">
        <v>102</v>
      </c>
      <c r="X13" s="21" t="s">
        <v>564</v>
      </c>
      <c r="Y13" s="25">
        <v>46994449</v>
      </c>
      <c r="Z13" s="25">
        <v>46994449</v>
      </c>
      <c r="AA13" s="25">
        <v>0</v>
      </c>
      <c r="AB13" s="25">
        <v>0</v>
      </c>
      <c r="AC13" s="25">
        <v>0</v>
      </c>
      <c r="AD13" s="25">
        <v>0</v>
      </c>
      <c r="AE13" s="25">
        <v>0</v>
      </c>
      <c r="AF13" s="25">
        <v>46994449</v>
      </c>
      <c r="AG13" s="21"/>
      <c r="AH13" s="21" t="s">
        <v>726</v>
      </c>
      <c r="AI13" s="21" t="s">
        <v>727</v>
      </c>
      <c r="AJ13" s="21"/>
      <c r="AK13" s="25">
        <v>0</v>
      </c>
      <c r="AL13" s="25">
        <v>0</v>
      </c>
      <c r="AM13" s="25">
        <v>46994449</v>
      </c>
      <c r="AN13" s="21" t="s">
        <v>425</v>
      </c>
      <c r="AO13" s="21" t="s">
        <v>728</v>
      </c>
      <c r="AP13" s="21" t="s">
        <v>460</v>
      </c>
      <c r="AQ13" s="21" t="s">
        <v>545</v>
      </c>
      <c r="AR13" s="21" t="s">
        <v>546</v>
      </c>
      <c r="AS13" s="21"/>
      <c r="AT13" s="25">
        <v>0</v>
      </c>
      <c r="AU13" s="25">
        <v>46994449</v>
      </c>
      <c r="AV13" s="25">
        <v>0</v>
      </c>
      <c r="AW13" s="25">
        <v>0</v>
      </c>
      <c r="AX13" s="25">
        <v>0</v>
      </c>
      <c r="AY13" s="25">
        <v>0</v>
      </c>
      <c r="AZ13" s="25">
        <v>0</v>
      </c>
      <c r="BA13" s="25">
        <v>0</v>
      </c>
      <c r="BB13" s="25">
        <v>0</v>
      </c>
      <c r="BC13" s="25">
        <v>0</v>
      </c>
      <c r="BD13" s="25">
        <v>0</v>
      </c>
      <c r="BE13" s="21"/>
      <c r="BF13" s="22"/>
      <c r="BG13" s="21"/>
      <c r="BH13" s="25">
        <v>0</v>
      </c>
    </row>
    <row r="14" spans="1:60">
      <c r="A14" s="21">
        <v>900900754</v>
      </c>
      <c r="B14" s="21" t="s">
        <v>452</v>
      </c>
      <c r="C14" s="21"/>
      <c r="D14" s="21" t="s">
        <v>313</v>
      </c>
      <c r="E14" s="21" t="s">
        <v>313</v>
      </c>
      <c r="F14" s="21" t="s">
        <v>735</v>
      </c>
      <c r="G14" s="22">
        <v>44224</v>
      </c>
      <c r="H14" s="22">
        <v>44229</v>
      </c>
      <c r="I14" s="23">
        <v>348309</v>
      </c>
      <c r="J14" s="23">
        <v>348309</v>
      </c>
      <c r="K14" s="24" t="s">
        <v>454</v>
      </c>
      <c r="L14" s="21" t="s">
        <v>454</v>
      </c>
      <c r="M14" s="25">
        <v>0</v>
      </c>
      <c r="N14" s="26"/>
      <c r="O14" s="21"/>
      <c r="P14" s="21"/>
      <c r="Q14" s="21"/>
      <c r="R14" s="21" t="s">
        <v>455</v>
      </c>
      <c r="S14" s="22">
        <v>44224</v>
      </c>
      <c r="T14" s="22">
        <v>45691</v>
      </c>
      <c r="U14" s="22"/>
      <c r="V14" s="22">
        <v>45708</v>
      </c>
      <c r="W14" s="21">
        <v>8</v>
      </c>
      <c r="X14" s="21" t="s">
        <v>556</v>
      </c>
      <c r="Y14" s="25">
        <v>348309</v>
      </c>
      <c r="Z14" s="25">
        <v>348309</v>
      </c>
      <c r="AA14" s="25">
        <v>0</v>
      </c>
      <c r="AB14" s="25">
        <v>0</v>
      </c>
      <c r="AC14" s="25">
        <v>0</v>
      </c>
      <c r="AD14" s="25">
        <v>0</v>
      </c>
      <c r="AE14" s="25">
        <v>0</v>
      </c>
      <c r="AF14" s="25">
        <v>348309</v>
      </c>
      <c r="AG14" s="21"/>
      <c r="AH14" s="21" t="s">
        <v>736</v>
      </c>
      <c r="AI14" s="21" t="s">
        <v>737</v>
      </c>
      <c r="AJ14" s="21"/>
      <c r="AK14" s="25">
        <v>0</v>
      </c>
      <c r="AL14" s="25">
        <v>0</v>
      </c>
      <c r="AM14" s="25">
        <v>348309</v>
      </c>
      <c r="AN14" s="21" t="s">
        <v>425</v>
      </c>
      <c r="AO14" s="21" t="s">
        <v>738</v>
      </c>
      <c r="AP14" s="21" t="s">
        <v>460</v>
      </c>
      <c r="AQ14" s="21" t="s">
        <v>545</v>
      </c>
      <c r="AR14" s="21" t="s">
        <v>546</v>
      </c>
      <c r="AS14" s="21"/>
      <c r="AT14" s="25">
        <v>0</v>
      </c>
      <c r="AU14" s="25">
        <v>348309</v>
      </c>
      <c r="AV14" s="25">
        <v>0</v>
      </c>
      <c r="AW14" s="25">
        <v>0</v>
      </c>
      <c r="AX14" s="25">
        <v>0</v>
      </c>
      <c r="AY14" s="25">
        <v>0</v>
      </c>
      <c r="AZ14" s="25">
        <v>0</v>
      </c>
      <c r="BA14" s="25">
        <v>0</v>
      </c>
      <c r="BB14" s="25">
        <v>0</v>
      </c>
      <c r="BC14" s="25">
        <v>0</v>
      </c>
      <c r="BD14" s="25">
        <v>0</v>
      </c>
      <c r="BE14" s="21"/>
      <c r="BF14" s="22"/>
      <c r="BG14" s="21"/>
      <c r="BH14" s="25">
        <v>0</v>
      </c>
    </row>
    <row r="15" spans="1:60">
      <c r="A15" s="21">
        <v>900900754</v>
      </c>
      <c r="B15" s="21" t="s">
        <v>452</v>
      </c>
      <c r="C15" s="21"/>
      <c r="D15" s="21" t="s">
        <v>357</v>
      </c>
      <c r="E15" s="21" t="s">
        <v>357</v>
      </c>
      <c r="F15" s="21" t="s">
        <v>729</v>
      </c>
      <c r="G15" s="22">
        <v>44221</v>
      </c>
      <c r="H15" s="22">
        <v>44230</v>
      </c>
      <c r="I15" s="23">
        <v>98560</v>
      </c>
      <c r="J15" s="23">
        <v>98560</v>
      </c>
      <c r="K15" s="24" t="s">
        <v>454</v>
      </c>
      <c r="L15" s="21" t="s">
        <v>454</v>
      </c>
      <c r="M15" s="25">
        <v>0</v>
      </c>
      <c r="N15" s="26"/>
      <c r="O15" s="21"/>
      <c r="P15" s="21"/>
      <c r="Q15" s="21"/>
      <c r="R15" s="21" t="s">
        <v>455</v>
      </c>
      <c r="S15" s="22">
        <v>44221</v>
      </c>
      <c r="T15" s="22">
        <v>45691</v>
      </c>
      <c r="U15" s="22"/>
      <c r="V15" s="22">
        <v>45709</v>
      </c>
      <c r="W15" s="21">
        <v>7</v>
      </c>
      <c r="X15" s="21" t="s">
        <v>556</v>
      </c>
      <c r="Y15" s="25">
        <v>98560</v>
      </c>
      <c r="Z15" s="25">
        <v>98560</v>
      </c>
      <c r="AA15" s="25">
        <v>0</v>
      </c>
      <c r="AB15" s="25">
        <v>0</v>
      </c>
      <c r="AC15" s="25">
        <v>0</v>
      </c>
      <c r="AD15" s="25">
        <v>0</v>
      </c>
      <c r="AE15" s="25">
        <v>0</v>
      </c>
      <c r="AF15" s="25">
        <v>98560</v>
      </c>
      <c r="AG15" s="21"/>
      <c r="AH15" s="21" t="s">
        <v>730</v>
      </c>
      <c r="AI15" s="21" t="s">
        <v>731</v>
      </c>
      <c r="AJ15" s="21"/>
      <c r="AK15" s="25">
        <v>0</v>
      </c>
      <c r="AL15" s="25">
        <v>0</v>
      </c>
      <c r="AM15" s="25">
        <v>98560</v>
      </c>
      <c r="AN15" s="21" t="s">
        <v>425</v>
      </c>
      <c r="AO15" s="21" t="s">
        <v>730</v>
      </c>
      <c r="AP15" s="21" t="s">
        <v>480</v>
      </c>
      <c r="AQ15" s="21" t="s">
        <v>545</v>
      </c>
      <c r="AR15" s="21" t="s">
        <v>546</v>
      </c>
      <c r="AS15" s="21"/>
      <c r="AT15" s="25">
        <v>0</v>
      </c>
      <c r="AU15" s="25">
        <v>98560</v>
      </c>
      <c r="AV15" s="25">
        <v>0</v>
      </c>
      <c r="AW15" s="25">
        <v>0</v>
      </c>
      <c r="AX15" s="25">
        <v>0</v>
      </c>
      <c r="AY15" s="25">
        <v>0</v>
      </c>
      <c r="AZ15" s="25">
        <v>0</v>
      </c>
      <c r="BA15" s="25">
        <v>0</v>
      </c>
      <c r="BB15" s="25">
        <v>0</v>
      </c>
      <c r="BC15" s="25">
        <v>0</v>
      </c>
      <c r="BD15" s="25">
        <v>0</v>
      </c>
      <c r="BE15" s="21"/>
      <c r="BF15" s="22"/>
      <c r="BG15" s="21"/>
      <c r="BH15" s="25">
        <v>0</v>
      </c>
    </row>
    <row r="16" spans="1:60">
      <c r="A16" s="21">
        <v>900900754</v>
      </c>
      <c r="B16" s="21" t="s">
        <v>452</v>
      </c>
      <c r="C16" s="21"/>
      <c r="D16" s="21" t="s">
        <v>377</v>
      </c>
      <c r="E16" s="21" t="s">
        <v>377</v>
      </c>
      <c r="F16" s="21" t="s">
        <v>775</v>
      </c>
      <c r="G16" s="22">
        <v>44260</v>
      </c>
      <c r="H16" s="22">
        <v>44274</v>
      </c>
      <c r="I16" s="23">
        <v>72876</v>
      </c>
      <c r="J16" s="23">
        <v>72876</v>
      </c>
      <c r="K16" s="24" t="s">
        <v>454</v>
      </c>
      <c r="L16" s="21" t="s">
        <v>454</v>
      </c>
      <c r="M16" s="25">
        <v>0</v>
      </c>
      <c r="N16" s="26"/>
      <c r="O16" s="21"/>
      <c r="P16" s="21"/>
      <c r="Q16" s="21"/>
      <c r="R16" s="21" t="s">
        <v>455</v>
      </c>
      <c r="S16" s="22">
        <v>44260</v>
      </c>
      <c r="T16" s="22">
        <v>45691</v>
      </c>
      <c r="U16" s="22"/>
      <c r="V16" s="22">
        <v>45709</v>
      </c>
      <c r="W16" s="21">
        <v>7</v>
      </c>
      <c r="X16" s="21" t="s">
        <v>556</v>
      </c>
      <c r="Y16" s="25">
        <v>72876</v>
      </c>
      <c r="Z16" s="25">
        <v>72876</v>
      </c>
      <c r="AA16" s="25">
        <v>0</v>
      </c>
      <c r="AB16" s="25">
        <v>0</v>
      </c>
      <c r="AC16" s="25">
        <v>0</v>
      </c>
      <c r="AD16" s="25">
        <v>0</v>
      </c>
      <c r="AE16" s="25">
        <v>0</v>
      </c>
      <c r="AF16" s="25">
        <v>72876</v>
      </c>
      <c r="AG16" s="21"/>
      <c r="AH16" s="21" t="s">
        <v>776</v>
      </c>
      <c r="AI16" s="21" t="s">
        <v>777</v>
      </c>
      <c r="AJ16" s="21"/>
      <c r="AK16" s="25">
        <v>0</v>
      </c>
      <c r="AL16" s="25">
        <v>0</v>
      </c>
      <c r="AM16" s="25">
        <v>72876</v>
      </c>
      <c r="AN16" s="21" t="s">
        <v>425</v>
      </c>
      <c r="AO16" s="21" t="s">
        <v>778</v>
      </c>
      <c r="AP16" s="21" t="s">
        <v>460</v>
      </c>
      <c r="AQ16" s="21" t="s">
        <v>545</v>
      </c>
      <c r="AR16" s="21" t="s">
        <v>546</v>
      </c>
      <c r="AS16" s="21"/>
      <c r="AT16" s="25">
        <v>0</v>
      </c>
      <c r="AU16" s="25">
        <v>72876</v>
      </c>
      <c r="AV16" s="25">
        <v>0</v>
      </c>
      <c r="AW16" s="25">
        <v>0</v>
      </c>
      <c r="AX16" s="25">
        <v>0</v>
      </c>
      <c r="AY16" s="25">
        <v>0</v>
      </c>
      <c r="AZ16" s="25">
        <v>0</v>
      </c>
      <c r="BA16" s="25">
        <v>0</v>
      </c>
      <c r="BB16" s="25">
        <v>0</v>
      </c>
      <c r="BC16" s="25">
        <v>0</v>
      </c>
      <c r="BD16" s="25">
        <v>0</v>
      </c>
      <c r="BE16" s="21"/>
      <c r="BF16" s="22"/>
      <c r="BG16" s="21"/>
      <c r="BH16" s="25">
        <v>0</v>
      </c>
    </row>
    <row r="17" spans="1:60">
      <c r="A17" s="21">
        <v>900900754</v>
      </c>
      <c r="B17" s="21" t="s">
        <v>452</v>
      </c>
      <c r="C17" s="21"/>
      <c r="D17" s="21" t="s">
        <v>371</v>
      </c>
      <c r="E17" s="21" t="s">
        <v>371</v>
      </c>
      <c r="F17" s="21" t="s">
        <v>779</v>
      </c>
      <c r="G17" s="22">
        <v>44274</v>
      </c>
      <c r="H17" s="22">
        <v>44378</v>
      </c>
      <c r="I17" s="23">
        <v>80000</v>
      </c>
      <c r="J17" s="23">
        <v>80000</v>
      </c>
      <c r="K17" s="24" t="s">
        <v>454</v>
      </c>
      <c r="L17" s="21" t="s">
        <v>454</v>
      </c>
      <c r="M17" s="25">
        <v>0</v>
      </c>
      <c r="N17" s="26"/>
      <c r="O17" s="21"/>
      <c r="P17" s="21"/>
      <c r="Q17" s="21"/>
      <c r="R17" s="21" t="s">
        <v>455</v>
      </c>
      <c r="S17" s="22">
        <v>44380</v>
      </c>
      <c r="T17" s="22">
        <v>45722</v>
      </c>
      <c r="U17" s="22"/>
      <c r="V17" s="22">
        <v>45736</v>
      </c>
      <c r="W17" s="21">
        <v>-20</v>
      </c>
      <c r="X17" s="21" t="s">
        <v>609</v>
      </c>
      <c r="Y17" s="25">
        <v>80000</v>
      </c>
      <c r="Z17" s="25">
        <v>80000</v>
      </c>
      <c r="AA17" s="25">
        <v>0</v>
      </c>
      <c r="AB17" s="25">
        <v>0</v>
      </c>
      <c r="AC17" s="25">
        <v>0</v>
      </c>
      <c r="AD17" s="25">
        <v>0</v>
      </c>
      <c r="AE17" s="25">
        <v>0</v>
      </c>
      <c r="AF17" s="25">
        <v>80000</v>
      </c>
      <c r="AG17" s="21"/>
      <c r="AH17" s="21" t="s">
        <v>780</v>
      </c>
      <c r="AI17" s="21" t="s">
        <v>781</v>
      </c>
      <c r="AJ17" s="21"/>
      <c r="AK17" s="25">
        <v>0</v>
      </c>
      <c r="AL17" s="25">
        <v>0</v>
      </c>
      <c r="AM17" s="25">
        <v>80000</v>
      </c>
      <c r="AN17" s="21" t="s">
        <v>425</v>
      </c>
      <c r="AO17" s="21" t="s">
        <v>782</v>
      </c>
      <c r="AP17" s="21" t="s">
        <v>480</v>
      </c>
      <c r="AQ17" s="21" t="s">
        <v>545</v>
      </c>
      <c r="AR17" s="21" t="s">
        <v>461</v>
      </c>
      <c r="AS17" s="21"/>
      <c r="AT17" s="25">
        <v>0</v>
      </c>
      <c r="AU17" s="25">
        <v>80000</v>
      </c>
      <c r="AV17" s="25">
        <v>0</v>
      </c>
      <c r="AW17" s="25">
        <v>0</v>
      </c>
      <c r="AX17" s="25">
        <v>0</v>
      </c>
      <c r="AY17" s="25">
        <v>0</v>
      </c>
      <c r="AZ17" s="25">
        <v>0</v>
      </c>
      <c r="BA17" s="25">
        <v>0</v>
      </c>
      <c r="BB17" s="25">
        <v>0</v>
      </c>
      <c r="BC17" s="25">
        <v>0</v>
      </c>
      <c r="BD17" s="25">
        <v>0</v>
      </c>
      <c r="BE17" s="21"/>
      <c r="BF17" s="22"/>
      <c r="BG17" s="21"/>
      <c r="BH17" s="25">
        <v>0</v>
      </c>
    </row>
    <row r="18" spans="1:60">
      <c r="A18" s="21">
        <v>900900754</v>
      </c>
      <c r="B18" s="21" t="s">
        <v>452</v>
      </c>
      <c r="C18" s="21"/>
      <c r="D18" s="21" t="s">
        <v>341</v>
      </c>
      <c r="E18" s="21" t="s">
        <v>341</v>
      </c>
      <c r="F18" s="21" t="s">
        <v>793</v>
      </c>
      <c r="G18" s="22">
        <v>44302</v>
      </c>
      <c r="H18" s="22">
        <v>44378</v>
      </c>
      <c r="I18" s="23">
        <v>208100</v>
      </c>
      <c r="J18" s="23">
        <v>208100</v>
      </c>
      <c r="K18" s="24" t="s">
        <v>454</v>
      </c>
      <c r="L18" s="21" t="s">
        <v>454</v>
      </c>
      <c r="M18" s="25">
        <v>0</v>
      </c>
      <c r="N18" s="26"/>
      <c r="O18" s="21"/>
      <c r="P18" s="21"/>
      <c r="Q18" s="21"/>
      <c r="R18" s="21" t="s">
        <v>455</v>
      </c>
      <c r="S18" s="22">
        <v>44302</v>
      </c>
      <c r="T18" s="22">
        <v>45722</v>
      </c>
      <c r="U18" s="22"/>
      <c r="V18" s="22">
        <v>45736</v>
      </c>
      <c r="W18" s="21">
        <v>-20</v>
      </c>
      <c r="X18" s="21" t="s">
        <v>609</v>
      </c>
      <c r="Y18" s="25">
        <v>208100</v>
      </c>
      <c r="Z18" s="25">
        <v>208100</v>
      </c>
      <c r="AA18" s="25">
        <v>0</v>
      </c>
      <c r="AB18" s="25">
        <v>0</v>
      </c>
      <c r="AC18" s="25">
        <v>0</v>
      </c>
      <c r="AD18" s="25">
        <v>0</v>
      </c>
      <c r="AE18" s="25">
        <v>0</v>
      </c>
      <c r="AF18" s="25">
        <v>208100</v>
      </c>
      <c r="AG18" s="21"/>
      <c r="AH18" s="21" t="s">
        <v>794</v>
      </c>
      <c r="AI18" s="21" t="s">
        <v>795</v>
      </c>
      <c r="AJ18" s="21"/>
      <c r="AK18" s="25">
        <v>0</v>
      </c>
      <c r="AL18" s="25">
        <v>0</v>
      </c>
      <c r="AM18" s="25">
        <v>208100</v>
      </c>
      <c r="AN18" s="21" t="s">
        <v>425</v>
      </c>
      <c r="AO18" s="21" t="s">
        <v>796</v>
      </c>
      <c r="AP18" s="21" t="s">
        <v>475</v>
      </c>
      <c r="AQ18" s="21" t="s">
        <v>545</v>
      </c>
      <c r="AR18" s="21" t="s">
        <v>461</v>
      </c>
      <c r="AS18" s="21"/>
      <c r="AT18" s="25">
        <v>0</v>
      </c>
      <c r="AU18" s="25">
        <v>208100</v>
      </c>
      <c r="AV18" s="25">
        <v>0</v>
      </c>
      <c r="AW18" s="25">
        <v>0</v>
      </c>
      <c r="AX18" s="25">
        <v>0</v>
      </c>
      <c r="AY18" s="25">
        <v>0</v>
      </c>
      <c r="AZ18" s="25">
        <v>0</v>
      </c>
      <c r="BA18" s="25">
        <v>0</v>
      </c>
      <c r="BB18" s="25">
        <v>0</v>
      </c>
      <c r="BC18" s="25">
        <v>0</v>
      </c>
      <c r="BD18" s="25">
        <v>0</v>
      </c>
      <c r="BE18" s="21"/>
      <c r="BF18" s="22"/>
      <c r="BG18" s="21"/>
      <c r="BH18" s="25">
        <v>0</v>
      </c>
    </row>
    <row r="19" spans="1:60">
      <c r="A19" s="21">
        <v>900900754</v>
      </c>
      <c r="B19" s="21" t="s">
        <v>452</v>
      </c>
      <c r="C19" s="21"/>
      <c r="D19" s="21" t="s">
        <v>153</v>
      </c>
      <c r="E19" s="21" t="s">
        <v>153</v>
      </c>
      <c r="F19" s="21" t="s">
        <v>797</v>
      </c>
      <c r="G19" s="22">
        <v>44319</v>
      </c>
      <c r="H19" s="22">
        <v>44378</v>
      </c>
      <c r="I19" s="23">
        <v>8632018</v>
      </c>
      <c r="J19" s="23">
        <v>8632018</v>
      </c>
      <c r="K19" s="24" t="s">
        <v>454</v>
      </c>
      <c r="L19" s="21" t="s">
        <v>454</v>
      </c>
      <c r="M19" s="25">
        <v>0</v>
      </c>
      <c r="N19" s="26"/>
      <c r="O19" s="21"/>
      <c r="P19" s="21"/>
      <c r="Q19" s="21"/>
      <c r="R19" s="21" t="s">
        <v>455</v>
      </c>
      <c r="S19" s="22">
        <v>44319</v>
      </c>
      <c r="T19" s="22">
        <v>45666</v>
      </c>
      <c r="U19" s="22"/>
      <c r="V19" s="22">
        <v>45677</v>
      </c>
      <c r="W19" s="21">
        <v>39</v>
      </c>
      <c r="X19" s="21" t="s">
        <v>541</v>
      </c>
      <c r="Y19" s="25">
        <v>8632018</v>
      </c>
      <c r="Z19" s="25">
        <v>8632018</v>
      </c>
      <c r="AA19" s="25">
        <v>0</v>
      </c>
      <c r="AB19" s="25">
        <v>0</v>
      </c>
      <c r="AC19" s="25">
        <v>0</v>
      </c>
      <c r="AD19" s="25">
        <v>0</v>
      </c>
      <c r="AE19" s="25">
        <v>0</v>
      </c>
      <c r="AF19" s="25">
        <v>8632018</v>
      </c>
      <c r="AG19" s="21"/>
      <c r="AH19" s="21" t="s">
        <v>550</v>
      </c>
      <c r="AI19" s="21" t="s">
        <v>798</v>
      </c>
      <c r="AJ19" s="21"/>
      <c r="AK19" s="25">
        <v>0</v>
      </c>
      <c r="AL19" s="25">
        <v>0</v>
      </c>
      <c r="AM19" s="25">
        <v>8632018</v>
      </c>
      <c r="AN19" s="21" t="s">
        <v>425</v>
      </c>
      <c r="AO19" s="21" t="s">
        <v>544</v>
      </c>
      <c r="AP19" s="21" t="s">
        <v>460</v>
      </c>
      <c r="AQ19" s="21" t="s">
        <v>545</v>
      </c>
      <c r="AR19" s="21" t="s">
        <v>546</v>
      </c>
      <c r="AS19" s="21"/>
      <c r="AT19" s="25">
        <v>0</v>
      </c>
      <c r="AU19" s="25">
        <v>8632018</v>
      </c>
      <c r="AV19" s="25">
        <v>0</v>
      </c>
      <c r="AW19" s="25">
        <v>0</v>
      </c>
      <c r="AX19" s="25">
        <v>0</v>
      </c>
      <c r="AY19" s="25">
        <v>0</v>
      </c>
      <c r="AZ19" s="25">
        <v>0</v>
      </c>
      <c r="BA19" s="25">
        <v>0</v>
      </c>
      <c r="BB19" s="25">
        <v>0</v>
      </c>
      <c r="BC19" s="25">
        <v>0</v>
      </c>
      <c r="BD19" s="25">
        <v>0</v>
      </c>
      <c r="BE19" s="21"/>
      <c r="BF19" s="22"/>
      <c r="BG19" s="21"/>
      <c r="BH19" s="25">
        <v>0</v>
      </c>
    </row>
    <row r="20" spans="1:60">
      <c r="A20" s="21">
        <v>900900754</v>
      </c>
      <c r="B20" s="21" t="s">
        <v>452</v>
      </c>
      <c r="C20" s="21"/>
      <c r="D20" s="21" t="s">
        <v>123</v>
      </c>
      <c r="E20" s="21" t="s">
        <v>123</v>
      </c>
      <c r="F20" s="21" t="s">
        <v>799</v>
      </c>
      <c r="G20" s="22">
        <v>44364</v>
      </c>
      <c r="H20" s="22">
        <v>44378</v>
      </c>
      <c r="I20" s="23">
        <v>13046454</v>
      </c>
      <c r="J20" s="23">
        <v>13046454</v>
      </c>
      <c r="K20" s="24" t="s">
        <v>454</v>
      </c>
      <c r="L20" s="21" t="s">
        <v>454</v>
      </c>
      <c r="M20" s="25">
        <v>0</v>
      </c>
      <c r="N20" s="26"/>
      <c r="O20" s="21"/>
      <c r="P20" s="21"/>
      <c r="Q20" s="21"/>
      <c r="R20" s="21" t="s">
        <v>455</v>
      </c>
      <c r="S20" s="22">
        <v>44364</v>
      </c>
      <c r="T20" s="22">
        <v>45664</v>
      </c>
      <c r="U20" s="22"/>
      <c r="V20" s="22">
        <v>45677</v>
      </c>
      <c r="W20" s="21">
        <v>39</v>
      </c>
      <c r="X20" s="21" t="s">
        <v>541</v>
      </c>
      <c r="Y20" s="25">
        <v>13046454</v>
      </c>
      <c r="Z20" s="25">
        <v>13046454</v>
      </c>
      <c r="AA20" s="25">
        <v>0</v>
      </c>
      <c r="AB20" s="25">
        <v>0</v>
      </c>
      <c r="AC20" s="25">
        <v>0</v>
      </c>
      <c r="AD20" s="25">
        <v>0</v>
      </c>
      <c r="AE20" s="25">
        <v>0</v>
      </c>
      <c r="AF20" s="25">
        <v>13046454</v>
      </c>
      <c r="AG20" s="21"/>
      <c r="AH20" s="21" t="s">
        <v>550</v>
      </c>
      <c r="AI20" s="21" t="s">
        <v>800</v>
      </c>
      <c r="AJ20" s="21"/>
      <c r="AK20" s="25">
        <v>0</v>
      </c>
      <c r="AL20" s="25">
        <v>0</v>
      </c>
      <c r="AM20" s="25">
        <v>13046454</v>
      </c>
      <c r="AN20" s="21" t="s">
        <v>425</v>
      </c>
      <c r="AO20" s="21" t="s">
        <v>544</v>
      </c>
      <c r="AP20" s="21" t="s">
        <v>460</v>
      </c>
      <c r="AQ20" s="21" t="s">
        <v>545</v>
      </c>
      <c r="AR20" s="21" t="s">
        <v>546</v>
      </c>
      <c r="AS20" s="21"/>
      <c r="AT20" s="25">
        <v>0</v>
      </c>
      <c r="AU20" s="25">
        <v>13046454</v>
      </c>
      <c r="AV20" s="25">
        <v>0</v>
      </c>
      <c r="AW20" s="25">
        <v>0</v>
      </c>
      <c r="AX20" s="25">
        <v>0</v>
      </c>
      <c r="AY20" s="25">
        <v>0</v>
      </c>
      <c r="AZ20" s="25">
        <v>0</v>
      </c>
      <c r="BA20" s="25">
        <v>0</v>
      </c>
      <c r="BB20" s="25">
        <v>0</v>
      </c>
      <c r="BC20" s="25">
        <v>0</v>
      </c>
      <c r="BD20" s="25">
        <v>0</v>
      </c>
      <c r="BE20" s="21"/>
      <c r="BF20" s="22"/>
      <c r="BG20" s="21"/>
      <c r="BH20" s="25">
        <v>0</v>
      </c>
    </row>
    <row r="21" spans="1:60">
      <c r="A21" s="21">
        <v>900900754</v>
      </c>
      <c r="B21" s="21" t="s">
        <v>452</v>
      </c>
      <c r="C21" s="21"/>
      <c r="D21" s="21" t="s">
        <v>127</v>
      </c>
      <c r="E21" s="21" t="s">
        <v>127</v>
      </c>
      <c r="F21" s="21" t="s">
        <v>801</v>
      </c>
      <c r="G21" s="22">
        <v>44389</v>
      </c>
      <c r="H21" s="22">
        <v>44392</v>
      </c>
      <c r="I21" s="23">
        <v>12287333</v>
      </c>
      <c r="J21" s="23">
        <v>12287333</v>
      </c>
      <c r="K21" s="24" t="s">
        <v>454</v>
      </c>
      <c r="L21" s="21" t="s">
        <v>454</v>
      </c>
      <c r="M21" s="25">
        <v>0</v>
      </c>
      <c r="N21" s="26"/>
      <c r="O21" s="21"/>
      <c r="P21" s="21"/>
      <c r="Q21" s="21"/>
      <c r="R21" s="21" t="s">
        <v>455</v>
      </c>
      <c r="S21" s="22">
        <v>44389</v>
      </c>
      <c r="T21" s="22">
        <v>45664</v>
      </c>
      <c r="U21" s="22"/>
      <c r="V21" s="22">
        <v>45677</v>
      </c>
      <c r="W21" s="21">
        <v>39</v>
      </c>
      <c r="X21" s="21" t="s">
        <v>541</v>
      </c>
      <c r="Y21" s="25">
        <v>12287333</v>
      </c>
      <c r="Z21" s="25">
        <v>12287333</v>
      </c>
      <c r="AA21" s="25">
        <v>0</v>
      </c>
      <c r="AB21" s="25">
        <v>0</v>
      </c>
      <c r="AC21" s="25">
        <v>0</v>
      </c>
      <c r="AD21" s="25">
        <v>0</v>
      </c>
      <c r="AE21" s="25">
        <v>0</v>
      </c>
      <c r="AF21" s="25">
        <v>12287333</v>
      </c>
      <c r="AG21" s="21"/>
      <c r="AH21" s="21" t="s">
        <v>550</v>
      </c>
      <c r="AI21" s="21" t="s">
        <v>802</v>
      </c>
      <c r="AJ21" s="21"/>
      <c r="AK21" s="25">
        <v>0</v>
      </c>
      <c r="AL21" s="25">
        <v>0</v>
      </c>
      <c r="AM21" s="25">
        <v>12287333</v>
      </c>
      <c r="AN21" s="21" t="s">
        <v>425</v>
      </c>
      <c r="AO21" s="21" t="s">
        <v>544</v>
      </c>
      <c r="AP21" s="21" t="s">
        <v>460</v>
      </c>
      <c r="AQ21" s="21" t="s">
        <v>545</v>
      </c>
      <c r="AR21" s="21" t="s">
        <v>546</v>
      </c>
      <c r="AS21" s="21"/>
      <c r="AT21" s="25">
        <v>0</v>
      </c>
      <c r="AU21" s="25">
        <v>12287333</v>
      </c>
      <c r="AV21" s="25">
        <v>0</v>
      </c>
      <c r="AW21" s="25">
        <v>0</v>
      </c>
      <c r="AX21" s="25">
        <v>0</v>
      </c>
      <c r="AY21" s="25">
        <v>0</v>
      </c>
      <c r="AZ21" s="25">
        <v>0</v>
      </c>
      <c r="BA21" s="25">
        <v>0</v>
      </c>
      <c r="BB21" s="25">
        <v>0</v>
      </c>
      <c r="BC21" s="25">
        <v>0</v>
      </c>
      <c r="BD21" s="25">
        <v>0</v>
      </c>
      <c r="BE21" s="21"/>
      <c r="BF21" s="22"/>
      <c r="BG21" s="21"/>
      <c r="BH21" s="25">
        <v>0</v>
      </c>
    </row>
    <row r="22" spans="1:60">
      <c r="A22" s="21">
        <v>900900754</v>
      </c>
      <c r="B22" s="21" t="s">
        <v>452</v>
      </c>
      <c r="C22" s="21"/>
      <c r="D22" s="21" t="s">
        <v>209</v>
      </c>
      <c r="E22" s="21" t="s">
        <v>209</v>
      </c>
      <c r="F22" s="21" t="s">
        <v>863</v>
      </c>
      <c r="G22" s="22">
        <v>44378</v>
      </c>
      <c r="H22" s="22">
        <v>44392</v>
      </c>
      <c r="I22" s="23">
        <v>3332579</v>
      </c>
      <c r="J22" s="23">
        <v>3332579</v>
      </c>
      <c r="K22" s="24" t="s">
        <v>454</v>
      </c>
      <c r="L22" s="21" t="s">
        <v>454</v>
      </c>
      <c r="M22" s="25">
        <v>0</v>
      </c>
      <c r="N22" s="26"/>
      <c r="O22" s="21"/>
      <c r="P22" s="21"/>
      <c r="Q22" s="21"/>
      <c r="R22" s="21" t="s">
        <v>856</v>
      </c>
      <c r="S22" s="22">
        <v>44378</v>
      </c>
      <c r="T22" s="22"/>
      <c r="U22" s="22"/>
      <c r="V22" s="22"/>
      <c r="W22" s="21" t="s">
        <v>857</v>
      </c>
      <c r="X22" s="21" t="s">
        <v>857</v>
      </c>
      <c r="Y22" s="25">
        <v>3332579</v>
      </c>
      <c r="Z22" s="25">
        <v>3332579</v>
      </c>
      <c r="AA22" s="25">
        <v>0</v>
      </c>
      <c r="AB22" s="25">
        <v>0</v>
      </c>
      <c r="AC22" s="25">
        <v>0</v>
      </c>
      <c r="AD22" s="25">
        <v>0</v>
      </c>
      <c r="AE22" s="25">
        <v>0</v>
      </c>
      <c r="AF22" s="25">
        <v>0</v>
      </c>
      <c r="AG22" s="21"/>
      <c r="AH22" s="21"/>
      <c r="AI22" s="21" t="s">
        <v>864</v>
      </c>
      <c r="AJ22" s="21"/>
      <c r="AK22" s="25">
        <v>0</v>
      </c>
      <c r="AL22" s="25">
        <v>0</v>
      </c>
      <c r="AM22" s="25">
        <v>3332579</v>
      </c>
      <c r="AN22" s="21" t="s">
        <v>425</v>
      </c>
      <c r="AO22" s="21" t="s">
        <v>865</v>
      </c>
      <c r="AP22" s="21" t="s">
        <v>475</v>
      </c>
      <c r="AQ22" s="21" t="s">
        <v>545</v>
      </c>
      <c r="AR22" s="21" t="s">
        <v>461</v>
      </c>
      <c r="AS22" s="21"/>
      <c r="AT22" s="25">
        <v>0</v>
      </c>
      <c r="AU22" s="25">
        <v>3332579</v>
      </c>
      <c r="AV22" s="25">
        <v>0</v>
      </c>
      <c r="AW22" s="25">
        <v>0</v>
      </c>
      <c r="AX22" s="25">
        <v>0</v>
      </c>
      <c r="AY22" s="25">
        <v>0</v>
      </c>
      <c r="AZ22" s="25">
        <v>0</v>
      </c>
      <c r="BA22" s="25">
        <v>0</v>
      </c>
      <c r="BB22" s="25">
        <v>0</v>
      </c>
      <c r="BC22" s="25">
        <v>0</v>
      </c>
      <c r="BD22" s="25">
        <v>0</v>
      </c>
      <c r="BE22" s="21"/>
      <c r="BF22" s="22"/>
      <c r="BG22" s="21"/>
      <c r="BH22" s="25">
        <v>0</v>
      </c>
    </row>
    <row r="23" spans="1:60">
      <c r="A23" s="21">
        <v>900900754</v>
      </c>
      <c r="B23" s="21" t="s">
        <v>452</v>
      </c>
      <c r="C23" s="21"/>
      <c r="D23" s="21" t="s">
        <v>217</v>
      </c>
      <c r="E23" s="21" t="s">
        <v>217</v>
      </c>
      <c r="F23" s="21" t="s">
        <v>783</v>
      </c>
      <c r="G23" s="22">
        <v>44279</v>
      </c>
      <c r="H23" s="22">
        <v>44440</v>
      </c>
      <c r="I23" s="23">
        <v>3047260</v>
      </c>
      <c r="J23" s="23">
        <v>3047260</v>
      </c>
      <c r="K23" s="24" t="s">
        <v>454</v>
      </c>
      <c r="L23" s="21" t="s">
        <v>454</v>
      </c>
      <c r="M23" s="25">
        <v>0</v>
      </c>
      <c r="N23" s="26"/>
      <c r="O23" s="21"/>
      <c r="P23" s="21"/>
      <c r="Q23" s="21"/>
      <c r="R23" s="21" t="s">
        <v>455</v>
      </c>
      <c r="S23" s="22">
        <v>44279</v>
      </c>
      <c r="T23" s="22">
        <v>45666</v>
      </c>
      <c r="U23" s="22"/>
      <c r="V23" s="22">
        <v>45677</v>
      </c>
      <c r="W23" s="21">
        <v>39</v>
      </c>
      <c r="X23" s="21" t="s">
        <v>541</v>
      </c>
      <c r="Y23" s="25">
        <v>3047260</v>
      </c>
      <c r="Z23" s="25">
        <v>3047260</v>
      </c>
      <c r="AA23" s="25">
        <v>0</v>
      </c>
      <c r="AB23" s="25">
        <v>0</v>
      </c>
      <c r="AC23" s="25">
        <v>0</v>
      </c>
      <c r="AD23" s="25">
        <v>0</v>
      </c>
      <c r="AE23" s="25">
        <v>0</v>
      </c>
      <c r="AF23" s="25">
        <v>3047260</v>
      </c>
      <c r="AG23" s="21"/>
      <c r="AH23" s="21" t="s">
        <v>550</v>
      </c>
      <c r="AI23" s="21" t="s">
        <v>784</v>
      </c>
      <c r="AJ23" s="21"/>
      <c r="AK23" s="25">
        <v>0</v>
      </c>
      <c r="AL23" s="25">
        <v>0</v>
      </c>
      <c r="AM23" s="25">
        <v>3047260</v>
      </c>
      <c r="AN23" s="21" t="s">
        <v>425</v>
      </c>
      <c r="AO23" s="21" t="s">
        <v>544</v>
      </c>
      <c r="AP23" s="21" t="s">
        <v>460</v>
      </c>
      <c r="AQ23" s="21" t="s">
        <v>545</v>
      </c>
      <c r="AR23" s="21" t="s">
        <v>546</v>
      </c>
      <c r="AS23" s="21"/>
      <c r="AT23" s="25">
        <v>0</v>
      </c>
      <c r="AU23" s="25">
        <v>3047260</v>
      </c>
      <c r="AV23" s="25">
        <v>0</v>
      </c>
      <c r="AW23" s="25">
        <v>0</v>
      </c>
      <c r="AX23" s="25">
        <v>0</v>
      </c>
      <c r="AY23" s="25">
        <v>0</v>
      </c>
      <c r="AZ23" s="25">
        <v>0</v>
      </c>
      <c r="BA23" s="25">
        <v>0</v>
      </c>
      <c r="BB23" s="25">
        <v>0</v>
      </c>
      <c r="BC23" s="25">
        <v>0</v>
      </c>
      <c r="BD23" s="25">
        <v>0</v>
      </c>
      <c r="BE23" s="21"/>
      <c r="BF23" s="22"/>
      <c r="BG23" s="21"/>
      <c r="BH23" s="25">
        <v>0</v>
      </c>
    </row>
    <row r="24" spans="1:60">
      <c r="A24" s="21">
        <v>900900754</v>
      </c>
      <c r="B24" s="21" t="s">
        <v>452</v>
      </c>
      <c r="C24" s="21"/>
      <c r="D24" s="21" t="s">
        <v>89</v>
      </c>
      <c r="E24" s="21" t="s">
        <v>89</v>
      </c>
      <c r="F24" s="21" t="s">
        <v>785</v>
      </c>
      <c r="G24" s="22">
        <v>44284</v>
      </c>
      <c r="H24" s="22">
        <v>44440</v>
      </c>
      <c r="I24" s="23">
        <v>22897763</v>
      </c>
      <c r="J24" s="23">
        <v>22897763</v>
      </c>
      <c r="K24" s="24" t="s">
        <v>454</v>
      </c>
      <c r="L24" s="21" t="s">
        <v>454</v>
      </c>
      <c r="M24" s="25">
        <v>0</v>
      </c>
      <c r="N24" s="26"/>
      <c r="O24" s="21"/>
      <c r="P24" s="21"/>
      <c r="Q24" s="21"/>
      <c r="R24" s="21" t="s">
        <v>455</v>
      </c>
      <c r="S24" s="22">
        <v>44284</v>
      </c>
      <c r="T24" s="22">
        <v>45539</v>
      </c>
      <c r="U24" s="22"/>
      <c r="V24" s="22">
        <v>45555</v>
      </c>
      <c r="W24" s="21">
        <v>161</v>
      </c>
      <c r="X24" s="21" t="s">
        <v>564</v>
      </c>
      <c r="Y24" s="25">
        <v>22897763</v>
      </c>
      <c r="Z24" s="25">
        <v>22897763</v>
      </c>
      <c r="AA24" s="25">
        <v>0</v>
      </c>
      <c r="AB24" s="25">
        <v>0</v>
      </c>
      <c r="AC24" s="25">
        <v>0</v>
      </c>
      <c r="AD24" s="25">
        <v>0</v>
      </c>
      <c r="AE24" s="25">
        <v>0</v>
      </c>
      <c r="AF24" s="25">
        <v>22897763</v>
      </c>
      <c r="AG24" s="21"/>
      <c r="AH24" s="21" t="s">
        <v>786</v>
      </c>
      <c r="AI24" s="21" t="s">
        <v>787</v>
      </c>
      <c r="AJ24" s="21"/>
      <c r="AK24" s="25">
        <v>0</v>
      </c>
      <c r="AL24" s="25">
        <v>0</v>
      </c>
      <c r="AM24" s="25">
        <v>22897763</v>
      </c>
      <c r="AN24" s="21" t="s">
        <v>425</v>
      </c>
      <c r="AO24" s="21" t="s">
        <v>788</v>
      </c>
      <c r="AP24" s="21" t="s">
        <v>460</v>
      </c>
      <c r="AQ24" s="21" t="s">
        <v>545</v>
      </c>
      <c r="AR24" s="21" t="s">
        <v>546</v>
      </c>
      <c r="AS24" s="21"/>
      <c r="AT24" s="25">
        <v>0</v>
      </c>
      <c r="AU24" s="25">
        <v>22897763</v>
      </c>
      <c r="AV24" s="25">
        <v>0</v>
      </c>
      <c r="AW24" s="25">
        <v>0</v>
      </c>
      <c r="AX24" s="25">
        <v>0</v>
      </c>
      <c r="AY24" s="25">
        <v>0</v>
      </c>
      <c r="AZ24" s="25">
        <v>0</v>
      </c>
      <c r="BA24" s="25">
        <v>0</v>
      </c>
      <c r="BB24" s="25">
        <v>0</v>
      </c>
      <c r="BC24" s="25">
        <v>0</v>
      </c>
      <c r="BD24" s="25">
        <v>0</v>
      </c>
      <c r="BE24" s="21"/>
      <c r="BF24" s="22"/>
      <c r="BG24" s="21"/>
      <c r="BH24" s="25">
        <v>0</v>
      </c>
    </row>
    <row r="25" spans="1:60">
      <c r="A25" s="21">
        <v>900900754</v>
      </c>
      <c r="B25" s="21" t="s">
        <v>452</v>
      </c>
      <c r="C25" s="21"/>
      <c r="D25" s="21" t="s">
        <v>353</v>
      </c>
      <c r="E25" s="21" t="s">
        <v>353</v>
      </c>
      <c r="F25" s="21" t="s">
        <v>789</v>
      </c>
      <c r="G25" s="22">
        <v>44286</v>
      </c>
      <c r="H25" s="22">
        <v>44440</v>
      </c>
      <c r="I25" s="23">
        <v>137782</v>
      </c>
      <c r="J25" s="23">
        <v>137782</v>
      </c>
      <c r="K25" s="24" t="s">
        <v>454</v>
      </c>
      <c r="L25" s="21" t="s">
        <v>454</v>
      </c>
      <c r="M25" s="25">
        <v>0</v>
      </c>
      <c r="N25" s="26"/>
      <c r="O25" s="21"/>
      <c r="P25" s="21"/>
      <c r="Q25" s="21"/>
      <c r="R25" s="21" t="s">
        <v>455</v>
      </c>
      <c r="S25" s="22">
        <v>44286</v>
      </c>
      <c r="T25" s="22">
        <v>45722</v>
      </c>
      <c r="U25" s="22"/>
      <c r="V25" s="22">
        <v>45736</v>
      </c>
      <c r="W25" s="21">
        <v>-20</v>
      </c>
      <c r="X25" s="21" t="s">
        <v>609</v>
      </c>
      <c r="Y25" s="25">
        <v>137782</v>
      </c>
      <c r="Z25" s="25">
        <v>137782</v>
      </c>
      <c r="AA25" s="25">
        <v>0</v>
      </c>
      <c r="AB25" s="25">
        <v>0</v>
      </c>
      <c r="AC25" s="25">
        <v>0</v>
      </c>
      <c r="AD25" s="25">
        <v>0</v>
      </c>
      <c r="AE25" s="25">
        <v>0</v>
      </c>
      <c r="AF25" s="25">
        <v>137782</v>
      </c>
      <c r="AG25" s="21"/>
      <c r="AH25" s="21" t="s">
        <v>790</v>
      </c>
      <c r="AI25" s="21" t="s">
        <v>791</v>
      </c>
      <c r="AJ25" s="21"/>
      <c r="AK25" s="25">
        <v>0</v>
      </c>
      <c r="AL25" s="25">
        <v>0</v>
      </c>
      <c r="AM25" s="25">
        <v>137782</v>
      </c>
      <c r="AN25" s="21" t="s">
        <v>425</v>
      </c>
      <c r="AO25" s="21" t="s">
        <v>792</v>
      </c>
      <c r="AP25" s="21" t="s">
        <v>475</v>
      </c>
      <c r="AQ25" s="21" t="s">
        <v>545</v>
      </c>
      <c r="AR25" s="21" t="s">
        <v>461</v>
      </c>
      <c r="AS25" s="21"/>
      <c r="AT25" s="25">
        <v>0</v>
      </c>
      <c r="AU25" s="25">
        <v>137782</v>
      </c>
      <c r="AV25" s="25">
        <v>0</v>
      </c>
      <c r="AW25" s="25">
        <v>0</v>
      </c>
      <c r="AX25" s="25">
        <v>0</v>
      </c>
      <c r="AY25" s="25">
        <v>0</v>
      </c>
      <c r="AZ25" s="25">
        <v>0</v>
      </c>
      <c r="BA25" s="25">
        <v>0</v>
      </c>
      <c r="BB25" s="25">
        <v>0</v>
      </c>
      <c r="BC25" s="25">
        <v>0</v>
      </c>
      <c r="BD25" s="25">
        <v>0</v>
      </c>
      <c r="BE25" s="21"/>
      <c r="BF25" s="22"/>
      <c r="BG25" s="21"/>
      <c r="BH25" s="25">
        <v>0</v>
      </c>
    </row>
    <row r="26" spans="1:60">
      <c r="A26" s="21">
        <v>900900754</v>
      </c>
      <c r="B26" s="21" t="s">
        <v>452</v>
      </c>
      <c r="C26" s="21"/>
      <c r="D26" s="21" t="s">
        <v>275</v>
      </c>
      <c r="E26" s="21" t="s">
        <v>275</v>
      </c>
      <c r="F26" s="21" t="s">
        <v>803</v>
      </c>
      <c r="G26" s="22">
        <v>44398</v>
      </c>
      <c r="H26" s="22">
        <v>44440</v>
      </c>
      <c r="I26" s="23">
        <v>923186</v>
      </c>
      <c r="J26" s="23">
        <v>923186</v>
      </c>
      <c r="K26" s="24" t="s">
        <v>454</v>
      </c>
      <c r="L26" s="21" t="s">
        <v>454</v>
      </c>
      <c r="M26" s="25">
        <v>0</v>
      </c>
      <c r="N26" s="26"/>
      <c r="O26" s="21"/>
      <c r="P26" s="21"/>
      <c r="Q26" s="21"/>
      <c r="R26" s="21" t="s">
        <v>455</v>
      </c>
      <c r="S26" s="22">
        <v>44398</v>
      </c>
      <c r="T26" s="22">
        <v>45731</v>
      </c>
      <c r="U26" s="22"/>
      <c r="V26" s="22">
        <v>45736</v>
      </c>
      <c r="W26" s="21">
        <v>-20</v>
      </c>
      <c r="X26" s="21" t="s">
        <v>609</v>
      </c>
      <c r="Y26" s="25">
        <v>923186</v>
      </c>
      <c r="Z26" s="25">
        <v>923186</v>
      </c>
      <c r="AA26" s="25">
        <v>0</v>
      </c>
      <c r="AB26" s="25">
        <v>0</v>
      </c>
      <c r="AC26" s="25">
        <v>0</v>
      </c>
      <c r="AD26" s="25">
        <v>0</v>
      </c>
      <c r="AE26" s="25">
        <v>0</v>
      </c>
      <c r="AF26" s="25">
        <v>923186</v>
      </c>
      <c r="AG26" s="21"/>
      <c r="AH26" s="21" t="s">
        <v>804</v>
      </c>
      <c r="AI26" s="21" t="s">
        <v>805</v>
      </c>
      <c r="AJ26" s="21"/>
      <c r="AK26" s="25">
        <v>0</v>
      </c>
      <c r="AL26" s="25">
        <v>0</v>
      </c>
      <c r="AM26" s="25">
        <v>923186</v>
      </c>
      <c r="AN26" s="21" t="s">
        <v>425</v>
      </c>
      <c r="AO26" s="21" t="s">
        <v>806</v>
      </c>
      <c r="AP26" s="21" t="s">
        <v>460</v>
      </c>
      <c r="AQ26" s="21" t="s">
        <v>545</v>
      </c>
      <c r="AR26" s="21" t="s">
        <v>461</v>
      </c>
      <c r="AS26" s="21"/>
      <c r="AT26" s="25">
        <v>0</v>
      </c>
      <c r="AU26" s="25">
        <v>923186</v>
      </c>
      <c r="AV26" s="25">
        <v>0</v>
      </c>
      <c r="AW26" s="25">
        <v>0</v>
      </c>
      <c r="AX26" s="25">
        <v>0</v>
      </c>
      <c r="AY26" s="25">
        <v>0</v>
      </c>
      <c r="AZ26" s="25">
        <v>0</v>
      </c>
      <c r="BA26" s="25">
        <v>0</v>
      </c>
      <c r="BB26" s="25">
        <v>0</v>
      </c>
      <c r="BC26" s="25">
        <v>0</v>
      </c>
      <c r="BD26" s="25">
        <v>0</v>
      </c>
      <c r="BE26" s="21"/>
      <c r="BF26" s="22"/>
      <c r="BG26" s="21"/>
      <c r="BH26" s="25">
        <v>0</v>
      </c>
    </row>
    <row r="27" spans="1:60">
      <c r="A27" s="21">
        <v>900900754</v>
      </c>
      <c r="B27" s="21" t="s">
        <v>452</v>
      </c>
      <c r="C27" s="21"/>
      <c r="D27" s="21" t="s">
        <v>391</v>
      </c>
      <c r="E27" s="21" t="s">
        <v>391</v>
      </c>
      <c r="F27" s="21" t="s">
        <v>807</v>
      </c>
      <c r="G27" s="22">
        <v>44399</v>
      </c>
      <c r="H27" s="22">
        <v>44440</v>
      </c>
      <c r="I27" s="23">
        <v>27420</v>
      </c>
      <c r="J27" s="23">
        <v>27420</v>
      </c>
      <c r="K27" s="24" t="s">
        <v>454</v>
      </c>
      <c r="L27" s="21" t="s">
        <v>454</v>
      </c>
      <c r="M27" s="25">
        <v>0</v>
      </c>
      <c r="N27" s="26"/>
      <c r="O27" s="21"/>
      <c r="P27" s="21"/>
      <c r="Q27" s="21"/>
      <c r="R27" s="21" t="s">
        <v>455</v>
      </c>
      <c r="S27" s="22">
        <v>44399</v>
      </c>
      <c r="T27" s="22">
        <v>45691</v>
      </c>
      <c r="U27" s="22"/>
      <c r="V27" s="22">
        <v>45709</v>
      </c>
      <c r="W27" s="21">
        <v>7</v>
      </c>
      <c r="X27" s="21" t="s">
        <v>556</v>
      </c>
      <c r="Y27" s="25">
        <v>27420</v>
      </c>
      <c r="Z27" s="25">
        <v>27420</v>
      </c>
      <c r="AA27" s="25">
        <v>0</v>
      </c>
      <c r="AB27" s="25">
        <v>0</v>
      </c>
      <c r="AC27" s="25">
        <v>0</v>
      </c>
      <c r="AD27" s="25">
        <v>0</v>
      </c>
      <c r="AE27" s="25">
        <v>0</v>
      </c>
      <c r="AF27" s="25">
        <v>27420</v>
      </c>
      <c r="AG27" s="21"/>
      <c r="AH27" s="21" t="s">
        <v>808</v>
      </c>
      <c r="AI27" s="21" t="s">
        <v>809</v>
      </c>
      <c r="AJ27" s="21"/>
      <c r="AK27" s="25">
        <v>0</v>
      </c>
      <c r="AL27" s="25">
        <v>0</v>
      </c>
      <c r="AM27" s="25">
        <v>27420</v>
      </c>
      <c r="AN27" s="21" t="s">
        <v>425</v>
      </c>
      <c r="AO27" s="21" t="s">
        <v>808</v>
      </c>
      <c r="AP27" s="21" t="s">
        <v>460</v>
      </c>
      <c r="AQ27" s="21" t="s">
        <v>545</v>
      </c>
      <c r="AR27" s="21" t="s">
        <v>546</v>
      </c>
      <c r="AS27" s="21"/>
      <c r="AT27" s="25">
        <v>0</v>
      </c>
      <c r="AU27" s="25">
        <v>27420</v>
      </c>
      <c r="AV27" s="25">
        <v>0</v>
      </c>
      <c r="AW27" s="25">
        <v>0</v>
      </c>
      <c r="AX27" s="25">
        <v>0</v>
      </c>
      <c r="AY27" s="25">
        <v>0</v>
      </c>
      <c r="AZ27" s="25">
        <v>0</v>
      </c>
      <c r="BA27" s="25">
        <v>0</v>
      </c>
      <c r="BB27" s="25">
        <v>0</v>
      </c>
      <c r="BC27" s="25">
        <v>0</v>
      </c>
      <c r="BD27" s="25">
        <v>0</v>
      </c>
      <c r="BE27" s="21"/>
      <c r="BF27" s="22"/>
      <c r="BG27" s="21"/>
      <c r="BH27" s="25">
        <v>0</v>
      </c>
    </row>
    <row r="28" spans="1:60">
      <c r="A28" s="21">
        <v>900900754</v>
      </c>
      <c r="B28" s="21" t="s">
        <v>452</v>
      </c>
      <c r="C28" s="21"/>
      <c r="D28" s="21" t="s">
        <v>169</v>
      </c>
      <c r="E28" s="21" t="s">
        <v>169</v>
      </c>
      <c r="F28" s="21" t="s">
        <v>810</v>
      </c>
      <c r="G28" s="22">
        <v>44431</v>
      </c>
      <c r="H28" s="22">
        <v>44440</v>
      </c>
      <c r="I28" s="23">
        <v>7082592</v>
      </c>
      <c r="J28" s="23">
        <v>7082592</v>
      </c>
      <c r="K28" s="24" t="s">
        <v>454</v>
      </c>
      <c r="L28" s="21" t="s">
        <v>454</v>
      </c>
      <c r="M28" s="25">
        <v>0</v>
      </c>
      <c r="N28" s="26"/>
      <c r="O28" s="21"/>
      <c r="P28" s="21"/>
      <c r="Q28" s="21"/>
      <c r="R28" s="21" t="s">
        <v>455</v>
      </c>
      <c r="S28" s="22">
        <v>44431</v>
      </c>
      <c r="T28" s="22">
        <v>45665</v>
      </c>
      <c r="U28" s="22"/>
      <c r="V28" s="22">
        <v>45677</v>
      </c>
      <c r="W28" s="21">
        <v>39</v>
      </c>
      <c r="X28" s="21" t="s">
        <v>541</v>
      </c>
      <c r="Y28" s="25">
        <v>7082592</v>
      </c>
      <c r="Z28" s="25">
        <v>7082592</v>
      </c>
      <c r="AA28" s="25">
        <v>0</v>
      </c>
      <c r="AB28" s="25">
        <v>0</v>
      </c>
      <c r="AC28" s="25">
        <v>0</v>
      </c>
      <c r="AD28" s="25">
        <v>0</v>
      </c>
      <c r="AE28" s="25">
        <v>0</v>
      </c>
      <c r="AF28" s="25">
        <v>7082592</v>
      </c>
      <c r="AG28" s="21"/>
      <c r="AH28" s="21" t="s">
        <v>550</v>
      </c>
      <c r="AI28" s="21" t="s">
        <v>811</v>
      </c>
      <c r="AJ28" s="21"/>
      <c r="AK28" s="25">
        <v>0</v>
      </c>
      <c r="AL28" s="25">
        <v>0</v>
      </c>
      <c r="AM28" s="25">
        <v>7082592</v>
      </c>
      <c r="AN28" s="21" t="s">
        <v>425</v>
      </c>
      <c r="AO28" s="21" t="s">
        <v>544</v>
      </c>
      <c r="AP28" s="21" t="s">
        <v>460</v>
      </c>
      <c r="AQ28" s="21" t="s">
        <v>545</v>
      </c>
      <c r="AR28" s="21" t="s">
        <v>546</v>
      </c>
      <c r="AS28" s="21"/>
      <c r="AT28" s="25">
        <v>0</v>
      </c>
      <c r="AU28" s="25">
        <v>7082592</v>
      </c>
      <c r="AV28" s="25">
        <v>0</v>
      </c>
      <c r="AW28" s="25">
        <v>0</v>
      </c>
      <c r="AX28" s="25">
        <v>0</v>
      </c>
      <c r="AY28" s="25">
        <v>0</v>
      </c>
      <c r="AZ28" s="25">
        <v>0</v>
      </c>
      <c r="BA28" s="25">
        <v>0</v>
      </c>
      <c r="BB28" s="25">
        <v>0</v>
      </c>
      <c r="BC28" s="25">
        <v>0</v>
      </c>
      <c r="BD28" s="25">
        <v>0</v>
      </c>
      <c r="BE28" s="21"/>
      <c r="BF28" s="22"/>
      <c r="BG28" s="21"/>
      <c r="BH28" s="25">
        <v>0</v>
      </c>
    </row>
    <row r="29" spans="1:60">
      <c r="A29" s="21">
        <v>900900754</v>
      </c>
      <c r="B29" s="21" t="s">
        <v>452</v>
      </c>
      <c r="C29" s="21"/>
      <c r="D29" s="21" t="s">
        <v>141</v>
      </c>
      <c r="E29" s="21" t="s">
        <v>141</v>
      </c>
      <c r="F29" s="21" t="s">
        <v>812</v>
      </c>
      <c r="G29" s="22">
        <v>44431</v>
      </c>
      <c r="H29" s="22">
        <v>44440</v>
      </c>
      <c r="I29" s="23">
        <v>9805923</v>
      </c>
      <c r="J29" s="23">
        <v>9805923</v>
      </c>
      <c r="K29" s="24" t="s">
        <v>454</v>
      </c>
      <c r="L29" s="21" t="s">
        <v>454</v>
      </c>
      <c r="M29" s="25">
        <v>0</v>
      </c>
      <c r="N29" s="26"/>
      <c r="O29" s="21"/>
      <c r="P29" s="21"/>
      <c r="Q29" s="21"/>
      <c r="R29" s="21" t="s">
        <v>455</v>
      </c>
      <c r="S29" s="22">
        <v>44431</v>
      </c>
      <c r="T29" s="22">
        <v>45666</v>
      </c>
      <c r="U29" s="22"/>
      <c r="V29" s="22">
        <v>45677</v>
      </c>
      <c r="W29" s="21">
        <v>39</v>
      </c>
      <c r="X29" s="21" t="s">
        <v>541</v>
      </c>
      <c r="Y29" s="25">
        <v>9805923</v>
      </c>
      <c r="Z29" s="25">
        <v>9805923</v>
      </c>
      <c r="AA29" s="25">
        <v>0</v>
      </c>
      <c r="AB29" s="25">
        <v>0</v>
      </c>
      <c r="AC29" s="25">
        <v>0</v>
      </c>
      <c r="AD29" s="25">
        <v>0</v>
      </c>
      <c r="AE29" s="25">
        <v>0</v>
      </c>
      <c r="AF29" s="25">
        <v>9805923</v>
      </c>
      <c r="AG29" s="21"/>
      <c r="AH29" s="21" t="s">
        <v>550</v>
      </c>
      <c r="AI29" s="21" t="s">
        <v>813</v>
      </c>
      <c r="AJ29" s="21"/>
      <c r="AK29" s="25">
        <v>0</v>
      </c>
      <c r="AL29" s="25">
        <v>0</v>
      </c>
      <c r="AM29" s="25">
        <v>9805923</v>
      </c>
      <c r="AN29" s="21" t="s">
        <v>425</v>
      </c>
      <c r="AO29" s="21" t="s">
        <v>544</v>
      </c>
      <c r="AP29" s="21" t="s">
        <v>460</v>
      </c>
      <c r="AQ29" s="21" t="s">
        <v>545</v>
      </c>
      <c r="AR29" s="21" t="s">
        <v>546</v>
      </c>
      <c r="AS29" s="21"/>
      <c r="AT29" s="25">
        <v>0</v>
      </c>
      <c r="AU29" s="25">
        <v>9805923</v>
      </c>
      <c r="AV29" s="25">
        <v>0</v>
      </c>
      <c r="AW29" s="25">
        <v>0</v>
      </c>
      <c r="AX29" s="25">
        <v>0</v>
      </c>
      <c r="AY29" s="25">
        <v>0</v>
      </c>
      <c r="AZ29" s="25">
        <v>0</v>
      </c>
      <c r="BA29" s="25">
        <v>0</v>
      </c>
      <c r="BB29" s="25">
        <v>0</v>
      </c>
      <c r="BC29" s="25">
        <v>0</v>
      </c>
      <c r="BD29" s="25">
        <v>0</v>
      </c>
      <c r="BE29" s="21"/>
      <c r="BF29" s="22"/>
      <c r="BG29" s="21"/>
      <c r="BH29" s="25">
        <v>0</v>
      </c>
    </row>
    <row r="30" spans="1:60">
      <c r="A30" s="21">
        <v>900900754</v>
      </c>
      <c r="B30" s="21" t="s">
        <v>452</v>
      </c>
      <c r="C30" s="21"/>
      <c r="D30" s="21" t="s">
        <v>249</v>
      </c>
      <c r="E30" s="21" t="s">
        <v>249</v>
      </c>
      <c r="F30" s="21" t="s">
        <v>814</v>
      </c>
      <c r="G30" s="22">
        <v>44431</v>
      </c>
      <c r="H30" s="22">
        <v>44440</v>
      </c>
      <c r="I30" s="23">
        <v>1727287</v>
      </c>
      <c r="J30" s="23">
        <v>1727287</v>
      </c>
      <c r="K30" s="24" t="s">
        <v>454</v>
      </c>
      <c r="L30" s="21" t="s">
        <v>454</v>
      </c>
      <c r="M30" s="25">
        <v>0</v>
      </c>
      <c r="N30" s="26"/>
      <c r="O30" s="21"/>
      <c r="P30" s="21"/>
      <c r="Q30" s="21"/>
      <c r="R30" s="21" t="s">
        <v>455</v>
      </c>
      <c r="S30" s="22">
        <v>44431</v>
      </c>
      <c r="T30" s="22">
        <v>45665</v>
      </c>
      <c r="U30" s="22"/>
      <c r="V30" s="22">
        <v>45677</v>
      </c>
      <c r="W30" s="21">
        <v>39</v>
      </c>
      <c r="X30" s="21" t="s">
        <v>541</v>
      </c>
      <c r="Y30" s="25">
        <v>1727287</v>
      </c>
      <c r="Z30" s="25">
        <v>1727287</v>
      </c>
      <c r="AA30" s="25">
        <v>0</v>
      </c>
      <c r="AB30" s="25">
        <v>0</v>
      </c>
      <c r="AC30" s="25">
        <v>0</v>
      </c>
      <c r="AD30" s="25">
        <v>0</v>
      </c>
      <c r="AE30" s="25">
        <v>0</v>
      </c>
      <c r="AF30" s="25">
        <v>1727287</v>
      </c>
      <c r="AG30" s="21"/>
      <c r="AH30" s="21" t="s">
        <v>550</v>
      </c>
      <c r="AI30" s="21" t="s">
        <v>815</v>
      </c>
      <c r="AJ30" s="21"/>
      <c r="AK30" s="25">
        <v>0</v>
      </c>
      <c r="AL30" s="25">
        <v>0</v>
      </c>
      <c r="AM30" s="25">
        <v>1727287</v>
      </c>
      <c r="AN30" s="21" t="s">
        <v>425</v>
      </c>
      <c r="AO30" s="21" t="s">
        <v>544</v>
      </c>
      <c r="AP30" s="21" t="s">
        <v>460</v>
      </c>
      <c r="AQ30" s="21" t="s">
        <v>545</v>
      </c>
      <c r="AR30" s="21" t="s">
        <v>546</v>
      </c>
      <c r="AS30" s="21"/>
      <c r="AT30" s="25">
        <v>0</v>
      </c>
      <c r="AU30" s="25">
        <v>1727287</v>
      </c>
      <c r="AV30" s="25">
        <v>0</v>
      </c>
      <c r="AW30" s="25">
        <v>0</v>
      </c>
      <c r="AX30" s="25">
        <v>0</v>
      </c>
      <c r="AY30" s="25">
        <v>0</v>
      </c>
      <c r="AZ30" s="25">
        <v>0</v>
      </c>
      <c r="BA30" s="25">
        <v>0</v>
      </c>
      <c r="BB30" s="25">
        <v>0</v>
      </c>
      <c r="BC30" s="25">
        <v>0</v>
      </c>
      <c r="BD30" s="25">
        <v>0</v>
      </c>
      <c r="BE30" s="21"/>
      <c r="BF30" s="22"/>
      <c r="BG30" s="21"/>
      <c r="BH30" s="25">
        <v>0</v>
      </c>
    </row>
    <row r="31" spans="1:60">
      <c r="A31" s="21">
        <v>900900754</v>
      </c>
      <c r="B31" s="21" t="s">
        <v>452</v>
      </c>
      <c r="C31" s="21"/>
      <c r="D31" s="21" t="s">
        <v>319</v>
      </c>
      <c r="E31" s="21" t="s">
        <v>319</v>
      </c>
      <c r="F31" s="21" t="s">
        <v>816</v>
      </c>
      <c r="G31" s="22">
        <v>44431</v>
      </c>
      <c r="H31" s="22">
        <v>44440</v>
      </c>
      <c r="I31" s="23">
        <v>295640</v>
      </c>
      <c r="J31" s="23">
        <v>295640</v>
      </c>
      <c r="K31" s="24" t="s">
        <v>454</v>
      </c>
      <c r="L31" s="21" t="s">
        <v>454</v>
      </c>
      <c r="M31" s="25">
        <v>0</v>
      </c>
      <c r="N31" s="26"/>
      <c r="O31" s="21"/>
      <c r="P31" s="21"/>
      <c r="Q31" s="21"/>
      <c r="R31" s="21" t="s">
        <v>455</v>
      </c>
      <c r="S31" s="22">
        <v>44431</v>
      </c>
      <c r="T31" s="22">
        <v>45691</v>
      </c>
      <c r="U31" s="22"/>
      <c r="V31" s="22">
        <v>45708</v>
      </c>
      <c r="W31" s="21">
        <v>8</v>
      </c>
      <c r="X31" s="21" t="s">
        <v>556</v>
      </c>
      <c r="Y31" s="25">
        <v>295640</v>
      </c>
      <c r="Z31" s="25">
        <v>295640</v>
      </c>
      <c r="AA31" s="25">
        <v>0</v>
      </c>
      <c r="AB31" s="25">
        <v>0</v>
      </c>
      <c r="AC31" s="25">
        <v>0</v>
      </c>
      <c r="AD31" s="25">
        <v>0</v>
      </c>
      <c r="AE31" s="25">
        <v>0</v>
      </c>
      <c r="AF31" s="25">
        <v>295640</v>
      </c>
      <c r="AG31" s="21"/>
      <c r="AH31" s="21" t="s">
        <v>817</v>
      </c>
      <c r="AI31" s="21" t="s">
        <v>818</v>
      </c>
      <c r="AJ31" s="21"/>
      <c r="AK31" s="25">
        <v>0</v>
      </c>
      <c r="AL31" s="25">
        <v>0</v>
      </c>
      <c r="AM31" s="25">
        <v>295640</v>
      </c>
      <c r="AN31" s="21" t="s">
        <v>425</v>
      </c>
      <c r="AO31" s="21" t="s">
        <v>817</v>
      </c>
      <c r="AP31" s="21" t="s">
        <v>460</v>
      </c>
      <c r="AQ31" s="21" t="s">
        <v>545</v>
      </c>
      <c r="AR31" s="21" t="s">
        <v>546</v>
      </c>
      <c r="AS31" s="21"/>
      <c r="AT31" s="25">
        <v>0</v>
      </c>
      <c r="AU31" s="25">
        <v>295640</v>
      </c>
      <c r="AV31" s="25">
        <v>0</v>
      </c>
      <c r="AW31" s="25">
        <v>0</v>
      </c>
      <c r="AX31" s="25">
        <v>0</v>
      </c>
      <c r="AY31" s="25">
        <v>0</v>
      </c>
      <c r="AZ31" s="25">
        <v>0</v>
      </c>
      <c r="BA31" s="25">
        <v>0</v>
      </c>
      <c r="BB31" s="25">
        <v>0</v>
      </c>
      <c r="BC31" s="25">
        <v>0</v>
      </c>
      <c r="BD31" s="25">
        <v>0</v>
      </c>
      <c r="BE31" s="21"/>
      <c r="BF31" s="22"/>
      <c r="BG31" s="21"/>
      <c r="BH31" s="25">
        <v>0</v>
      </c>
    </row>
    <row r="32" spans="1:60">
      <c r="A32" s="21">
        <v>900900754</v>
      </c>
      <c r="B32" s="21" t="s">
        <v>452</v>
      </c>
      <c r="C32" s="21"/>
      <c r="D32" s="21" t="s">
        <v>295</v>
      </c>
      <c r="E32" s="21" t="s">
        <v>295</v>
      </c>
      <c r="F32" s="21" t="s">
        <v>819</v>
      </c>
      <c r="G32" s="22">
        <v>44431</v>
      </c>
      <c r="H32" s="22">
        <v>44440</v>
      </c>
      <c r="I32" s="23">
        <v>573814</v>
      </c>
      <c r="J32" s="23">
        <v>573814</v>
      </c>
      <c r="K32" s="24" t="s">
        <v>454</v>
      </c>
      <c r="L32" s="21" t="s">
        <v>454</v>
      </c>
      <c r="M32" s="25">
        <v>0</v>
      </c>
      <c r="N32" s="26"/>
      <c r="O32" s="21"/>
      <c r="P32" s="21"/>
      <c r="Q32" s="21"/>
      <c r="R32" s="21" t="s">
        <v>455</v>
      </c>
      <c r="S32" s="22">
        <v>44431</v>
      </c>
      <c r="T32" s="22">
        <v>45691</v>
      </c>
      <c r="U32" s="22"/>
      <c r="V32" s="22">
        <v>45710</v>
      </c>
      <c r="W32" s="21">
        <v>6</v>
      </c>
      <c r="X32" s="21" t="s">
        <v>556</v>
      </c>
      <c r="Y32" s="25">
        <v>573814</v>
      </c>
      <c r="Z32" s="25">
        <v>573814</v>
      </c>
      <c r="AA32" s="25">
        <v>0</v>
      </c>
      <c r="AB32" s="25">
        <v>0</v>
      </c>
      <c r="AC32" s="25">
        <v>0</v>
      </c>
      <c r="AD32" s="25">
        <v>0</v>
      </c>
      <c r="AE32" s="25">
        <v>0</v>
      </c>
      <c r="AF32" s="25">
        <v>573814</v>
      </c>
      <c r="AG32" s="21"/>
      <c r="AH32" s="21" t="s">
        <v>820</v>
      </c>
      <c r="AI32" s="21" t="s">
        <v>821</v>
      </c>
      <c r="AJ32" s="21"/>
      <c r="AK32" s="25">
        <v>0</v>
      </c>
      <c r="AL32" s="25">
        <v>0</v>
      </c>
      <c r="AM32" s="25">
        <v>573814</v>
      </c>
      <c r="AN32" s="21" t="s">
        <v>425</v>
      </c>
      <c r="AO32" s="21" t="s">
        <v>820</v>
      </c>
      <c r="AP32" s="21" t="s">
        <v>460</v>
      </c>
      <c r="AQ32" s="21" t="s">
        <v>545</v>
      </c>
      <c r="AR32" s="21" t="s">
        <v>546</v>
      </c>
      <c r="AS32" s="21"/>
      <c r="AT32" s="25">
        <v>0</v>
      </c>
      <c r="AU32" s="25">
        <v>573814</v>
      </c>
      <c r="AV32" s="25">
        <v>0</v>
      </c>
      <c r="AW32" s="25">
        <v>0</v>
      </c>
      <c r="AX32" s="25">
        <v>0</v>
      </c>
      <c r="AY32" s="25">
        <v>0</v>
      </c>
      <c r="AZ32" s="25">
        <v>0</v>
      </c>
      <c r="BA32" s="25">
        <v>0</v>
      </c>
      <c r="BB32" s="25">
        <v>0</v>
      </c>
      <c r="BC32" s="25">
        <v>0</v>
      </c>
      <c r="BD32" s="25">
        <v>0</v>
      </c>
      <c r="BE32" s="21"/>
      <c r="BF32" s="22"/>
      <c r="BG32" s="21"/>
      <c r="BH32" s="25">
        <v>0</v>
      </c>
    </row>
    <row r="33" spans="1:60">
      <c r="A33" s="21">
        <v>900900754</v>
      </c>
      <c r="B33" s="21" t="s">
        <v>452</v>
      </c>
      <c r="C33" s="21"/>
      <c r="D33" s="21" t="s">
        <v>335</v>
      </c>
      <c r="E33" s="21" t="s">
        <v>335</v>
      </c>
      <c r="F33" s="21" t="s">
        <v>822</v>
      </c>
      <c r="G33" s="22">
        <v>44431</v>
      </c>
      <c r="H33" s="22">
        <v>44440</v>
      </c>
      <c r="I33" s="23">
        <v>230103</v>
      </c>
      <c r="J33" s="23">
        <v>230103</v>
      </c>
      <c r="K33" s="24" t="s">
        <v>454</v>
      </c>
      <c r="L33" s="21" t="s">
        <v>454</v>
      </c>
      <c r="M33" s="25">
        <v>0</v>
      </c>
      <c r="N33" s="26"/>
      <c r="O33" s="21"/>
      <c r="P33" s="21"/>
      <c r="Q33" s="21"/>
      <c r="R33" s="21" t="s">
        <v>455</v>
      </c>
      <c r="S33" s="22">
        <v>44431</v>
      </c>
      <c r="T33" s="22">
        <v>45691</v>
      </c>
      <c r="U33" s="22"/>
      <c r="V33" s="22">
        <v>45708</v>
      </c>
      <c r="W33" s="21">
        <v>8</v>
      </c>
      <c r="X33" s="21" t="s">
        <v>556</v>
      </c>
      <c r="Y33" s="25">
        <v>230103</v>
      </c>
      <c r="Z33" s="25">
        <v>230103</v>
      </c>
      <c r="AA33" s="25">
        <v>0</v>
      </c>
      <c r="AB33" s="25">
        <v>0</v>
      </c>
      <c r="AC33" s="25">
        <v>0</v>
      </c>
      <c r="AD33" s="25">
        <v>0</v>
      </c>
      <c r="AE33" s="25">
        <v>0</v>
      </c>
      <c r="AF33" s="25">
        <v>230103</v>
      </c>
      <c r="AG33" s="21"/>
      <c r="AH33" s="21" t="s">
        <v>823</v>
      </c>
      <c r="AI33" s="21" t="s">
        <v>824</v>
      </c>
      <c r="AJ33" s="21"/>
      <c r="AK33" s="25">
        <v>0</v>
      </c>
      <c r="AL33" s="25">
        <v>0</v>
      </c>
      <c r="AM33" s="25">
        <v>230103</v>
      </c>
      <c r="AN33" s="21" t="s">
        <v>425</v>
      </c>
      <c r="AO33" s="21" t="s">
        <v>823</v>
      </c>
      <c r="AP33" s="21" t="s">
        <v>460</v>
      </c>
      <c r="AQ33" s="21" t="s">
        <v>545</v>
      </c>
      <c r="AR33" s="21" t="s">
        <v>546</v>
      </c>
      <c r="AS33" s="21"/>
      <c r="AT33" s="25">
        <v>0</v>
      </c>
      <c r="AU33" s="25">
        <v>230103</v>
      </c>
      <c r="AV33" s="25">
        <v>0</v>
      </c>
      <c r="AW33" s="25">
        <v>0</v>
      </c>
      <c r="AX33" s="25">
        <v>0</v>
      </c>
      <c r="AY33" s="25">
        <v>0</v>
      </c>
      <c r="AZ33" s="25">
        <v>0</v>
      </c>
      <c r="BA33" s="25">
        <v>0</v>
      </c>
      <c r="BB33" s="25">
        <v>0</v>
      </c>
      <c r="BC33" s="25">
        <v>0</v>
      </c>
      <c r="BD33" s="25">
        <v>0</v>
      </c>
      <c r="BE33" s="21"/>
      <c r="BF33" s="22"/>
      <c r="BG33" s="21"/>
      <c r="BH33" s="25">
        <v>0</v>
      </c>
    </row>
    <row r="34" spans="1:60">
      <c r="A34" s="21">
        <v>900900754</v>
      </c>
      <c r="B34" s="21" t="s">
        <v>452</v>
      </c>
      <c r="C34" s="21"/>
      <c r="D34" s="21" t="s">
        <v>393</v>
      </c>
      <c r="E34" s="21" t="s">
        <v>393</v>
      </c>
      <c r="F34" s="21" t="s">
        <v>825</v>
      </c>
      <c r="G34" s="22">
        <v>44431</v>
      </c>
      <c r="H34" s="22">
        <v>44440</v>
      </c>
      <c r="I34" s="23">
        <v>18867</v>
      </c>
      <c r="J34" s="23">
        <v>18867</v>
      </c>
      <c r="K34" s="24" t="s">
        <v>454</v>
      </c>
      <c r="L34" s="21" t="s">
        <v>454</v>
      </c>
      <c r="M34" s="25">
        <v>0</v>
      </c>
      <c r="N34" s="26"/>
      <c r="O34" s="21"/>
      <c r="P34" s="21"/>
      <c r="Q34" s="21"/>
      <c r="R34" s="21" t="s">
        <v>455</v>
      </c>
      <c r="S34" s="22">
        <v>44431</v>
      </c>
      <c r="T34" s="22">
        <v>45695</v>
      </c>
      <c r="U34" s="22"/>
      <c r="V34" s="22">
        <v>45709</v>
      </c>
      <c r="W34" s="21">
        <v>7</v>
      </c>
      <c r="X34" s="21" t="s">
        <v>556</v>
      </c>
      <c r="Y34" s="25">
        <v>18867</v>
      </c>
      <c r="Z34" s="25">
        <v>18867</v>
      </c>
      <c r="AA34" s="25">
        <v>0</v>
      </c>
      <c r="AB34" s="25">
        <v>0</v>
      </c>
      <c r="AC34" s="25">
        <v>0</v>
      </c>
      <c r="AD34" s="25">
        <v>0</v>
      </c>
      <c r="AE34" s="25">
        <v>0</v>
      </c>
      <c r="AF34" s="25">
        <v>18867</v>
      </c>
      <c r="AG34" s="21"/>
      <c r="AH34" s="21" t="s">
        <v>826</v>
      </c>
      <c r="AI34" s="21" t="s">
        <v>827</v>
      </c>
      <c r="AJ34" s="21"/>
      <c r="AK34" s="25">
        <v>0</v>
      </c>
      <c r="AL34" s="25">
        <v>0</v>
      </c>
      <c r="AM34" s="25">
        <v>18867</v>
      </c>
      <c r="AN34" s="21" t="s">
        <v>425</v>
      </c>
      <c r="AO34" s="21" t="s">
        <v>828</v>
      </c>
      <c r="AP34" s="21" t="s">
        <v>460</v>
      </c>
      <c r="AQ34" s="21" t="s">
        <v>545</v>
      </c>
      <c r="AR34" s="21" t="s">
        <v>546</v>
      </c>
      <c r="AS34" s="21"/>
      <c r="AT34" s="25">
        <v>0</v>
      </c>
      <c r="AU34" s="25">
        <v>18867</v>
      </c>
      <c r="AV34" s="25">
        <v>0</v>
      </c>
      <c r="AW34" s="25">
        <v>0</v>
      </c>
      <c r="AX34" s="25">
        <v>0</v>
      </c>
      <c r="AY34" s="25">
        <v>0</v>
      </c>
      <c r="AZ34" s="25">
        <v>0</v>
      </c>
      <c r="BA34" s="25">
        <v>0</v>
      </c>
      <c r="BB34" s="25">
        <v>0</v>
      </c>
      <c r="BC34" s="25">
        <v>0</v>
      </c>
      <c r="BD34" s="25">
        <v>0</v>
      </c>
      <c r="BE34" s="21"/>
      <c r="BF34" s="22"/>
      <c r="BG34" s="21"/>
      <c r="BH34" s="25">
        <v>0</v>
      </c>
    </row>
    <row r="35" spans="1:60">
      <c r="A35" s="21">
        <v>900900754</v>
      </c>
      <c r="B35" s="21" t="s">
        <v>452</v>
      </c>
      <c r="C35" s="21"/>
      <c r="D35" s="21" t="s">
        <v>145</v>
      </c>
      <c r="E35" s="21" t="s">
        <v>145</v>
      </c>
      <c r="F35" s="21" t="s">
        <v>860</v>
      </c>
      <c r="G35" s="22">
        <v>44300</v>
      </c>
      <c r="H35" s="22">
        <v>44440</v>
      </c>
      <c r="I35" s="23">
        <v>9484164</v>
      </c>
      <c r="J35" s="23">
        <v>9484164</v>
      </c>
      <c r="K35" s="24" t="s">
        <v>454</v>
      </c>
      <c r="L35" s="21" t="s">
        <v>454</v>
      </c>
      <c r="M35" s="25">
        <v>0</v>
      </c>
      <c r="N35" s="26"/>
      <c r="O35" s="21"/>
      <c r="P35" s="21"/>
      <c r="Q35" s="21"/>
      <c r="R35" s="21" t="s">
        <v>856</v>
      </c>
      <c r="S35" s="22">
        <v>44300</v>
      </c>
      <c r="T35" s="22"/>
      <c r="U35" s="22"/>
      <c r="V35" s="22"/>
      <c r="W35" s="21" t="s">
        <v>857</v>
      </c>
      <c r="X35" s="21" t="s">
        <v>857</v>
      </c>
      <c r="Y35" s="25">
        <v>9484164</v>
      </c>
      <c r="Z35" s="25">
        <v>9484164</v>
      </c>
      <c r="AA35" s="25">
        <v>0</v>
      </c>
      <c r="AB35" s="25">
        <v>0</v>
      </c>
      <c r="AC35" s="25">
        <v>0</v>
      </c>
      <c r="AD35" s="25">
        <v>0</v>
      </c>
      <c r="AE35" s="25">
        <v>0</v>
      </c>
      <c r="AF35" s="25">
        <v>0</v>
      </c>
      <c r="AG35" s="21"/>
      <c r="AH35" s="21"/>
      <c r="AI35" s="21" t="s">
        <v>861</v>
      </c>
      <c r="AJ35" s="21"/>
      <c r="AK35" s="25">
        <v>0</v>
      </c>
      <c r="AL35" s="25">
        <v>0</v>
      </c>
      <c r="AM35" s="25">
        <v>9484164</v>
      </c>
      <c r="AN35" s="21" t="s">
        <v>425</v>
      </c>
      <c r="AO35" s="21" t="s">
        <v>862</v>
      </c>
      <c r="AP35" s="21" t="s">
        <v>475</v>
      </c>
      <c r="AQ35" s="21" t="s">
        <v>545</v>
      </c>
      <c r="AR35" s="21" t="s">
        <v>461</v>
      </c>
      <c r="AS35" s="21"/>
      <c r="AT35" s="25">
        <v>0</v>
      </c>
      <c r="AU35" s="25">
        <v>9484164</v>
      </c>
      <c r="AV35" s="25">
        <v>0</v>
      </c>
      <c r="AW35" s="25">
        <v>0</v>
      </c>
      <c r="AX35" s="25">
        <v>0</v>
      </c>
      <c r="AY35" s="25">
        <v>0</v>
      </c>
      <c r="AZ35" s="25">
        <v>0</v>
      </c>
      <c r="BA35" s="25">
        <v>0</v>
      </c>
      <c r="BB35" s="25">
        <v>0</v>
      </c>
      <c r="BC35" s="25">
        <v>0</v>
      </c>
      <c r="BD35" s="25">
        <v>0</v>
      </c>
      <c r="BE35" s="21"/>
      <c r="BF35" s="22"/>
      <c r="BG35" s="21"/>
      <c r="BH35" s="25">
        <v>0</v>
      </c>
    </row>
    <row r="36" spans="1:60">
      <c r="A36" s="21">
        <v>900900754</v>
      </c>
      <c r="B36" s="21" t="s">
        <v>452</v>
      </c>
      <c r="C36" s="21"/>
      <c r="D36" s="21" t="s">
        <v>171</v>
      </c>
      <c r="E36" s="21" t="s">
        <v>171</v>
      </c>
      <c r="F36" s="21" t="s">
        <v>536</v>
      </c>
      <c r="G36" s="22">
        <v>44448</v>
      </c>
      <c r="H36" s="22">
        <v>44453</v>
      </c>
      <c r="I36" s="23">
        <v>6468817</v>
      </c>
      <c r="J36" s="23">
        <v>6468817</v>
      </c>
      <c r="K36" s="24" t="s">
        <v>454</v>
      </c>
      <c r="L36" s="21" t="s">
        <v>454</v>
      </c>
      <c r="M36" s="25">
        <v>0</v>
      </c>
      <c r="N36" s="26"/>
      <c r="O36" s="21"/>
      <c r="P36" s="21"/>
      <c r="Q36" s="21"/>
      <c r="R36" s="21" t="s">
        <v>455</v>
      </c>
      <c r="S36" s="22">
        <v>44449</v>
      </c>
      <c r="T36" s="22">
        <v>44459</v>
      </c>
      <c r="U36" s="22">
        <v>44459</v>
      </c>
      <c r="V36" s="22">
        <v>44462</v>
      </c>
      <c r="W36" s="21">
        <v>1254</v>
      </c>
      <c r="X36" s="21" t="s">
        <v>456</v>
      </c>
      <c r="Y36" s="25">
        <v>6468817</v>
      </c>
      <c r="Z36" s="25">
        <v>6468817</v>
      </c>
      <c r="AA36" s="25">
        <v>0</v>
      </c>
      <c r="AB36" s="25">
        <v>0</v>
      </c>
      <c r="AC36" s="25">
        <v>0</v>
      </c>
      <c r="AD36" s="25">
        <v>0</v>
      </c>
      <c r="AE36" s="25">
        <v>0</v>
      </c>
      <c r="AF36" s="25">
        <v>6468817</v>
      </c>
      <c r="AG36" s="21"/>
      <c r="AH36" s="21" t="s">
        <v>537</v>
      </c>
      <c r="AI36" s="21" t="s">
        <v>538</v>
      </c>
      <c r="AJ36" s="21"/>
      <c r="AK36" s="25">
        <v>0</v>
      </c>
      <c r="AL36" s="25">
        <v>0</v>
      </c>
      <c r="AM36" s="25">
        <v>6468817</v>
      </c>
      <c r="AN36" s="21" t="s">
        <v>425</v>
      </c>
      <c r="AO36" s="21" t="s">
        <v>539</v>
      </c>
      <c r="AP36" s="21" t="s">
        <v>475</v>
      </c>
      <c r="AQ36" s="21"/>
      <c r="AR36" s="21" t="s">
        <v>461</v>
      </c>
      <c r="AS36" s="21" t="s">
        <v>462</v>
      </c>
      <c r="AT36" s="25">
        <v>0</v>
      </c>
      <c r="AU36" s="25">
        <v>6468817</v>
      </c>
      <c r="AV36" s="25">
        <v>0</v>
      </c>
      <c r="AW36" s="25">
        <v>0</v>
      </c>
      <c r="AX36" s="25">
        <v>0</v>
      </c>
      <c r="AY36" s="25">
        <v>0</v>
      </c>
      <c r="AZ36" s="25">
        <v>0</v>
      </c>
      <c r="BA36" s="25">
        <v>0</v>
      </c>
      <c r="BB36" s="25">
        <v>0</v>
      </c>
      <c r="BC36" s="25">
        <v>0</v>
      </c>
      <c r="BD36" s="25">
        <v>0</v>
      </c>
      <c r="BE36" s="21"/>
      <c r="BF36" s="22"/>
      <c r="BG36" s="21"/>
      <c r="BH36" s="25">
        <v>0</v>
      </c>
    </row>
    <row r="37" spans="1:60">
      <c r="A37" s="21">
        <v>900900754</v>
      </c>
      <c r="B37" s="21" t="s">
        <v>452</v>
      </c>
      <c r="C37" s="21"/>
      <c r="D37" s="21" t="s">
        <v>43</v>
      </c>
      <c r="E37" s="21" t="s">
        <v>43</v>
      </c>
      <c r="F37" s="21" t="s">
        <v>829</v>
      </c>
      <c r="G37" s="22">
        <v>44449</v>
      </c>
      <c r="H37" s="22">
        <v>44453</v>
      </c>
      <c r="I37" s="23">
        <v>47108468</v>
      </c>
      <c r="J37" s="23">
        <v>47108468</v>
      </c>
      <c r="K37" s="24" t="s">
        <v>899</v>
      </c>
      <c r="L37" s="21" t="s">
        <v>454</v>
      </c>
      <c r="M37" s="25">
        <v>0</v>
      </c>
      <c r="N37" s="26"/>
      <c r="O37" s="21"/>
      <c r="P37" s="21"/>
      <c r="Q37" s="21"/>
      <c r="R37" s="21" t="s">
        <v>455</v>
      </c>
      <c r="S37" s="22">
        <v>44449</v>
      </c>
      <c r="T37" s="22">
        <v>45698</v>
      </c>
      <c r="U37" s="22"/>
      <c r="V37" s="22">
        <v>45707</v>
      </c>
      <c r="W37" s="21">
        <v>9</v>
      </c>
      <c r="X37" s="21" t="s">
        <v>556</v>
      </c>
      <c r="Y37" s="25">
        <v>47108468</v>
      </c>
      <c r="Z37" s="25">
        <v>47108468</v>
      </c>
      <c r="AA37" s="25">
        <v>0</v>
      </c>
      <c r="AB37" s="25">
        <v>0</v>
      </c>
      <c r="AC37" s="25">
        <v>0</v>
      </c>
      <c r="AD37" s="25">
        <v>0</v>
      </c>
      <c r="AE37" s="25">
        <v>0</v>
      </c>
      <c r="AF37" s="25">
        <v>47108468</v>
      </c>
      <c r="AG37" s="21"/>
      <c r="AH37" s="21" t="s">
        <v>830</v>
      </c>
      <c r="AI37" s="21"/>
      <c r="AJ37" s="21"/>
      <c r="AK37" s="25">
        <v>0</v>
      </c>
      <c r="AL37" s="25">
        <v>0</v>
      </c>
      <c r="AM37" s="25">
        <v>47108468</v>
      </c>
      <c r="AN37" s="21" t="s">
        <v>425</v>
      </c>
      <c r="AO37" s="21" t="s">
        <v>831</v>
      </c>
      <c r="AP37" s="21" t="s">
        <v>460</v>
      </c>
      <c r="AQ37" s="21" t="s">
        <v>545</v>
      </c>
      <c r="AR37" s="21" t="s">
        <v>546</v>
      </c>
      <c r="AS37" s="21"/>
      <c r="AT37" s="25">
        <v>0</v>
      </c>
      <c r="AU37" s="25">
        <v>47108468</v>
      </c>
      <c r="AV37" s="25">
        <v>0</v>
      </c>
      <c r="AW37" s="25">
        <v>0</v>
      </c>
      <c r="AX37" s="25">
        <v>0</v>
      </c>
      <c r="AY37" s="25">
        <v>0</v>
      </c>
      <c r="AZ37" s="25">
        <v>0</v>
      </c>
      <c r="BA37" s="25">
        <v>0</v>
      </c>
      <c r="BB37" s="25">
        <v>0</v>
      </c>
      <c r="BC37" s="25">
        <v>0</v>
      </c>
      <c r="BD37" s="25">
        <v>0</v>
      </c>
      <c r="BE37" s="21"/>
      <c r="BF37" s="22"/>
      <c r="BG37" s="21"/>
      <c r="BH37" s="25">
        <v>0</v>
      </c>
    </row>
    <row r="38" spans="1:60">
      <c r="A38" s="21">
        <v>900900754</v>
      </c>
      <c r="B38" s="21" t="s">
        <v>452</v>
      </c>
      <c r="C38" s="21"/>
      <c r="D38" s="21" t="s">
        <v>181</v>
      </c>
      <c r="E38" s="21" t="s">
        <v>181</v>
      </c>
      <c r="F38" s="21" t="s">
        <v>866</v>
      </c>
      <c r="G38" s="22">
        <v>44456</v>
      </c>
      <c r="H38" s="22">
        <v>44470</v>
      </c>
      <c r="I38" s="23">
        <v>5871042</v>
      </c>
      <c r="J38" s="23">
        <v>5871042</v>
      </c>
      <c r="K38" s="24" t="s">
        <v>454</v>
      </c>
      <c r="L38" s="21" t="s">
        <v>454</v>
      </c>
      <c r="M38" s="25">
        <v>0</v>
      </c>
      <c r="N38" s="26"/>
      <c r="O38" s="21"/>
      <c r="P38" s="21"/>
      <c r="Q38" s="21"/>
      <c r="R38" s="21" t="s">
        <v>856</v>
      </c>
      <c r="S38" s="22">
        <v>44456</v>
      </c>
      <c r="T38" s="22"/>
      <c r="U38" s="22"/>
      <c r="V38" s="22"/>
      <c r="W38" s="21" t="s">
        <v>857</v>
      </c>
      <c r="X38" s="21" t="s">
        <v>857</v>
      </c>
      <c r="Y38" s="25">
        <v>5871042</v>
      </c>
      <c r="Z38" s="25">
        <v>5871042</v>
      </c>
      <c r="AA38" s="25">
        <v>0</v>
      </c>
      <c r="AB38" s="25">
        <v>0</v>
      </c>
      <c r="AC38" s="25">
        <v>0</v>
      </c>
      <c r="AD38" s="25">
        <v>0</v>
      </c>
      <c r="AE38" s="25">
        <v>0</v>
      </c>
      <c r="AF38" s="25">
        <v>0</v>
      </c>
      <c r="AG38" s="21"/>
      <c r="AH38" s="21"/>
      <c r="AI38" s="21" t="s">
        <v>867</v>
      </c>
      <c r="AJ38" s="21"/>
      <c r="AK38" s="25">
        <v>0</v>
      </c>
      <c r="AL38" s="25">
        <v>0</v>
      </c>
      <c r="AM38" s="25">
        <v>5871042</v>
      </c>
      <c r="AN38" s="21" t="s">
        <v>425</v>
      </c>
      <c r="AO38" s="21" t="s">
        <v>868</v>
      </c>
      <c r="AP38" s="21" t="s">
        <v>475</v>
      </c>
      <c r="AQ38" s="21" t="s">
        <v>545</v>
      </c>
      <c r="AR38" s="21" t="s">
        <v>461</v>
      </c>
      <c r="AS38" s="21"/>
      <c r="AT38" s="25">
        <v>0</v>
      </c>
      <c r="AU38" s="25">
        <v>5871042</v>
      </c>
      <c r="AV38" s="25">
        <v>0</v>
      </c>
      <c r="AW38" s="25">
        <v>0</v>
      </c>
      <c r="AX38" s="25">
        <v>0</v>
      </c>
      <c r="AY38" s="25">
        <v>0</v>
      </c>
      <c r="AZ38" s="25">
        <v>0</v>
      </c>
      <c r="BA38" s="25">
        <v>0</v>
      </c>
      <c r="BB38" s="25">
        <v>0</v>
      </c>
      <c r="BC38" s="25">
        <v>0</v>
      </c>
      <c r="BD38" s="25">
        <v>0</v>
      </c>
      <c r="BE38" s="21"/>
      <c r="BF38" s="22"/>
      <c r="BG38" s="21"/>
      <c r="BH38" s="25">
        <v>0</v>
      </c>
    </row>
    <row r="39" spans="1:60">
      <c r="A39" s="21">
        <v>900900754</v>
      </c>
      <c r="B39" s="21" t="s">
        <v>452</v>
      </c>
      <c r="C39" s="21"/>
      <c r="D39" s="21" t="s">
        <v>195</v>
      </c>
      <c r="E39" s="21" t="s">
        <v>195</v>
      </c>
      <c r="F39" s="21" t="s">
        <v>832</v>
      </c>
      <c r="G39" s="22">
        <v>44504</v>
      </c>
      <c r="H39" s="22">
        <v>44512</v>
      </c>
      <c r="I39" s="23">
        <v>4233819</v>
      </c>
      <c r="J39" s="23">
        <v>4233819</v>
      </c>
      <c r="K39" s="24" t="s">
        <v>454</v>
      </c>
      <c r="L39" s="21" t="s">
        <v>454</v>
      </c>
      <c r="M39" s="25">
        <v>0</v>
      </c>
      <c r="N39" s="26"/>
      <c r="O39" s="21"/>
      <c r="P39" s="21"/>
      <c r="Q39" s="21"/>
      <c r="R39" s="21" t="s">
        <v>455</v>
      </c>
      <c r="S39" s="22">
        <v>44504</v>
      </c>
      <c r="T39" s="22">
        <v>45539</v>
      </c>
      <c r="U39" s="22"/>
      <c r="V39" s="22">
        <v>45556</v>
      </c>
      <c r="W39" s="21">
        <v>160</v>
      </c>
      <c r="X39" s="21" t="s">
        <v>564</v>
      </c>
      <c r="Y39" s="25">
        <v>4233819</v>
      </c>
      <c r="Z39" s="25">
        <v>4233819</v>
      </c>
      <c r="AA39" s="25">
        <v>0</v>
      </c>
      <c r="AB39" s="25">
        <v>0</v>
      </c>
      <c r="AC39" s="25">
        <v>0</v>
      </c>
      <c r="AD39" s="25">
        <v>0</v>
      </c>
      <c r="AE39" s="25">
        <v>0</v>
      </c>
      <c r="AF39" s="25">
        <v>4233819</v>
      </c>
      <c r="AG39" s="21"/>
      <c r="AH39" s="21" t="s">
        <v>833</v>
      </c>
      <c r="AI39" s="21" t="s">
        <v>834</v>
      </c>
      <c r="AJ39" s="21"/>
      <c r="AK39" s="25">
        <v>0</v>
      </c>
      <c r="AL39" s="25">
        <v>0</v>
      </c>
      <c r="AM39" s="25">
        <v>4233819</v>
      </c>
      <c r="AN39" s="21" t="s">
        <v>425</v>
      </c>
      <c r="AO39" s="21" t="s">
        <v>833</v>
      </c>
      <c r="AP39" s="21" t="s">
        <v>460</v>
      </c>
      <c r="AQ39" s="21" t="s">
        <v>545</v>
      </c>
      <c r="AR39" s="21" t="s">
        <v>546</v>
      </c>
      <c r="AS39" s="21"/>
      <c r="AT39" s="25">
        <v>0</v>
      </c>
      <c r="AU39" s="25">
        <v>4233819</v>
      </c>
      <c r="AV39" s="25">
        <v>0</v>
      </c>
      <c r="AW39" s="25">
        <v>0</v>
      </c>
      <c r="AX39" s="25">
        <v>0</v>
      </c>
      <c r="AY39" s="25">
        <v>0</v>
      </c>
      <c r="AZ39" s="25">
        <v>0</v>
      </c>
      <c r="BA39" s="25">
        <v>0</v>
      </c>
      <c r="BB39" s="25">
        <v>0</v>
      </c>
      <c r="BC39" s="25">
        <v>0</v>
      </c>
      <c r="BD39" s="25">
        <v>0</v>
      </c>
      <c r="BE39" s="21"/>
      <c r="BF39" s="22"/>
      <c r="BG39" s="21"/>
      <c r="BH39" s="25">
        <v>0</v>
      </c>
    </row>
    <row r="40" spans="1:60">
      <c r="A40" s="21">
        <v>900900754</v>
      </c>
      <c r="B40" s="21" t="s">
        <v>452</v>
      </c>
      <c r="C40" s="21"/>
      <c r="D40" s="21" t="s">
        <v>107</v>
      </c>
      <c r="E40" s="21" t="s">
        <v>107</v>
      </c>
      <c r="F40" s="21" t="s">
        <v>835</v>
      </c>
      <c r="G40" s="22">
        <v>44569</v>
      </c>
      <c r="H40" s="22">
        <v>44576</v>
      </c>
      <c r="I40" s="23">
        <v>15966150</v>
      </c>
      <c r="J40" s="23">
        <v>15966150</v>
      </c>
      <c r="K40" s="24" t="s">
        <v>454</v>
      </c>
      <c r="L40" s="21" t="s">
        <v>454</v>
      </c>
      <c r="M40" s="25">
        <v>0</v>
      </c>
      <c r="N40" s="26"/>
      <c r="O40" s="21"/>
      <c r="P40" s="21"/>
      <c r="Q40" s="21"/>
      <c r="R40" s="21" t="s">
        <v>455</v>
      </c>
      <c r="S40" s="22">
        <v>44569</v>
      </c>
      <c r="T40" s="22">
        <v>45664</v>
      </c>
      <c r="U40" s="22"/>
      <c r="V40" s="22">
        <v>45677</v>
      </c>
      <c r="W40" s="21">
        <v>39</v>
      </c>
      <c r="X40" s="21" t="s">
        <v>541</v>
      </c>
      <c r="Y40" s="25">
        <v>15966150</v>
      </c>
      <c r="Z40" s="25">
        <v>15966150</v>
      </c>
      <c r="AA40" s="25">
        <v>0</v>
      </c>
      <c r="AB40" s="25">
        <v>0</v>
      </c>
      <c r="AC40" s="25">
        <v>0</v>
      </c>
      <c r="AD40" s="25">
        <v>0</v>
      </c>
      <c r="AE40" s="25">
        <v>0</v>
      </c>
      <c r="AF40" s="25">
        <v>15966150</v>
      </c>
      <c r="AG40" s="21"/>
      <c r="AH40" s="21" t="s">
        <v>550</v>
      </c>
      <c r="AI40" s="21" t="s">
        <v>836</v>
      </c>
      <c r="AJ40" s="21"/>
      <c r="AK40" s="25">
        <v>0</v>
      </c>
      <c r="AL40" s="25">
        <v>0</v>
      </c>
      <c r="AM40" s="25">
        <v>15966150</v>
      </c>
      <c r="AN40" s="21" t="s">
        <v>425</v>
      </c>
      <c r="AO40" s="21" t="s">
        <v>544</v>
      </c>
      <c r="AP40" s="21" t="s">
        <v>460</v>
      </c>
      <c r="AQ40" s="21" t="s">
        <v>545</v>
      </c>
      <c r="AR40" s="21" t="s">
        <v>546</v>
      </c>
      <c r="AS40" s="21"/>
      <c r="AT40" s="25">
        <v>0</v>
      </c>
      <c r="AU40" s="25">
        <v>15966150</v>
      </c>
      <c r="AV40" s="25">
        <v>0</v>
      </c>
      <c r="AW40" s="25">
        <v>0</v>
      </c>
      <c r="AX40" s="25">
        <v>0</v>
      </c>
      <c r="AY40" s="25">
        <v>0</v>
      </c>
      <c r="AZ40" s="25">
        <v>0</v>
      </c>
      <c r="BA40" s="25">
        <v>0</v>
      </c>
      <c r="BB40" s="25">
        <v>0</v>
      </c>
      <c r="BC40" s="25">
        <v>0</v>
      </c>
      <c r="BD40" s="25">
        <v>0</v>
      </c>
      <c r="BE40" s="21"/>
      <c r="BF40" s="22"/>
      <c r="BG40" s="21"/>
      <c r="BH40" s="25">
        <v>0</v>
      </c>
    </row>
    <row r="41" spans="1:60">
      <c r="A41" s="21">
        <v>900900754</v>
      </c>
      <c r="B41" s="21" t="s">
        <v>452</v>
      </c>
      <c r="C41" s="21"/>
      <c r="D41" s="21" t="s">
        <v>287</v>
      </c>
      <c r="E41" s="21" t="s">
        <v>287</v>
      </c>
      <c r="F41" s="21" t="s">
        <v>837</v>
      </c>
      <c r="G41" s="22">
        <v>44592</v>
      </c>
      <c r="H41" s="22">
        <v>44595</v>
      </c>
      <c r="I41" s="23">
        <v>705351</v>
      </c>
      <c r="J41" s="23">
        <v>705351</v>
      </c>
      <c r="K41" s="24" t="s">
        <v>454</v>
      </c>
      <c r="L41" s="21" t="s">
        <v>454</v>
      </c>
      <c r="M41" s="25">
        <v>0</v>
      </c>
      <c r="N41" s="26"/>
      <c r="O41" s="21"/>
      <c r="P41" s="21"/>
      <c r="Q41" s="21"/>
      <c r="R41" s="21" t="s">
        <v>455</v>
      </c>
      <c r="S41" s="22">
        <v>44592</v>
      </c>
      <c r="T41" s="22">
        <v>45691</v>
      </c>
      <c r="U41" s="22"/>
      <c r="V41" s="22">
        <v>45707</v>
      </c>
      <c r="W41" s="21">
        <v>9</v>
      </c>
      <c r="X41" s="21" t="s">
        <v>556</v>
      </c>
      <c r="Y41" s="25">
        <v>705351</v>
      </c>
      <c r="Z41" s="25">
        <v>705351</v>
      </c>
      <c r="AA41" s="25">
        <v>0</v>
      </c>
      <c r="AB41" s="25">
        <v>0</v>
      </c>
      <c r="AC41" s="25">
        <v>0</v>
      </c>
      <c r="AD41" s="25">
        <v>0</v>
      </c>
      <c r="AE41" s="25">
        <v>0</v>
      </c>
      <c r="AF41" s="25">
        <v>705351</v>
      </c>
      <c r="AG41" s="21"/>
      <c r="AH41" s="21" t="s">
        <v>838</v>
      </c>
      <c r="AI41" s="21" t="s">
        <v>839</v>
      </c>
      <c r="AJ41" s="21"/>
      <c r="AK41" s="25">
        <v>0</v>
      </c>
      <c r="AL41" s="25">
        <v>0</v>
      </c>
      <c r="AM41" s="25">
        <v>705351</v>
      </c>
      <c r="AN41" s="21" t="s">
        <v>425</v>
      </c>
      <c r="AO41" s="21" t="s">
        <v>838</v>
      </c>
      <c r="AP41" s="21" t="s">
        <v>460</v>
      </c>
      <c r="AQ41" s="21" t="s">
        <v>545</v>
      </c>
      <c r="AR41" s="21" t="s">
        <v>546</v>
      </c>
      <c r="AS41" s="21"/>
      <c r="AT41" s="25">
        <v>0</v>
      </c>
      <c r="AU41" s="25">
        <v>705351</v>
      </c>
      <c r="AV41" s="25">
        <v>0</v>
      </c>
      <c r="AW41" s="25">
        <v>0</v>
      </c>
      <c r="AX41" s="25">
        <v>0</v>
      </c>
      <c r="AY41" s="25">
        <v>0</v>
      </c>
      <c r="AZ41" s="25">
        <v>0</v>
      </c>
      <c r="BA41" s="25">
        <v>0</v>
      </c>
      <c r="BB41" s="25">
        <v>0</v>
      </c>
      <c r="BC41" s="25">
        <v>0</v>
      </c>
      <c r="BD41" s="25">
        <v>0</v>
      </c>
      <c r="BE41" s="21"/>
      <c r="BF41" s="22"/>
      <c r="BG41" s="21"/>
      <c r="BH41" s="25">
        <v>0</v>
      </c>
    </row>
    <row r="42" spans="1:60">
      <c r="A42" s="21">
        <v>900900754</v>
      </c>
      <c r="B42" s="21" t="s">
        <v>452</v>
      </c>
      <c r="C42" s="21"/>
      <c r="D42" s="21" t="s">
        <v>161</v>
      </c>
      <c r="E42" s="21" t="s">
        <v>161</v>
      </c>
      <c r="F42" s="21" t="s">
        <v>840</v>
      </c>
      <c r="G42" s="22">
        <v>44593</v>
      </c>
      <c r="H42" s="22">
        <v>44600</v>
      </c>
      <c r="I42" s="23">
        <v>7972192</v>
      </c>
      <c r="J42" s="23">
        <v>7972192</v>
      </c>
      <c r="K42" s="24" t="s">
        <v>454</v>
      </c>
      <c r="L42" s="21" t="s">
        <v>454</v>
      </c>
      <c r="M42" s="25">
        <v>0</v>
      </c>
      <c r="N42" s="26"/>
      <c r="O42" s="21"/>
      <c r="P42" s="21"/>
      <c r="Q42" s="21"/>
      <c r="R42" s="21" t="s">
        <v>455</v>
      </c>
      <c r="S42" s="22">
        <v>44593</v>
      </c>
      <c r="T42" s="22">
        <v>45670</v>
      </c>
      <c r="U42" s="22"/>
      <c r="V42" s="22">
        <v>45677</v>
      </c>
      <c r="W42" s="21">
        <v>39</v>
      </c>
      <c r="X42" s="21" t="s">
        <v>541</v>
      </c>
      <c r="Y42" s="25">
        <v>7972192</v>
      </c>
      <c r="Z42" s="25">
        <v>7972192</v>
      </c>
      <c r="AA42" s="25">
        <v>0</v>
      </c>
      <c r="AB42" s="25">
        <v>0</v>
      </c>
      <c r="AC42" s="25">
        <v>0</v>
      </c>
      <c r="AD42" s="25">
        <v>0</v>
      </c>
      <c r="AE42" s="25">
        <v>0</v>
      </c>
      <c r="AF42" s="25">
        <v>7972192</v>
      </c>
      <c r="AG42" s="21"/>
      <c r="AH42" s="21" t="s">
        <v>550</v>
      </c>
      <c r="AI42" s="21" t="s">
        <v>841</v>
      </c>
      <c r="AJ42" s="21"/>
      <c r="AK42" s="25">
        <v>0</v>
      </c>
      <c r="AL42" s="25">
        <v>0</v>
      </c>
      <c r="AM42" s="25">
        <v>7972192</v>
      </c>
      <c r="AN42" s="21" t="s">
        <v>425</v>
      </c>
      <c r="AO42" s="21" t="s">
        <v>544</v>
      </c>
      <c r="AP42" s="21" t="s">
        <v>460</v>
      </c>
      <c r="AQ42" s="21" t="s">
        <v>545</v>
      </c>
      <c r="AR42" s="21" t="s">
        <v>546</v>
      </c>
      <c r="AS42" s="21"/>
      <c r="AT42" s="25">
        <v>0</v>
      </c>
      <c r="AU42" s="25">
        <v>7972192</v>
      </c>
      <c r="AV42" s="25">
        <v>0</v>
      </c>
      <c r="AW42" s="25">
        <v>0</v>
      </c>
      <c r="AX42" s="25">
        <v>0</v>
      </c>
      <c r="AY42" s="25">
        <v>0</v>
      </c>
      <c r="AZ42" s="25">
        <v>0</v>
      </c>
      <c r="BA42" s="25">
        <v>0</v>
      </c>
      <c r="BB42" s="25">
        <v>0</v>
      </c>
      <c r="BC42" s="25">
        <v>0</v>
      </c>
      <c r="BD42" s="25">
        <v>0</v>
      </c>
      <c r="BE42" s="21"/>
      <c r="BF42" s="22"/>
      <c r="BG42" s="21"/>
      <c r="BH42" s="25">
        <v>0</v>
      </c>
    </row>
    <row r="43" spans="1:60">
      <c r="A43" s="21">
        <v>900900754</v>
      </c>
      <c r="B43" s="21" t="s">
        <v>452</v>
      </c>
      <c r="C43" s="21"/>
      <c r="D43" s="21" t="s">
        <v>81</v>
      </c>
      <c r="E43" s="21" t="s">
        <v>81</v>
      </c>
      <c r="F43" s="21" t="s">
        <v>547</v>
      </c>
      <c r="G43" s="22">
        <v>44656</v>
      </c>
      <c r="H43" s="22">
        <v>44658</v>
      </c>
      <c r="I43" s="23">
        <v>26568631</v>
      </c>
      <c r="J43" s="23">
        <v>26568631</v>
      </c>
      <c r="K43" s="24" t="s">
        <v>454</v>
      </c>
      <c r="L43" s="21" t="s">
        <v>454</v>
      </c>
      <c r="M43" s="25">
        <v>0</v>
      </c>
      <c r="N43" s="26"/>
      <c r="O43" s="21"/>
      <c r="P43" s="21"/>
      <c r="Q43" s="21"/>
      <c r="R43" s="21" t="s">
        <v>455</v>
      </c>
      <c r="S43" s="22">
        <v>44656</v>
      </c>
      <c r="T43" s="22">
        <v>45664</v>
      </c>
      <c r="U43" s="22"/>
      <c r="V43" s="22">
        <v>45677</v>
      </c>
      <c r="W43" s="21">
        <v>39</v>
      </c>
      <c r="X43" s="21" t="s">
        <v>541</v>
      </c>
      <c r="Y43" s="25">
        <v>26568631</v>
      </c>
      <c r="Z43" s="25">
        <v>26568631</v>
      </c>
      <c r="AA43" s="25">
        <v>0</v>
      </c>
      <c r="AB43" s="25">
        <v>0</v>
      </c>
      <c r="AC43" s="25">
        <v>0</v>
      </c>
      <c r="AD43" s="25">
        <v>0</v>
      </c>
      <c r="AE43" s="25">
        <v>0</v>
      </c>
      <c r="AF43" s="25">
        <v>26568631</v>
      </c>
      <c r="AG43" s="21"/>
      <c r="AH43" s="21" t="s">
        <v>544</v>
      </c>
      <c r="AI43" s="21" t="s">
        <v>548</v>
      </c>
      <c r="AJ43" s="21"/>
      <c r="AK43" s="25">
        <v>0</v>
      </c>
      <c r="AL43" s="25">
        <v>0</v>
      </c>
      <c r="AM43" s="25">
        <v>26568631</v>
      </c>
      <c r="AN43" s="21" t="s">
        <v>425</v>
      </c>
      <c r="AO43" s="21" t="s">
        <v>544</v>
      </c>
      <c r="AP43" s="21" t="s">
        <v>460</v>
      </c>
      <c r="AQ43" s="21" t="s">
        <v>545</v>
      </c>
      <c r="AR43" s="21" t="s">
        <v>546</v>
      </c>
      <c r="AS43" s="21"/>
      <c r="AT43" s="25">
        <v>0</v>
      </c>
      <c r="AU43" s="25">
        <v>26568631</v>
      </c>
      <c r="AV43" s="25">
        <v>0</v>
      </c>
      <c r="AW43" s="25">
        <v>0</v>
      </c>
      <c r="AX43" s="25">
        <v>0</v>
      </c>
      <c r="AY43" s="25">
        <v>0</v>
      </c>
      <c r="AZ43" s="25">
        <v>0</v>
      </c>
      <c r="BA43" s="25">
        <v>0</v>
      </c>
      <c r="BB43" s="25">
        <v>0</v>
      </c>
      <c r="BC43" s="25">
        <v>0</v>
      </c>
      <c r="BD43" s="25">
        <v>0</v>
      </c>
      <c r="BE43" s="21"/>
      <c r="BF43" s="22"/>
      <c r="BG43" s="21"/>
      <c r="BH43" s="25">
        <v>0</v>
      </c>
    </row>
    <row r="44" spans="1:60">
      <c r="A44" s="21">
        <v>900900754</v>
      </c>
      <c r="B44" s="21" t="s">
        <v>452</v>
      </c>
      <c r="C44" s="21"/>
      <c r="D44" s="21" t="s">
        <v>63</v>
      </c>
      <c r="E44" s="21" t="s">
        <v>63</v>
      </c>
      <c r="F44" s="21" t="s">
        <v>540</v>
      </c>
      <c r="G44" s="22">
        <v>44655</v>
      </c>
      <c r="H44" s="22">
        <v>44667</v>
      </c>
      <c r="I44" s="23">
        <v>36599294</v>
      </c>
      <c r="J44" s="23">
        <v>36599294</v>
      </c>
      <c r="K44" s="24" t="s">
        <v>454</v>
      </c>
      <c r="L44" s="21" t="s">
        <v>454</v>
      </c>
      <c r="M44" s="25">
        <v>0</v>
      </c>
      <c r="N44" s="26"/>
      <c r="O44" s="21"/>
      <c r="P44" s="21"/>
      <c r="Q44" s="21"/>
      <c r="R44" s="21" t="s">
        <v>455</v>
      </c>
      <c r="S44" s="22">
        <v>44655</v>
      </c>
      <c r="T44" s="22">
        <v>45664</v>
      </c>
      <c r="U44" s="22"/>
      <c r="V44" s="22">
        <v>45677</v>
      </c>
      <c r="W44" s="21">
        <v>39</v>
      </c>
      <c r="X44" s="21" t="s">
        <v>541</v>
      </c>
      <c r="Y44" s="25">
        <v>36599294</v>
      </c>
      <c r="Z44" s="25">
        <v>36599294</v>
      </c>
      <c r="AA44" s="25">
        <v>0</v>
      </c>
      <c r="AB44" s="25">
        <v>0</v>
      </c>
      <c r="AC44" s="25">
        <v>0</v>
      </c>
      <c r="AD44" s="25">
        <v>0</v>
      </c>
      <c r="AE44" s="25">
        <v>0</v>
      </c>
      <c r="AF44" s="25">
        <v>36599294</v>
      </c>
      <c r="AG44" s="21"/>
      <c r="AH44" s="21" t="s">
        <v>542</v>
      </c>
      <c r="AI44" s="21" t="s">
        <v>543</v>
      </c>
      <c r="AJ44" s="21"/>
      <c r="AK44" s="25">
        <v>0</v>
      </c>
      <c r="AL44" s="25">
        <v>0</v>
      </c>
      <c r="AM44" s="25">
        <v>36599294</v>
      </c>
      <c r="AN44" s="21" t="s">
        <v>425</v>
      </c>
      <c r="AO44" s="21" t="s">
        <v>544</v>
      </c>
      <c r="AP44" s="21" t="s">
        <v>460</v>
      </c>
      <c r="AQ44" s="21" t="s">
        <v>545</v>
      </c>
      <c r="AR44" s="21" t="s">
        <v>546</v>
      </c>
      <c r="AS44" s="21"/>
      <c r="AT44" s="25">
        <v>0</v>
      </c>
      <c r="AU44" s="25">
        <v>36599294</v>
      </c>
      <c r="AV44" s="25">
        <v>0</v>
      </c>
      <c r="AW44" s="25">
        <v>0</v>
      </c>
      <c r="AX44" s="25">
        <v>0</v>
      </c>
      <c r="AY44" s="25">
        <v>0</v>
      </c>
      <c r="AZ44" s="25">
        <v>0</v>
      </c>
      <c r="BA44" s="25">
        <v>0</v>
      </c>
      <c r="BB44" s="25">
        <v>0</v>
      </c>
      <c r="BC44" s="25">
        <v>0</v>
      </c>
      <c r="BD44" s="25">
        <v>0</v>
      </c>
      <c r="BE44" s="21"/>
      <c r="BF44" s="22"/>
      <c r="BG44" s="21"/>
      <c r="BH44" s="25">
        <v>0</v>
      </c>
    </row>
    <row r="45" spans="1:60">
      <c r="A45" s="21">
        <v>900900754</v>
      </c>
      <c r="B45" s="21" t="s">
        <v>452</v>
      </c>
      <c r="C45" s="21"/>
      <c r="D45" s="21" t="s">
        <v>235</v>
      </c>
      <c r="E45" s="21" t="s">
        <v>235</v>
      </c>
      <c r="F45" s="21" t="s">
        <v>842</v>
      </c>
      <c r="G45" s="22">
        <v>44615</v>
      </c>
      <c r="H45" s="22">
        <v>44667</v>
      </c>
      <c r="I45" s="23">
        <v>2247063</v>
      </c>
      <c r="J45" s="23">
        <v>2247063</v>
      </c>
      <c r="K45" s="24" t="s">
        <v>454</v>
      </c>
      <c r="L45" s="21" t="s">
        <v>454</v>
      </c>
      <c r="M45" s="25">
        <v>0</v>
      </c>
      <c r="N45" s="26"/>
      <c r="O45" s="21"/>
      <c r="P45" s="21"/>
      <c r="Q45" s="21"/>
      <c r="R45" s="21" t="s">
        <v>455</v>
      </c>
      <c r="S45" s="22">
        <v>44615</v>
      </c>
      <c r="T45" s="22">
        <v>45695</v>
      </c>
      <c r="U45" s="22"/>
      <c r="V45" s="22">
        <v>45707</v>
      </c>
      <c r="W45" s="21">
        <v>9</v>
      </c>
      <c r="X45" s="21" t="s">
        <v>556</v>
      </c>
      <c r="Y45" s="25">
        <v>2247063</v>
      </c>
      <c r="Z45" s="25">
        <v>2247063</v>
      </c>
      <c r="AA45" s="25">
        <v>0</v>
      </c>
      <c r="AB45" s="25">
        <v>0</v>
      </c>
      <c r="AC45" s="25">
        <v>0</v>
      </c>
      <c r="AD45" s="25">
        <v>0</v>
      </c>
      <c r="AE45" s="25">
        <v>0</v>
      </c>
      <c r="AF45" s="25">
        <v>2247063</v>
      </c>
      <c r="AG45" s="21"/>
      <c r="AH45" s="21" t="s">
        <v>843</v>
      </c>
      <c r="AI45" s="21" t="s">
        <v>844</v>
      </c>
      <c r="AJ45" s="21"/>
      <c r="AK45" s="25">
        <v>0</v>
      </c>
      <c r="AL45" s="25">
        <v>0</v>
      </c>
      <c r="AM45" s="25">
        <v>2247063</v>
      </c>
      <c r="AN45" s="21" t="s">
        <v>425</v>
      </c>
      <c r="AO45" s="21" t="s">
        <v>845</v>
      </c>
      <c r="AP45" s="21" t="s">
        <v>460</v>
      </c>
      <c r="AQ45" s="21" t="s">
        <v>545</v>
      </c>
      <c r="AR45" s="21" t="s">
        <v>546</v>
      </c>
      <c r="AS45" s="21"/>
      <c r="AT45" s="25">
        <v>0</v>
      </c>
      <c r="AU45" s="25">
        <v>2247063</v>
      </c>
      <c r="AV45" s="25">
        <v>0</v>
      </c>
      <c r="AW45" s="25">
        <v>0</v>
      </c>
      <c r="AX45" s="25">
        <v>0</v>
      </c>
      <c r="AY45" s="25">
        <v>0</v>
      </c>
      <c r="AZ45" s="25">
        <v>0</v>
      </c>
      <c r="BA45" s="25">
        <v>0</v>
      </c>
      <c r="BB45" s="25">
        <v>0</v>
      </c>
      <c r="BC45" s="25">
        <v>0</v>
      </c>
      <c r="BD45" s="25">
        <v>0</v>
      </c>
      <c r="BE45" s="21"/>
      <c r="BF45" s="22"/>
      <c r="BG45" s="21"/>
      <c r="BH45" s="25">
        <v>0</v>
      </c>
    </row>
    <row r="46" spans="1:60">
      <c r="A46" s="21">
        <v>900900754</v>
      </c>
      <c r="B46" s="21" t="s">
        <v>452</v>
      </c>
      <c r="C46" s="21"/>
      <c r="D46" s="21" t="s">
        <v>261</v>
      </c>
      <c r="E46" s="21" t="s">
        <v>261</v>
      </c>
      <c r="F46" s="21" t="s">
        <v>846</v>
      </c>
      <c r="G46" s="22">
        <v>44650</v>
      </c>
      <c r="H46" s="22">
        <v>44667</v>
      </c>
      <c r="I46" s="23">
        <v>1260185</v>
      </c>
      <c r="J46" s="23">
        <v>1260185</v>
      </c>
      <c r="K46" s="24" t="s">
        <v>454</v>
      </c>
      <c r="L46" s="21" t="s">
        <v>454</v>
      </c>
      <c r="M46" s="25">
        <v>0</v>
      </c>
      <c r="N46" s="26"/>
      <c r="O46" s="21"/>
      <c r="P46" s="21"/>
      <c r="Q46" s="21"/>
      <c r="R46" s="21" t="s">
        <v>455</v>
      </c>
      <c r="S46" s="22">
        <v>44650</v>
      </c>
      <c r="T46" s="22">
        <v>45719</v>
      </c>
      <c r="U46" s="22"/>
      <c r="V46" s="22">
        <v>45737</v>
      </c>
      <c r="W46" s="21">
        <v>-21</v>
      </c>
      <c r="X46" s="21" t="s">
        <v>609</v>
      </c>
      <c r="Y46" s="25">
        <v>1260185</v>
      </c>
      <c r="Z46" s="25">
        <v>1260185</v>
      </c>
      <c r="AA46" s="25">
        <v>0</v>
      </c>
      <c r="AB46" s="25">
        <v>0</v>
      </c>
      <c r="AC46" s="25">
        <v>0</v>
      </c>
      <c r="AD46" s="25">
        <v>0</v>
      </c>
      <c r="AE46" s="25">
        <v>0</v>
      </c>
      <c r="AF46" s="25">
        <v>1260185</v>
      </c>
      <c r="AG46" s="21"/>
      <c r="AH46" s="21" t="s">
        <v>847</v>
      </c>
      <c r="AI46" s="21" t="s">
        <v>848</v>
      </c>
      <c r="AJ46" s="21"/>
      <c r="AK46" s="25">
        <v>0</v>
      </c>
      <c r="AL46" s="25">
        <v>0</v>
      </c>
      <c r="AM46" s="25">
        <v>1260185</v>
      </c>
      <c r="AN46" s="21" t="s">
        <v>425</v>
      </c>
      <c r="AO46" s="21" t="s">
        <v>848</v>
      </c>
      <c r="AP46" s="21" t="s">
        <v>460</v>
      </c>
      <c r="AQ46" s="21" t="s">
        <v>545</v>
      </c>
      <c r="AR46" s="21" t="s">
        <v>461</v>
      </c>
      <c r="AS46" s="21"/>
      <c r="AT46" s="25">
        <v>0</v>
      </c>
      <c r="AU46" s="25">
        <v>1260185</v>
      </c>
      <c r="AV46" s="25">
        <v>0</v>
      </c>
      <c r="AW46" s="25">
        <v>0</v>
      </c>
      <c r="AX46" s="25">
        <v>0</v>
      </c>
      <c r="AY46" s="25">
        <v>0</v>
      </c>
      <c r="AZ46" s="25">
        <v>0</v>
      </c>
      <c r="BA46" s="25">
        <v>0</v>
      </c>
      <c r="BB46" s="25">
        <v>0</v>
      </c>
      <c r="BC46" s="25">
        <v>0</v>
      </c>
      <c r="BD46" s="25">
        <v>0</v>
      </c>
      <c r="BE46" s="21"/>
      <c r="BF46" s="22"/>
      <c r="BG46" s="21"/>
      <c r="BH46" s="25">
        <v>0</v>
      </c>
    </row>
    <row r="47" spans="1:60">
      <c r="A47" s="21">
        <v>900900754</v>
      </c>
      <c r="B47" s="21" t="s">
        <v>452</v>
      </c>
      <c r="C47" s="21"/>
      <c r="D47" s="21" t="s">
        <v>247</v>
      </c>
      <c r="E47" s="21" t="s">
        <v>247</v>
      </c>
      <c r="F47" s="21" t="s">
        <v>875</v>
      </c>
      <c r="G47" s="22">
        <v>44629</v>
      </c>
      <c r="H47" s="22">
        <v>44667</v>
      </c>
      <c r="I47" s="23">
        <v>1748306</v>
      </c>
      <c r="J47" s="23">
        <v>1748306</v>
      </c>
      <c r="K47" s="24" t="s">
        <v>454</v>
      </c>
      <c r="L47" s="21" t="s">
        <v>454</v>
      </c>
      <c r="M47" s="25">
        <v>0</v>
      </c>
      <c r="N47" s="26"/>
      <c r="O47" s="21"/>
      <c r="P47" s="21"/>
      <c r="Q47" s="21"/>
      <c r="R47" s="21" t="s">
        <v>856</v>
      </c>
      <c r="S47" s="22">
        <v>44629</v>
      </c>
      <c r="T47" s="22"/>
      <c r="U47" s="22"/>
      <c r="V47" s="22"/>
      <c r="W47" s="21" t="s">
        <v>857</v>
      </c>
      <c r="X47" s="21" t="s">
        <v>857</v>
      </c>
      <c r="Y47" s="25">
        <v>1748306</v>
      </c>
      <c r="Z47" s="25">
        <v>1748306</v>
      </c>
      <c r="AA47" s="25">
        <v>0</v>
      </c>
      <c r="AB47" s="25">
        <v>0</v>
      </c>
      <c r="AC47" s="25">
        <v>0</v>
      </c>
      <c r="AD47" s="25">
        <v>0</v>
      </c>
      <c r="AE47" s="25">
        <v>0</v>
      </c>
      <c r="AF47" s="25">
        <v>0</v>
      </c>
      <c r="AG47" s="21"/>
      <c r="AH47" s="21"/>
      <c r="AI47" s="21" t="s">
        <v>876</v>
      </c>
      <c r="AJ47" s="21"/>
      <c r="AK47" s="25">
        <v>0</v>
      </c>
      <c r="AL47" s="25">
        <v>0</v>
      </c>
      <c r="AM47" s="25">
        <v>1748306</v>
      </c>
      <c r="AN47" s="21" t="s">
        <v>425</v>
      </c>
      <c r="AO47" s="21" t="s">
        <v>877</v>
      </c>
      <c r="AP47" s="21" t="s">
        <v>475</v>
      </c>
      <c r="AQ47" s="21" t="s">
        <v>545</v>
      </c>
      <c r="AR47" s="21" t="s">
        <v>461</v>
      </c>
      <c r="AS47" s="21"/>
      <c r="AT47" s="25">
        <v>0</v>
      </c>
      <c r="AU47" s="25">
        <v>1748306</v>
      </c>
      <c r="AV47" s="25">
        <v>0</v>
      </c>
      <c r="AW47" s="25">
        <v>0</v>
      </c>
      <c r="AX47" s="25">
        <v>0</v>
      </c>
      <c r="AY47" s="25">
        <v>0</v>
      </c>
      <c r="AZ47" s="25">
        <v>0</v>
      </c>
      <c r="BA47" s="25">
        <v>0</v>
      </c>
      <c r="BB47" s="25">
        <v>0</v>
      </c>
      <c r="BC47" s="25">
        <v>0</v>
      </c>
      <c r="BD47" s="25">
        <v>0</v>
      </c>
      <c r="BE47" s="21"/>
      <c r="BF47" s="22"/>
      <c r="BG47" s="21"/>
      <c r="BH47" s="25">
        <v>0</v>
      </c>
    </row>
    <row r="48" spans="1:60">
      <c r="A48" s="21">
        <v>900900754</v>
      </c>
      <c r="B48" s="21" t="s">
        <v>452</v>
      </c>
      <c r="C48" s="21"/>
      <c r="D48" s="21" t="s">
        <v>165</v>
      </c>
      <c r="E48" s="21" t="s">
        <v>165</v>
      </c>
      <c r="F48" s="21" t="s">
        <v>532</v>
      </c>
      <c r="G48" s="22">
        <v>44662</v>
      </c>
      <c r="H48" s="22">
        <v>44691</v>
      </c>
      <c r="I48" s="23">
        <v>7132139</v>
      </c>
      <c r="J48" s="23">
        <v>7132139</v>
      </c>
      <c r="K48" s="24" t="s">
        <v>454</v>
      </c>
      <c r="L48" s="21" t="s">
        <v>454</v>
      </c>
      <c r="M48" s="25">
        <v>0</v>
      </c>
      <c r="N48" s="26"/>
      <c r="O48" s="21"/>
      <c r="P48" s="21"/>
      <c r="Q48" s="21"/>
      <c r="R48" s="21" t="s">
        <v>455</v>
      </c>
      <c r="S48" s="22">
        <v>44662</v>
      </c>
      <c r="T48" s="22">
        <v>44691</v>
      </c>
      <c r="U48" s="22">
        <v>44691</v>
      </c>
      <c r="V48" s="22">
        <v>44699</v>
      </c>
      <c r="W48" s="21">
        <v>1017</v>
      </c>
      <c r="X48" s="21" t="s">
        <v>456</v>
      </c>
      <c r="Y48" s="25">
        <v>7132139</v>
      </c>
      <c r="Z48" s="25">
        <v>7132139</v>
      </c>
      <c r="AA48" s="25">
        <v>0</v>
      </c>
      <c r="AB48" s="25">
        <v>0</v>
      </c>
      <c r="AC48" s="25">
        <v>0</v>
      </c>
      <c r="AD48" s="25">
        <v>0</v>
      </c>
      <c r="AE48" s="25">
        <v>0</v>
      </c>
      <c r="AF48" s="25">
        <v>7132139</v>
      </c>
      <c r="AG48" s="21"/>
      <c r="AH48" s="21" t="s">
        <v>533</v>
      </c>
      <c r="AI48" s="21" t="s">
        <v>534</v>
      </c>
      <c r="AJ48" s="21"/>
      <c r="AK48" s="25">
        <v>0</v>
      </c>
      <c r="AL48" s="25">
        <v>0</v>
      </c>
      <c r="AM48" s="25">
        <v>7132139</v>
      </c>
      <c r="AN48" s="21" t="s">
        <v>425</v>
      </c>
      <c r="AO48" s="21" t="s">
        <v>535</v>
      </c>
      <c r="AP48" s="21" t="s">
        <v>475</v>
      </c>
      <c r="AQ48" s="21"/>
      <c r="AR48" s="21" t="s">
        <v>461</v>
      </c>
      <c r="AS48" s="21" t="s">
        <v>462</v>
      </c>
      <c r="AT48" s="25">
        <v>0</v>
      </c>
      <c r="AU48" s="25">
        <v>7132139</v>
      </c>
      <c r="AV48" s="25">
        <v>0</v>
      </c>
      <c r="AW48" s="25">
        <v>0</v>
      </c>
      <c r="AX48" s="25">
        <v>0</v>
      </c>
      <c r="AY48" s="25">
        <v>0</v>
      </c>
      <c r="AZ48" s="25">
        <v>0</v>
      </c>
      <c r="BA48" s="25">
        <v>0</v>
      </c>
      <c r="BB48" s="25">
        <v>0</v>
      </c>
      <c r="BC48" s="25">
        <v>0</v>
      </c>
      <c r="BD48" s="25">
        <v>0</v>
      </c>
      <c r="BE48" s="21"/>
      <c r="BF48" s="22"/>
      <c r="BG48" s="21"/>
      <c r="BH48" s="25">
        <v>0</v>
      </c>
    </row>
    <row r="49" spans="1:60">
      <c r="A49" s="21">
        <v>900900754</v>
      </c>
      <c r="B49" s="21" t="s">
        <v>452</v>
      </c>
      <c r="C49" s="21"/>
      <c r="D49" s="21" t="s">
        <v>131</v>
      </c>
      <c r="E49" s="21" t="s">
        <v>131</v>
      </c>
      <c r="F49" s="21" t="s">
        <v>553</v>
      </c>
      <c r="G49" s="22">
        <v>44669</v>
      </c>
      <c r="H49" s="22">
        <v>44698</v>
      </c>
      <c r="I49" s="23">
        <v>11653105</v>
      </c>
      <c r="J49" s="23">
        <v>11653105</v>
      </c>
      <c r="K49" s="24" t="s">
        <v>454</v>
      </c>
      <c r="L49" s="21" t="s">
        <v>454</v>
      </c>
      <c r="M49" s="25">
        <v>0</v>
      </c>
      <c r="N49" s="26"/>
      <c r="O49" s="21"/>
      <c r="P49" s="21"/>
      <c r="Q49" s="21"/>
      <c r="R49" s="21" t="s">
        <v>455</v>
      </c>
      <c r="S49" s="22">
        <v>44589</v>
      </c>
      <c r="T49" s="22">
        <v>45670</v>
      </c>
      <c r="U49" s="22"/>
      <c r="V49" s="22">
        <v>45677</v>
      </c>
      <c r="W49" s="21">
        <v>39</v>
      </c>
      <c r="X49" s="21" t="s">
        <v>541</v>
      </c>
      <c r="Y49" s="25">
        <v>11653105</v>
      </c>
      <c r="Z49" s="25">
        <v>11653105</v>
      </c>
      <c r="AA49" s="25">
        <v>0</v>
      </c>
      <c r="AB49" s="25">
        <v>0</v>
      </c>
      <c r="AC49" s="25">
        <v>0</v>
      </c>
      <c r="AD49" s="25">
        <v>0</v>
      </c>
      <c r="AE49" s="25">
        <v>0</v>
      </c>
      <c r="AF49" s="25">
        <v>11653105</v>
      </c>
      <c r="AG49" s="21"/>
      <c r="AH49" s="21" t="s">
        <v>550</v>
      </c>
      <c r="AI49" s="21" t="s">
        <v>554</v>
      </c>
      <c r="AJ49" s="21"/>
      <c r="AK49" s="25">
        <v>0</v>
      </c>
      <c r="AL49" s="25">
        <v>0</v>
      </c>
      <c r="AM49" s="25">
        <v>11653105</v>
      </c>
      <c r="AN49" s="21" t="s">
        <v>425</v>
      </c>
      <c r="AO49" s="21" t="s">
        <v>544</v>
      </c>
      <c r="AP49" s="21" t="s">
        <v>460</v>
      </c>
      <c r="AQ49" s="21" t="s">
        <v>545</v>
      </c>
      <c r="AR49" s="21" t="s">
        <v>546</v>
      </c>
      <c r="AS49" s="21"/>
      <c r="AT49" s="25">
        <v>0</v>
      </c>
      <c r="AU49" s="25">
        <v>11653105</v>
      </c>
      <c r="AV49" s="25">
        <v>0</v>
      </c>
      <c r="AW49" s="25">
        <v>0</v>
      </c>
      <c r="AX49" s="25">
        <v>0</v>
      </c>
      <c r="AY49" s="25">
        <v>0</v>
      </c>
      <c r="AZ49" s="25">
        <v>0</v>
      </c>
      <c r="BA49" s="25">
        <v>0</v>
      </c>
      <c r="BB49" s="25">
        <v>0</v>
      </c>
      <c r="BC49" s="25">
        <v>0</v>
      </c>
      <c r="BD49" s="25">
        <v>0</v>
      </c>
      <c r="BE49" s="21"/>
      <c r="BF49" s="22"/>
      <c r="BG49" s="21"/>
      <c r="BH49" s="25">
        <v>0</v>
      </c>
    </row>
    <row r="50" spans="1:60">
      <c r="A50" s="21">
        <v>900900754</v>
      </c>
      <c r="B50" s="21" t="s">
        <v>452</v>
      </c>
      <c r="C50" s="21"/>
      <c r="D50" s="21" t="s">
        <v>321</v>
      </c>
      <c r="E50" s="21" t="s">
        <v>321</v>
      </c>
      <c r="F50" s="21" t="s">
        <v>555</v>
      </c>
      <c r="G50" s="22">
        <v>44687</v>
      </c>
      <c r="H50" s="22">
        <v>44713</v>
      </c>
      <c r="I50" s="23">
        <v>292906</v>
      </c>
      <c r="J50" s="23">
        <v>292906</v>
      </c>
      <c r="K50" s="24" t="s">
        <v>454</v>
      </c>
      <c r="L50" s="21" t="s">
        <v>454</v>
      </c>
      <c r="M50" s="25">
        <v>0</v>
      </c>
      <c r="N50" s="26"/>
      <c r="O50" s="21"/>
      <c r="P50" s="21"/>
      <c r="Q50" s="21"/>
      <c r="R50" s="21" t="s">
        <v>455</v>
      </c>
      <c r="S50" s="22">
        <v>44687</v>
      </c>
      <c r="T50" s="22">
        <v>45691</v>
      </c>
      <c r="U50" s="22"/>
      <c r="V50" s="22">
        <v>45708</v>
      </c>
      <c r="W50" s="21">
        <v>8</v>
      </c>
      <c r="X50" s="21" t="s">
        <v>556</v>
      </c>
      <c r="Y50" s="25">
        <v>292906</v>
      </c>
      <c r="Z50" s="25">
        <v>292906</v>
      </c>
      <c r="AA50" s="25">
        <v>0</v>
      </c>
      <c r="AB50" s="25">
        <v>0</v>
      </c>
      <c r="AC50" s="25">
        <v>0</v>
      </c>
      <c r="AD50" s="25">
        <v>0</v>
      </c>
      <c r="AE50" s="25">
        <v>0</v>
      </c>
      <c r="AF50" s="25">
        <v>292906</v>
      </c>
      <c r="AG50" s="21"/>
      <c r="AH50" s="21" t="s">
        <v>557</v>
      </c>
      <c r="AI50" s="21" t="s">
        <v>558</v>
      </c>
      <c r="AJ50" s="21"/>
      <c r="AK50" s="25">
        <v>0</v>
      </c>
      <c r="AL50" s="25">
        <v>0</v>
      </c>
      <c r="AM50" s="25">
        <v>292906</v>
      </c>
      <c r="AN50" s="21" t="s">
        <v>425</v>
      </c>
      <c r="AO50" s="21" t="s">
        <v>557</v>
      </c>
      <c r="AP50" s="21" t="s">
        <v>460</v>
      </c>
      <c r="AQ50" s="21" t="s">
        <v>545</v>
      </c>
      <c r="AR50" s="21" t="s">
        <v>546</v>
      </c>
      <c r="AS50" s="21"/>
      <c r="AT50" s="25">
        <v>0</v>
      </c>
      <c r="AU50" s="25">
        <v>292906</v>
      </c>
      <c r="AV50" s="25">
        <v>0</v>
      </c>
      <c r="AW50" s="25">
        <v>0</v>
      </c>
      <c r="AX50" s="25">
        <v>0</v>
      </c>
      <c r="AY50" s="25">
        <v>0</v>
      </c>
      <c r="AZ50" s="25">
        <v>0</v>
      </c>
      <c r="BA50" s="25">
        <v>0</v>
      </c>
      <c r="BB50" s="25">
        <v>0</v>
      </c>
      <c r="BC50" s="25">
        <v>0</v>
      </c>
      <c r="BD50" s="25">
        <v>0</v>
      </c>
      <c r="BE50" s="21"/>
      <c r="BF50" s="22"/>
      <c r="BG50" s="21"/>
      <c r="BH50" s="25">
        <v>0</v>
      </c>
    </row>
    <row r="51" spans="1:60">
      <c r="A51" s="21">
        <v>900900754</v>
      </c>
      <c r="B51" s="21" t="s">
        <v>452</v>
      </c>
      <c r="C51" s="21"/>
      <c r="D51" s="21" t="s">
        <v>345</v>
      </c>
      <c r="E51" s="21" t="s">
        <v>345</v>
      </c>
      <c r="F51" s="21" t="s">
        <v>559</v>
      </c>
      <c r="G51" s="22">
        <v>44697</v>
      </c>
      <c r="H51" s="22">
        <v>44730</v>
      </c>
      <c r="I51" s="23">
        <v>182436</v>
      </c>
      <c r="J51" s="23">
        <v>182436</v>
      </c>
      <c r="K51" s="24" t="s">
        <v>454</v>
      </c>
      <c r="L51" s="21" t="s">
        <v>454</v>
      </c>
      <c r="M51" s="25">
        <v>0</v>
      </c>
      <c r="N51" s="26"/>
      <c r="O51" s="21"/>
      <c r="P51" s="21"/>
      <c r="Q51" s="21"/>
      <c r="R51" s="21" t="s">
        <v>455</v>
      </c>
      <c r="S51" s="22">
        <v>44697</v>
      </c>
      <c r="T51" s="22">
        <v>45691</v>
      </c>
      <c r="U51" s="22"/>
      <c r="V51" s="22">
        <v>45709</v>
      </c>
      <c r="W51" s="21">
        <v>7</v>
      </c>
      <c r="X51" s="21" t="s">
        <v>556</v>
      </c>
      <c r="Y51" s="25">
        <v>182436</v>
      </c>
      <c r="Z51" s="25">
        <v>182436</v>
      </c>
      <c r="AA51" s="25">
        <v>0</v>
      </c>
      <c r="AB51" s="25">
        <v>0</v>
      </c>
      <c r="AC51" s="25">
        <v>0</v>
      </c>
      <c r="AD51" s="25">
        <v>0</v>
      </c>
      <c r="AE51" s="25">
        <v>0</v>
      </c>
      <c r="AF51" s="25">
        <v>182436</v>
      </c>
      <c r="AG51" s="21"/>
      <c r="AH51" s="21" t="s">
        <v>560</v>
      </c>
      <c r="AI51" s="21" t="s">
        <v>561</v>
      </c>
      <c r="AJ51" s="21"/>
      <c r="AK51" s="25">
        <v>0</v>
      </c>
      <c r="AL51" s="25">
        <v>0</v>
      </c>
      <c r="AM51" s="25">
        <v>182436</v>
      </c>
      <c r="AN51" s="21" t="s">
        <v>425</v>
      </c>
      <c r="AO51" s="21" t="s">
        <v>562</v>
      </c>
      <c r="AP51" s="21" t="s">
        <v>460</v>
      </c>
      <c r="AQ51" s="21" t="s">
        <v>545</v>
      </c>
      <c r="AR51" s="21" t="s">
        <v>546</v>
      </c>
      <c r="AS51" s="21"/>
      <c r="AT51" s="25">
        <v>0</v>
      </c>
      <c r="AU51" s="25">
        <v>182436</v>
      </c>
      <c r="AV51" s="25">
        <v>0</v>
      </c>
      <c r="AW51" s="25">
        <v>0</v>
      </c>
      <c r="AX51" s="25">
        <v>0</v>
      </c>
      <c r="AY51" s="25">
        <v>0</v>
      </c>
      <c r="AZ51" s="25">
        <v>0</v>
      </c>
      <c r="BA51" s="25">
        <v>0</v>
      </c>
      <c r="BB51" s="25">
        <v>0</v>
      </c>
      <c r="BC51" s="25">
        <v>0</v>
      </c>
      <c r="BD51" s="25">
        <v>0</v>
      </c>
      <c r="BE51" s="21"/>
      <c r="BF51" s="22"/>
      <c r="BG51" s="21"/>
      <c r="BH51" s="25">
        <v>0</v>
      </c>
    </row>
    <row r="52" spans="1:60">
      <c r="A52" s="21">
        <v>900900754</v>
      </c>
      <c r="B52" s="21" t="s">
        <v>452</v>
      </c>
      <c r="C52" s="21"/>
      <c r="D52" s="21" t="s">
        <v>343</v>
      </c>
      <c r="E52" s="21" t="s">
        <v>343</v>
      </c>
      <c r="F52" s="21" t="s">
        <v>563</v>
      </c>
      <c r="G52" s="22">
        <v>44697</v>
      </c>
      <c r="H52" s="22">
        <v>44730</v>
      </c>
      <c r="I52" s="23">
        <v>186340</v>
      </c>
      <c r="J52" s="23">
        <v>186340</v>
      </c>
      <c r="K52" s="24" t="s">
        <v>454</v>
      </c>
      <c r="L52" s="21" t="s">
        <v>454</v>
      </c>
      <c r="M52" s="25">
        <v>0</v>
      </c>
      <c r="N52" s="26"/>
      <c r="O52" s="21"/>
      <c r="P52" s="21"/>
      <c r="Q52" s="21"/>
      <c r="R52" s="21" t="s">
        <v>455</v>
      </c>
      <c r="S52" s="22">
        <v>44697</v>
      </c>
      <c r="T52" s="22">
        <v>45566</v>
      </c>
      <c r="U52" s="22"/>
      <c r="V52" s="22">
        <v>45577</v>
      </c>
      <c r="W52" s="21">
        <v>139</v>
      </c>
      <c r="X52" s="21" t="s">
        <v>564</v>
      </c>
      <c r="Y52" s="25">
        <v>186340</v>
      </c>
      <c r="Z52" s="25">
        <v>186340</v>
      </c>
      <c r="AA52" s="25">
        <v>0</v>
      </c>
      <c r="AB52" s="25">
        <v>0</v>
      </c>
      <c r="AC52" s="25">
        <v>0</v>
      </c>
      <c r="AD52" s="25">
        <v>0</v>
      </c>
      <c r="AE52" s="25">
        <v>0</v>
      </c>
      <c r="AF52" s="25">
        <v>186340</v>
      </c>
      <c r="AG52" s="21"/>
      <c r="AH52" s="21" t="s">
        <v>565</v>
      </c>
      <c r="AI52" s="21" t="s">
        <v>566</v>
      </c>
      <c r="AJ52" s="21"/>
      <c r="AK52" s="25">
        <v>0</v>
      </c>
      <c r="AL52" s="25">
        <v>0</v>
      </c>
      <c r="AM52" s="25">
        <v>186340</v>
      </c>
      <c r="AN52" s="21" t="s">
        <v>425</v>
      </c>
      <c r="AO52" s="21" t="s">
        <v>565</v>
      </c>
      <c r="AP52" s="21" t="s">
        <v>567</v>
      </c>
      <c r="AQ52" s="21"/>
      <c r="AR52" s="21" t="s">
        <v>461</v>
      </c>
      <c r="AS52" s="21"/>
      <c r="AT52" s="25">
        <v>0</v>
      </c>
      <c r="AU52" s="25">
        <v>186340</v>
      </c>
      <c r="AV52" s="25">
        <v>0</v>
      </c>
      <c r="AW52" s="25">
        <v>0</v>
      </c>
      <c r="AX52" s="25">
        <v>0</v>
      </c>
      <c r="AY52" s="25">
        <v>0</v>
      </c>
      <c r="AZ52" s="25">
        <v>0</v>
      </c>
      <c r="BA52" s="25">
        <v>0</v>
      </c>
      <c r="BB52" s="25">
        <v>0</v>
      </c>
      <c r="BC52" s="25">
        <v>0</v>
      </c>
      <c r="BD52" s="25">
        <v>0</v>
      </c>
      <c r="BE52" s="21"/>
      <c r="BF52" s="22"/>
      <c r="BG52" s="21"/>
      <c r="BH52" s="25">
        <v>0</v>
      </c>
    </row>
    <row r="53" spans="1:60">
      <c r="A53" s="21">
        <v>900900754</v>
      </c>
      <c r="B53" s="21" t="s">
        <v>452</v>
      </c>
      <c r="C53" s="21"/>
      <c r="D53" s="21" t="s">
        <v>21</v>
      </c>
      <c r="E53" s="21" t="s">
        <v>21</v>
      </c>
      <c r="F53" s="21" t="s">
        <v>571</v>
      </c>
      <c r="G53" s="22">
        <v>44720</v>
      </c>
      <c r="H53" s="22">
        <v>44747</v>
      </c>
      <c r="I53" s="23">
        <v>132512615</v>
      </c>
      <c r="J53" s="23">
        <v>132512615</v>
      </c>
      <c r="K53" s="24" t="s">
        <v>454</v>
      </c>
      <c r="L53" s="21" t="s">
        <v>454</v>
      </c>
      <c r="M53" s="25">
        <v>0</v>
      </c>
      <c r="N53" s="26"/>
      <c r="O53" s="21"/>
      <c r="P53" s="21"/>
      <c r="Q53" s="21"/>
      <c r="R53" s="21" t="s">
        <v>455</v>
      </c>
      <c r="S53" s="22">
        <v>44720</v>
      </c>
      <c r="T53" s="22">
        <v>45597</v>
      </c>
      <c r="U53" s="22"/>
      <c r="V53" s="22">
        <v>45614</v>
      </c>
      <c r="W53" s="21">
        <v>102</v>
      </c>
      <c r="X53" s="21" t="s">
        <v>564</v>
      </c>
      <c r="Y53" s="25">
        <v>132512615</v>
      </c>
      <c r="Z53" s="25">
        <v>132512615</v>
      </c>
      <c r="AA53" s="25">
        <v>0</v>
      </c>
      <c r="AB53" s="25">
        <v>0</v>
      </c>
      <c r="AC53" s="25">
        <v>0</v>
      </c>
      <c r="AD53" s="25">
        <v>0</v>
      </c>
      <c r="AE53" s="25">
        <v>0</v>
      </c>
      <c r="AF53" s="25">
        <v>132512615</v>
      </c>
      <c r="AG53" s="21"/>
      <c r="AH53" s="21" t="s">
        <v>572</v>
      </c>
      <c r="AI53" s="21" t="s">
        <v>573</v>
      </c>
      <c r="AJ53" s="21"/>
      <c r="AK53" s="25">
        <v>0</v>
      </c>
      <c r="AL53" s="25">
        <v>0</v>
      </c>
      <c r="AM53" s="25">
        <v>132512615</v>
      </c>
      <c r="AN53" s="21" t="s">
        <v>425</v>
      </c>
      <c r="AO53" s="21" t="s">
        <v>572</v>
      </c>
      <c r="AP53" s="21" t="s">
        <v>475</v>
      </c>
      <c r="AQ53" s="21" t="s">
        <v>545</v>
      </c>
      <c r="AR53" s="21" t="s">
        <v>546</v>
      </c>
      <c r="AS53" s="21"/>
      <c r="AT53" s="25">
        <v>0</v>
      </c>
      <c r="AU53" s="25">
        <v>132512615</v>
      </c>
      <c r="AV53" s="25">
        <v>0</v>
      </c>
      <c r="AW53" s="25">
        <v>0</v>
      </c>
      <c r="AX53" s="25">
        <v>0</v>
      </c>
      <c r="AY53" s="25">
        <v>0</v>
      </c>
      <c r="AZ53" s="25">
        <v>0</v>
      </c>
      <c r="BA53" s="25">
        <v>0</v>
      </c>
      <c r="BB53" s="25">
        <v>0</v>
      </c>
      <c r="BC53" s="25">
        <v>0</v>
      </c>
      <c r="BD53" s="25">
        <v>0</v>
      </c>
      <c r="BE53" s="21"/>
      <c r="BF53" s="22"/>
      <c r="BG53" s="21"/>
      <c r="BH53" s="25">
        <v>0</v>
      </c>
    </row>
    <row r="54" spans="1:60">
      <c r="A54" s="21">
        <v>900900754</v>
      </c>
      <c r="B54" s="21" t="s">
        <v>452</v>
      </c>
      <c r="C54" s="21"/>
      <c r="D54" s="21" t="s">
        <v>93</v>
      </c>
      <c r="E54" s="21" t="s">
        <v>93</v>
      </c>
      <c r="F54" s="21" t="s">
        <v>872</v>
      </c>
      <c r="G54" s="22">
        <v>44698</v>
      </c>
      <c r="H54" s="22">
        <v>44747</v>
      </c>
      <c r="I54" s="23">
        <v>20619075</v>
      </c>
      <c r="J54" s="23">
        <v>20619075</v>
      </c>
      <c r="K54" s="24" t="s">
        <v>454</v>
      </c>
      <c r="L54" s="21" t="s">
        <v>454</v>
      </c>
      <c r="M54" s="25">
        <v>0</v>
      </c>
      <c r="N54" s="26"/>
      <c r="O54" s="21"/>
      <c r="P54" s="21"/>
      <c r="Q54" s="21"/>
      <c r="R54" s="21" t="s">
        <v>856</v>
      </c>
      <c r="S54" s="22">
        <v>44698</v>
      </c>
      <c r="T54" s="22"/>
      <c r="U54" s="22"/>
      <c r="V54" s="22"/>
      <c r="W54" s="21" t="s">
        <v>857</v>
      </c>
      <c r="X54" s="21" t="s">
        <v>857</v>
      </c>
      <c r="Y54" s="25">
        <v>20619075</v>
      </c>
      <c r="Z54" s="25">
        <v>20619075</v>
      </c>
      <c r="AA54" s="25">
        <v>0</v>
      </c>
      <c r="AB54" s="25">
        <v>0</v>
      </c>
      <c r="AC54" s="25">
        <v>0</v>
      </c>
      <c r="AD54" s="25">
        <v>0</v>
      </c>
      <c r="AE54" s="25">
        <v>0</v>
      </c>
      <c r="AF54" s="25">
        <v>0</v>
      </c>
      <c r="AG54" s="21"/>
      <c r="AH54" s="21"/>
      <c r="AI54" s="21" t="s">
        <v>873</v>
      </c>
      <c r="AJ54" s="21"/>
      <c r="AK54" s="25">
        <v>0</v>
      </c>
      <c r="AL54" s="25">
        <v>0</v>
      </c>
      <c r="AM54" s="25">
        <v>20619075</v>
      </c>
      <c r="AN54" s="21" t="s">
        <v>425</v>
      </c>
      <c r="AO54" s="21" t="s">
        <v>874</v>
      </c>
      <c r="AP54" s="21" t="s">
        <v>475</v>
      </c>
      <c r="AQ54" s="21" t="s">
        <v>545</v>
      </c>
      <c r="AR54" s="21" t="s">
        <v>461</v>
      </c>
      <c r="AS54" s="21"/>
      <c r="AT54" s="25">
        <v>0</v>
      </c>
      <c r="AU54" s="25">
        <v>20619075</v>
      </c>
      <c r="AV54" s="25">
        <v>0</v>
      </c>
      <c r="AW54" s="25">
        <v>0</v>
      </c>
      <c r="AX54" s="25">
        <v>0</v>
      </c>
      <c r="AY54" s="25">
        <v>0</v>
      </c>
      <c r="AZ54" s="25">
        <v>0</v>
      </c>
      <c r="BA54" s="25">
        <v>0</v>
      </c>
      <c r="BB54" s="25">
        <v>0</v>
      </c>
      <c r="BC54" s="25">
        <v>0</v>
      </c>
      <c r="BD54" s="25">
        <v>0</v>
      </c>
      <c r="BE54" s="21"/>
      <c r="BF54" s="22"/>
      <c r="BG54" s="21"/>
      <c r="BH54" s="25">
        <v>0</v>
      </c>
    </row>
    <row r="55" spans="1:60">
      <c r="A55" s="21">
        <v>900900754</v>
      </c>
      <c r="B55" s="21" t="s">
        <v>452</v>
      </c>
      <c r="C55" s="21"/>
      <c r="D55" s="21" t="s">
        <v>119</v>
      </c>
      <c r="E55" s="21" t="s">
        <v>119</v>
      </c>
      <c r="F55" s="21" t="s">
        <v>528</v>
      </c>
      <c r="G55" s="22">
        <v>44734</v>
      </c>
      <c r="H55" s="22">
        <v>44753</v>
      </c>
      <c r="I55" s="23">
        <v>13574733</v>
      </c>
      <c r="J55" s="23">
        <v>13574733</v>
      </c>
      <c r="K55" s="24" t="s">
        <v>454</v>
      </c>
      <c r="L55" s="21" t="s">
        <v>454</v>
      </c>
      <c r="M55" s="25">
        <v>0</v>
      </c>
      <c r="N55" s="26"/>
      <c r="O55" s="21"/>
      <c r="P55" s="21"/>
      <c r="Q55" s="21"/>
      <c r="R55" s="21" t="s">
        <v>455</v>
      </c>
      <c r="S55" s="22">
        <v>44734</v>
      </c>
      <c r="T55" s="22">
        <v>44753</v>
      </c>
      <c r="U55" s="22">
        <v>44753</v>
      </c>
      <c r="V55" s="22">
        <v>44770</v>
      </c>
      <c r="W55" s="21">
        <v>946</v>
      </c>
      <c r="X55" s="21" t="s">
        <v>456</v>
      </c>
      <c r="Y55" s="25">
        <v>13574733</v>
      </c>
      <c r="Z55" s="25">
        <v>13574733</v>
      </c>
      <c r="AA55" s="25">
        <v>0</v>
      </c>
      <c r="AB55" s="25">
        <v>0</v>
      </c>
      <c r="AC55" s="25">
        <v>0</v>
      </c>
      <c r="AD55" s="25">
        <v>0</v>
      </c>
      <c r="AE55" s="25">
        <v>0</v>
      </c>
      <c r="AF55" s="25">
        <v>13574733</v>
      </c>
      <c r="AG55" s="21"/>
      <c r="AH55" s="21" t="s">
        <v>529</v>
      </c>
      <c r="AI55" s="21" t="s">
        <v>530</v>
      </c>
      <c r="AJ55" s="21"/>
      <c r="AK55" s="25">
        <v>0</v>
      </c>
      <c r="AL55" s="25">
        <v>0</v>
      </c>
      <c r="AM55" s="25">
        <v>13574733</v>
      </c>
      <c r="AN55" s="21" t="s">
        <v>425</v>
      </c>
      <c r="AO55" s="21" t="s">
        <v>531</v>
      </c>
      <c r="AP55" s="21" t="s">
        <v>475</v>
      </c>
      <c r="AQ55" s="21"/>
      <c r="AR55" s="21" t="s">
        <v>461</v>
      </c>
      <c r="AS55" s="21" t="s">
        <v>462</v>
      </c>
      <c r="AT55" s="25">
        <v>0</v>
      </c>
      <c r="AU55" s="25">
        <v>13574733</v>
      </c>
      <c r="AV55" s="25">
        <v>0</v>
      </c>
      <c r="AW55" s="25">
        <v>0</v>
      </c>
      <c r="AX55" s="25">
        <v>0</v>
      </c>
      <c r="AY55" s="25">
        <v>0</v>
      </c>
      <c r="AZ55" s="25">
        <v>0</v>
      </c>
      <c r="BA55" s="25">
        <v>0</v>
      </c>
      <c r="BB55" s="25">
        <v>0</v>
      </c>
      <c r="BC55" s="25">
        <v>0</v>
      </c>
      <c r="BD55" s="25">
        <v>0</v>
      </c>
      <c r="BE55" s="21"/>
      <c r="BF55" s="22"/>
      <c r="BG55" s="21"/>
      <c r="BH55" s="25">
        <v>0</v>
      </c>
    </row>
    <row r="56" spans="1:60">
      <c r="A56" s="21">
        <v>900900754</v>
      </c>
      <c r="B56" s="21" t="s">
        <v>452</v>
      </c>
      <c r="C56" s="21"/>
      <c r="D56" s="21" t="s">
        <v>129</v>
      </c>
      <c r="E56" s="21" t="s">
        <v>129</v>
      </c>
      <c r="F56" s="21" t="s">
        <v>575</v>
      </c>
      <c r="G56" s="22">
        <v>44729</v>
      </c>
      <c r="H56" s="22">
        <v>44753</v>
      </c>
      <c r="I56" s="23">
        <v>12135316</v>
      </c>
      <c r="J56" s="23">
        <v>12135316</v>
      </c>
      <c r="K56" s="24" t="s">
        <v>454</v>
      </c>
      <c r="L56" s="21" t="s">
        <v>454</v>
      </c>
      <c r="M56" s="25">
        <v>0</v>
      </c>
      <c r="N56" s="26"/>
      <c r="O56" s="21"/>
      <c r="P56" s="21"/>
      <c r="Q56" s="21"/>
      <c r="R56" s="21" t="s">
        <v>455</v>
      </c>
      <c r="S56" s="22">
        <v>44729</v>
      </c>
      <c r="T56" s="22">
        <v>45664</v>
      </c>
      <c r="U56" s="22"/>
      <c r="V56" s="22">
        <v>45677</v>
      </c>
      <c r="W56" s="21">
        <v>39</v>
      </c>
      <c r="X56" s="21" t="s">
        <v>541</v>
      </c>
      <c r="Y56" s="25">
        <v>12135316</v>
      </c>
      <c r="Z56" s="25">
        <v>12135316</v>
      </c>
      <c r="AA56" s="25">
        <v>0</v>
      </c>
      <c r="AB56" s="25">
        <v>0</v>
      </c>
      <c r="AC56" s="25">
        <v>0</v>
      </c>
      <c r="AD56" s="25">
        <v>0</v>
      </c>
      <c r="AE56" s="25">
        <v>0</v>
      </c>
      <c r="AF56" s="25">
        <v>12135316</v>
      </c>
      <c r="AG56" s="21"/>
      <c r="AH56" s="21" t="s">
        <v>550</v>
      </c>
      <c r="AI56" s="21" t="s">
        <v>576</v>
      </c>
      <c r="AJ56" s="21"/>
      <c r="AK56" s="25">
        <v>0</v>
      </c>
      <c r="AL56" s="25">
        <v>0</v>
      </c>
      <c r="AM56" s="25">
        <v>12135316</v>
      </c>
      <c r="AN56" s="21" t="s">
        <v>425</v>
      </c>
      <c r="AO56" s="21" t="s">
        <v>544</v>
      </c>
      <c r="AP56" s="21" t="s">
        <v>460</v>
      </c>
      <c r="AQ56" s="21" t="s">
        <v>545</v>
      </c>
      <c r="AR56" s="21" t="s">
        <v>546</v>
      </c>
      <c r="AS56" s="21"/>
      <c r="AT56" s="25">
        <v>0</v>
      </c>
      <c r="AU56" s="25">
        <v>12135316</v>
      </c>
      <c r="AV56" s="25">
        <v>0</v>
      </c>
      <c r="AW56" s="25">
        <v>0</v>
      </c>
      <c r="AX56" s="25">
        <v>0</v>
      </c>
      <c r="AY56" s="25">
        <v>0</v>
      </c>
      <c r="AZ56" s="25">
        <v>0</v>
      </c>
      <c r="BA56" s="25">
        <v>0</v>
      </c>
      <c r="BB56" s="25">
        <v>0</v>
      </c>
      <c r="BC56" s="25">
        <v>0</v>
      </c>
      <c r="BD56" s="25">
        <v>0</v>
      </c>
      <c r="BE56" s="21"/>
      <c r="BF56" s="22"/>
      <c r="BG56" s="21"/>
      <c r="BH56" s="25">
        <v>0</v>
      </c>
    </row>
    <row r="57" spans="1:60">
      <c r="A57" s="21">
        <v>900900754</v>
      </c>
      <c r="B57" s="21" t="s">
        <v>452</v>
      </c>
      <c r="C57" s="21"/>
      <c r="D57" s="21" t="s">
        <v>173</v>
      </c>
      <c r="E57" s="21" t="s">
        <v>173</v>
      </c>
      <c r="F57" s="21" t="s">
        <v>577</v>
      </c>
      <c r="G57" s="22">
        <v>44744</v>
      </c>
      <c r="H57" s="22">
        <v>44753</v>
      </c>
      <c r="I57" s="23">
        <v>6430329</v>
      </c>
      <c r="J57" s="23">
        <v>6430329</v>
      </c>
      <c r="K57" s="24" t="s">
        <v>454</v>
      </c>
      <c r="L57" s="21" t="s">
        <v>454</v>
      </c>
      <c r="M57" s="25">
        <v>0</v>
      </c>
      <c r="N57" s="26"/>
      <c r="O57" s="21"/>
      <c r="P57" s="21"/>
      <c r="Q57" s="21"/>
      <c r="R57" s="21" t="s">
        <v>455</v>
      </c>
      <c r="S57" s="22">
        <v>44714</v>
      </c>
      <c r="T57" s="22">
        <v>45671</v>
      </c>
      <c r="U57" s="22"/>
      <c r="V57" s="22">
        <v>45677</v>
      </c>
      <c r="W57" s="21">
        <v>39</v>
      </c>
      <c r="X57" s="21" t="s">
        <v>541</v>
      </c>
      <c r="Y57" s="25">
        <v>6430329</v>
      </c>
      <c r="Z57" s="25">
        <v>6430329</v>
      </c>
      <c r="AA57" s="25">
        <v>0</v>
      </c>
      <c r="AB57" s="25">
        <v>0</v>
      </c>
      <c r="AC57" s="25">
        <v>0</v>
      </c>
      <c r="AD57" s="25">
        <v>0</v>
      </c>
      <c r="AE57" s="25">
        <v>0</v>
      </c>
      <c r="AF57" s="25">
        <v>6430329</v>
      </c>
      <c r="AG57" s="21"/>
      <c r="AH57" s="21" t="s">
        <v>550</v>
      </c>
      <c r="AI57" s="21" t="s">
        <v>578</v>
      </c>
      <c r="AJ57" s="21"/>
      <c r="AK57" s="25">
        <v>0</v>
      </c>
      <c r="AL57" s="25">
        <v>0</v>
      </c>
      <c r="AM57" s="25">
        <v>6430329</v>
      </c>
      <c r="AN57" s="21" t="s">
        <v>425</v>
      </c>
      <c r="AO57" s="21" t="s">
        <v>544</v>
      </c>
      <c r="AP57" s="21" t="s">
        <v>460</v>
      </c>
      <c r="AQ57" s="21" t="s">
        <v>545</v>
      </c>
      <c r="AR57" s="21" t="s">
        <v>546</v>
      </c>
      <c r="AS57" s="21"/>
      <c r="AT57" s="25">
        <v>0</v>
      </c>
      <c r="AU57" s="25">
        <v>6430329</v>
      </c>
      <c r="AV57" s="25">
        <v>0</v>
      </c>
      <c r="AW57" s="25">
        <v>0</v>
      </c>
      <c r="AX57" s="25">
        <v>0</v>
      </c>
      <c r="AY57" s="25">
        <v>0</v>
      </c>
      <c r="AZ57" s="25">
        <v>0</v>
      </c>
      <c r="BA57" s="25">
        <v>0</v>
      </c>
      <c r="BB57" s="25">
        <v>0</v>
      </c>
      <c r="BC57" s="25">
        <v>0</v>
      </c>
      <c r="BD57" s="25">
        <v>0</v>
      </c>
      <c r="BE57" s="21"/>
      <c r="BF57" s="22"/>
      <c r="BG57" s="21"/>
      <c r="BH57" s="25">
        <v>0</v>
      </c>
    </row>
    <row r="58" spans="1:60">
      <c r="A58" s="21">
        <v>900900754</v>
      </c>
      <c r="B58" s="21" t="s">
        <v>452</v>
      </c>
      <c r="C58" s="21"/>
      <c r="D58" s="21" t="s">
        <v>117</v>
      </c>
      <c r="E58" s="21" t="s">
        <v>117</v>
      </c>
      <c r="F58" s="21" t="s">
        <v>524</v>
      </c>
      <c r="G58" s="22">
        <v>44763</v>
      </c>
      <c r="H58" s="22">
        <v>44789</v>
      </c>
      <c r="I58" s="23">
        <v>13675707</v>
      </c>
      <c r="J58" s="23">
        <v>13675707</v>
      </c>
      <c r="K58" s="24" t="s">
        <v>454</v>
      </c>
      <c r="L58" s="21" t="s">
        <v>454</v>
      </c>
      <c r="M58" s="25">
        <v>0</v>
      </c>
      <c r="N58" s="26"/>
      <c r="O58" s="21"/>
      <c r="P58" s="21"/>
      <c r="Q58" s="21"/>
      <c r="R58" s="21" t="s">
        <v>455</v>
      </c>
      <c r="S58" s="22">
        <v>44763</v>
      </c>
      <c r="T58" s="22">
        <v>44789</v>
      </c>
      <c r="U58" s="22">
        <v>44789</v>
      </c>
      <c r="V58" s="22">
        <v>44802</v>
      </c>
      <c r="W58" s="21">
        <v>914</v>
      </c>
      <c r="X58" s="21" t="s">
        <v>456</v>
      </c>
      <c r="Y58" s="25">
        <v>13675707</v>
      </c>
      <c r="Z58" s="25">
        <v>13675707</v>
      </c>
      <c r="AA58" s="25">
        <v>0</v>
      </c>
      <c r="AB58" s="25">
        <v>0</v>
      </c>
      <c r="AC58" s="25">
        <v>0</v>
      </c>
      <c r="AD58" s="25">
        <v>0</v>
      </c>
      <c r="AE58" s="25">
        <v>0</v>
      </c>
      <c r="AF58" s="25">
        <v>13675707</v>
      </c>
      <c r="AG58" s="21"/>
      <c r="AH58" s="21" t="s">
        <v>525</v>
      </c>
      <c r="AI58" s="21" t="s">
        <v>526</v>
      </c>
      <c r="AJ58" s="21"/>
      <c r="AK58" s="25">
        <v>0</v>
      </c>
      <c r="AL58" s="25">
        <v>0</v>
      </c>
      <c r="AM58" s="25">
        <v>13675707</v>
      </c>
      <c r="AN58" s="21" t="s">
        <v>425</v>
      </c>
      <c r="AO58" s="21" t="s">
        <v>527</v>
      </c>
      <c r="AP58" s="21" t="s">
        <v>460</v>
      </c>
      <c r="AQ58" s="21"/>
      <c r="AR58" s="21" t="s">
        <v>461</v>
      </c>
      <c r="AS58" s="21" t="s">
        <v>462</v>
      </c>
      <c r="AT58" s="25">
        <v>0</v>
      </c>
      <c r="AU58" s="25">
        <v>13675707</v>
      </c>
      <c r="AV58" s="25">
        <v>0</v>
      </c>
      <c r="AW58" s="25">
        <v>0</v>
      </c>
      <c r="AX58" s="25">
        <v>0</v>
      </c>
      <c r="AY58" s="25">
        <v>0</v>
      </c>
      <c r="AZ58" s="25">
        <v>0</v>
      </c>
      <c r="BA58" s="25">
        <v>0</v>
      </c>
      <c r="BB58" s="25">
        <v>0</v>
      </c>
      <c r="BC58" s="25">
        <v>0</v>
      </c>
      <c r="BD58" s="25">
        <v>0</v>
      </c>
      <c r="BE58" s="21"/>
      <c r="BF58" s="22"/>
      <c r="BG58" s="21"/>
      <c r="BH58" s="25">
        <v>0</v>
      </c>
    </row>
    <row r="59" spans="1:60">
      <c r="A59" s="21">
        <v>900900754</v>
      </c>
      <c r="B59" s="21" t="s">
        <v>452</v>
      </c>
      <c r="C59" s="21"/>
      <c r="D59" s="21" t="s">
        <v>355</v>
      </c>
      <c r="E59" s="21" t="s">
        <v>355</v>
      </c>
      <c r="F59" s="21" t="s">
        <v>579</v>
      </c>
      <c r="G59" s="22">
        <v>44756</v>
      </c>
      <c r="H59" s="22">
        <v>44789</v>
      </c>
      <c r="I59" s="23">
        <v>128000</v>
      </c>
      <c r="J59" s="23">
        <v>128000</v>
      </c>
      <c r="K59" s="24" t="s">
        <v>454</v>
      </c>
      <c r="L59" s="21" t="s">
        <v>454</v>
      </c>
      <c r="M59" s="25">
        <v>0</v>
      </c>
      <c r="N59" s="26"/>
      <c r="O59" s="21"/>
      <c r="P59" s="21"/>
      <c r="Q59" s="21"/>
      <c r="R59" s="21" t="s">
        <v>455</v>
      </c>
      <c r="S59" s="22">
        <v>44726</v>
      </c>
      <c r="T59" s="22">
        <v>45357</v>
      </c>
      <c r="U59" s="22"/>
      <c r="V59" s="22">
        <v>45362</v>
      </c>
      <c r="W59" s="21">
        <v>354</v>
      </c>
      <c r="X59" s="21" t="s">
        <v>580</v>
      </c>
      <c r="Y59" s="25">
        <v>128000</v>
      </c>
      <c r="Z59" s="25">
        <v>128000</v>
      </c>
      <c r="AA59" s="25">
        <v>0</v>
      </c>
      <c r="AB59" s="25">
        <v>0</v>
      </c>
      <c r="AC59" s="25">
        <v>0</v>
      </c>
      <c r="AD59" s="25">
        <v>0</v>
      </c>
      <c r="AE59" s="25">
        <v>0</v>
      </c>
      <c r="AF59" s="25">
        <v>128000</v>
      </c>
      <c r="AG59" s="21"/>
      <c r="AH59" s="21" t="s">
        <v>581</v>
      </c>
      <c r="AI59" s="21" t="s">
        <v>582</v>
      </c>
      <c r="AJ59" s="21"/>
      <c r="AK59" s="25">
        <v>0</v>
      </c>
      <c r="AL59" s="25">
        <v>0</v>
      </c>
      <c r="AM59" s="25">
        <v>128000</v>
      </c>
      <c r="AN59" s="21" t="s">
        <v>425</v>
      </c>
      <c r="AO59" s="21" t="s">
        <v>581</v>
      </c>
      <c r="AP59" s="21" t="s">
        <v>480</v>
      </c>
      <c r="AQ59" s="21" t="s">
        <v>545</v>
      </c>
      <c r="AR59" s="21" t="s">
        <v>546</v>
      </c>
      <c r="AS59" s="21"/>
      <c r="AT59" s="25">
        <v>0</v>
      </c>
      <c r="AU59" s="25">
        <v>128000</v>
      </c>
      <c r="AV59" s="25">
        <v>0</v>
      </c>
      <c r="AW59" s="25">
        <v>0</v>
      </c>
      <c r="AX59" s="25">
        <v>0</v>
      </c>
      <c r="AY59" s="25">
        <v>0</v>
      </c>
      <c r="AZ59" s="25">
        <v>0</v>
      </c>
      <c r="BA59" s="25">
        <v>0</v>
      </c>
      <c r="BB59" s="25">
        <v>0</v>
      </c>
      <c r="BC59" s="25">
        <v>0</v>
      </c>
      <c r="BD59" s="25">
        <v>0</v>
      </c>
      <c r="BE59" s="21"/>
      <c r="BF59" s="22"/>
      <c r="BG59" s="21"/>
      <c r="BH59" s="25">
        <v>0</v>
      </c>
    </row>
    <row r="60" spans="1:60">
      <c r="A60" s="21">
        <v>900900754</v>
      </c>
      <c r="B60" s="21" t="s">
        <v>452</v>
      </c>
      <c r="C60" s="21"/>
      <c r="D60" s="21" t="s">
        <v>39</v>
      </c>
      <c r="E60" s="21" t="s">
        <v>39</v>
      </c>
      <c r="F60" s="21" t="s">
        <v>583</v>
      </c>
      <c r="G60" s="22">
        <v>44767</v>
      </c>
      <c r="H60" s="22">
        <v>44789</v>
      </c>
      <c r="I60" s="23">
        <v>48994931</v>
      </c>
      <c r="J60" s="23">
        <v>48994931</v>
      </c>
      <c r="K60" s="24" t="s">
        <v>454</v>
      </c>
      <c r="L60" s="21" t="s">
        <v>454</v>
      </c>
      <c r="M60" s="25">
        <v>0</v>
      </c>
      <c r="N60" s="26"/>
      <c r="O60" s="21"/>
      <c r="P60" s="21"/>
      <c r="Q60" s="21"/>
      <c r="R60" s="21" t="s">
        <v>455</v>
      </c>
      <c r="S60" s="22">
        <v>44767</v>
      </c>
      <c r="T60" s="22">
        <v>45597</v>
      </c>
      <c r="U60" s="22"/>
      <c r="V60" s="22">
        <v>45614</v>
      </c>
      <c r="W60" s="21">
        <v>102</v>
      </c>
      <c r="X60" s="21" t="s">
        <v>564</v>
      </c>
      <c r="Y60" s="25">
        <v>48994931</v>
      </c>
      <c r="Z60" s="25">
        <v>48994931</v>
      </c>
      <c r="AA60" s="25">
        <v>0</v>
      </c>
      <c r="AB60" s="25">
        <v>0</v>
      </c>
      <c r="AC60" s="25">
        <v>0</v>
      </c>
      <c r="AD60" s="25">
        <v>0</v>
      </c>
      <c r="AE60" s="25">
        <v>0</v>
      </c>
      <c r="AF60" s="25">
        <v>48994931</v>
      </c>
      <c r="AG60" s="21"/>
      <c r="AH60" s="21" t="s">
        <v>584</v>
      </c>
      <c r="AI60" s="21" t="s">
        <v>585</v>
      </c>
      <c r="AJ60" s="21"/>
      <c r="AK60" s="25">
        <v>0</v>
      </c>
      <c r="AL60" s="25">
        <v>0</v>
      </c>
      <c r="AM60" s="25">
        <v>48994931</v>
      </c>
      <c r="AN60" s="21" t="s">
        <v>425</v>
      </c>
      <c r="AO60" s="21" t="s">
        <v>584</v>
      </c>
      <c r="AP60" s="21" t="s">
        <v>460</v>
      </c>
      <c r="AQ60" s="21" t="s">
        <v>545</v>
      </c>
      <c r="AR60" s="21" t="s">
        <v>546</v>
      </c>
      <c r="AS60" s="21"/>
      <c r="AT60" s="25">
        <v>0</v>
      </c>
      <c r="AU60" s="25">
        <v>48994931</v>
      </c>
      <c r="AV60" s="25">
        <v>0</v>
      </c>
      <c r="AW60" s="25">
        <v>0</v>
      </c>
      <c r="AX60" s="25">
        <v>0</v>
      </c>
      <c r="AY60" s="25">
        <v>0</v>
      </c>
      <c r="AZ60" s="25">
        <v>0</v>
      </c>
      <c r="BA60" s="25">
        <v>0</v>
      </c>
      <c r="BB60" s="25">
        <v>0</v>
      </c>
      <c r="BC60" s="25">
        <v>0</v>
      </c>
      <c r="BD60" s="25">
        <v>0</v>
      </c>
      <c r="BE60" s="21"/>
      <c r="BF60" s="22"/>
      <c r="BG60" s="21"/>
      <c r="BH60" s="25">
        <v>0</v>
      </c>
    </row>
    <row r="61" spans="1:60">
      <c r="A61" s="21">
        <v>900900754</v>
      </c>
      <c r="B61" s="21" t="s">
        <v>452</v>
      </c>
      <c r="C61" s="21"/>
      <c r="D61" s="21" t="s">
        <v>75</v>
      </c>
      <c r="E61" s="21" t="s">
        <v>75</v>
      </c>
      <c r="F61" s="21" t="s">
        <v>586</v>
      </c>
      <c r="G61" s="22">
        <v>44771</v>
      </c>
      <c r="H61" s="22">
        <v>44789</v>
      </c>
      <c r="I61" s="23">
        <v>28806473</v>
      </c>
      <c r="J61" s="23">
        <v>28806473</v>
      </c>
      <c r="K61" s="24" t="s">
        <v>454</v>
      </c>
      <c r="L61" s="21" t="s">
        <v>454</v>
      </c>
      <c r="M61" s="25">
        <v>0</v>
      </c>
      <c r="N61" s="26"/>
      <c r="O61" s="21"/>
      <c r="P61" s="21"/>
      <c r="Q61" s="21"/>
      <c r="R61" s="21" t="s">
        <v>455</v>
      </c>
      <c r="S61" s="22">
        <v>44771</v>
      </c>
      <c r="T61" s="22">
        <v>45665</v>
      </c>
      <c r="U61" s="22"/>
      <c r="V61" s="22">
        <v>45677</v>
      </c>
      <c r="W61" s="21">
        <v>39</v>
      </c>
      <c r="X61" s="21" t="s">
        <v>541</v>
      </c>
      <c r="Y61" s="25">
        <v>28806473</v>
      </c>
      <c r="Z61" s="25">
        <v>28806473</v>
      </c>
      <c r="AA61" s="25">
        <v>0</v>
      </c>
      <c r="AB61" s="25">
        <v>0</v>
      </c>
      <c r="AC61" s="25">
        <v>0</v>
      </c>
      <c r="AD61" s="25">
        <v>0</v>
      </c>
      <c r="AE61" s="25">
        <v>0</v>
      </c>
      <c r="AF61" s="25">
        <v>28806473</v>
      </c>
      <c r="AG61" s="21"/>
      <c r="AH61" s="21" t="s">
        <v>544</v>
      </c>
      <c r="AI61" s="21" t="s">
        <v>587</v>
      </c>
      <c r="AJ61" s="21"/>
      <c r="AK61" s="25">
        <v>0</v>
      </c>
      <c r="AL61" s="25">
        <v>0</v>
      </c>
      <c r="AM61" s="25">
        <v>28806473</v>
      </c>
      <c r="AN61" s="21" t="s">
        <v>425</v>
      </c>
      <c r="AO61" s="21" t="s">
        <v>544</v>
      </c>
      <c r="AP61" s="21" t="s">
        <v>460</v>
      </c>
      <c r="AQ61" s="21" t="s">
        <v>545</v>
      </c>
      <c r="AR61" s="21" t="s">
        <v>546</v>
      </c>
      <c r="AS61" s="21"/>
      <c r="AT61" s="25">
        <v>0</v>
      </c>
      <c r="AU61" s="25">
        <v>28806473</v>
      </c>
      <c r="AV61" s="25">
        <v>0</v>
      </c>
      <c r="AW61" s="25">
        <v>0</v>
      </c>
      <c r="AX61" s="25">
        <v>0</v>
      </c>
      <c r="AY61" s="25">
        <v>0</v>
      </c>
      <c r="AZ61" s="25">
        <v>0</v>
      </c>
      <c r="BA61" s="25">
        <v>0</v>
      </c>
      <c r="BB61" s="25">
        <v>0</v>
      </c>
      <c r="BC61" s="25">
        <v>0</v>
      </c>
      <c r="BD61" s="25">
        <v>0</v>
      </c>
      <c r="BE61" s="21"/>
      <c r="BF61" s="22"/>
      <c r="BG61" s="21"/>
      <c r="BH61" s="25">
        <v>0</v>
      </c>
    </row>
    <row r="62" spans="1:60">
      <c r="A62" s="21">
        <v>900900754</v>
      </c>
      <c r="B62" s="21" t="s">
        <v>452</v>
      </c>
      <c r="C62" s="21"/>
      <c r="D62" s="21" t="s">
        <v>109</v>
      </c>
      <c r="E62" s="21" t="s">
        <v>109</v>
      </c>
      <c r="F62" s="21" t="s">
        <v>588</v>
      </c>
      <c r="G62" s="22">
        <v>44771</v>
      </c>
      <c r="H62" s="22">
        <v>44789</v>
      </c>
      <c r="I62" s="23">
        <v>15758565</v>
      </c>
      <c r="J62" s="23">
        <v>15758565</v>
      </c>
      <c r="K62" s="24" t="s">
        <v>454</v>
      </c>
      <c r="L62" s="21" t="s">
        <v>454</v>
      </c>
      <c r="M62" s="25">
        <v>0</v>
      </c>
      <c r="N62" s="26"/>
      <c r="O62" s="21"/>
      <c r="P62" s="21"/>
      <c r="Q62" s="21"/>
      <c r="R62" s="21" t="s">
        <v>455</v>
      </c>
      <c r="S62" s="22">
        <v>44771</v>
      </c>
      <c r="T62" s="22">
        <v>45665</v>
      </c>
      <c r="U62" s="22"/>
      <c r="V62" s="22">
        <v>45677</v>
      </c>
      <c r="W62" s="21">
        <v>39</v>
      </c>
      <c r="X62" s="21" t="s">
        <v>541</v>
      </c>
      <c r="Y62" s="25">
        <v>15758565</v>
      </c>
      <c r="Z62" s="25">
        <v>15758565</v>
      </c>
      <c r="AA62" s="25">
        <v>0</v>
      </c>
      <c r="AB62" s="25">
        <v>0</v>
      </c>
      <c r="AC62" s="25">
        <v>0</v>
      </c>
      <c r="AD62" s="25">
        <v>0</v>
      </c>
      <c r="AE62" s="25">
        <v>0</v>
      </c>
      <c r="AF62" s="25">
        <v>15758565</v>
      </c>
      <c r="AG62" s="21"/>
      <c r="AH62" s="21" t="s">
        <v>550</v>
      </c>
      <c r="AI62" s="21" t="s">
        <v>589</v>
      </c>
      <c r="AJ62" s="21"/>
      <c r="AK62" s="25">
        <v>0</v>
      </c>
      <c r="AL62" s="25">
        <v>0</v>
      </c>
      <c r="AM62" s="25">
        <v>15758565</v>
      </c>
      <c r="AN62" s="21" t="s">
        <v>425</v>
      </c>
      <c r="AO62" s="21" t="s">
        <v>544</v>
      </c>
      <c r="AP62" s="21" t="s">
        <v>460</v>
      </c>
      <c r="AQ62" s="21" t="s">
        <v>545</v>
      </c>
      <c r="AR62" s="21" t="s">
        <v>546</v>
      </c>
      <c r="AS62" s="21"/>
      <c r="AT62" s="25">
        <v>0</v>
      </c>
      <c r="AU62" s="25">
        <v>15758565</v>
      </c>
      <c r="AV62" s="25">
        <v>0</v>
      </c>
      <c r="AW62" s="25">
        <v>0</v>
      </c>
      <c r="AX62" s="25">
        <v>0</v>
      </c>
      <c r="AY62" s="25">
        <v>0</v>
      </c>
      <c r="AZ62" s="25">
        <v>0</v>
      </c>
      <c r="BA62" s="25">
        <v>0</v>
      </c>
      <c r="BB62" s="25">
        <v>0</v>
      </c>
      <c r="BC62" s="25">
        <v>0</v>
      </c>
      <c r="BD62" s="25">
        <v>0</v>
      </c>
      <c r="BE62" s="21"/>
      <c r="BF62" s="22"/>
      <c r="BG62" s="21"/>
      <c r="BH62" s="25">
        <v>0</v>
      </c>
    </row>
    <row r="63" spans="1:60">
      <c r="A63" s="21">
        <v>900900754</v>
      </c>
      <c r="B63" s="21" t="s">
        <v>452</v>
      </c>
      <c r="C63" s="21"/>
      <c r="D63" s="21" t="s">
        <v>23</v>
      </c>
      <c r="E63" s="21" t="s">
        <v>23</v>
      </c>
      <c r="F63" s="21" t="s">
        <v>596</v>
      </c>
      <c r="G63" s="22">
        <v>44811</v>
      </c>
      <c r="H63" s="22">
        <v>44817</v>
      </c>
      <c r="I63" s="23">
        <v>112183852</v>
      </c>
      <c r="J63" s="23">
        <v>112183852</v>
      </c>
      <c r="K63" s="24" t="s">
        <v>454</v>
      </c>
      <c r="L63" s="21" t="s">
        <v>454</v>
      </c>
      <c r="M63" s="25">
        <v>0</v>
      </c>
      <c r="N63" s="26"/>
      <c r="O63" s="21"/>
      <c r="P63" s="21"/>
      <c r="Q63" s="21"/>
      <c r="R63" s="21" t="s">
        <v>455</v>
      </c>
      <c r="S63" s="22">
        <v>44811</v>
      </c>
      <c r="T63" s="22">
        <v>45670</v>
      </c>
      <c r="U63" s="22"/>
      <c r="V63" s="22">
        <v>45677</v>
      </c>
      <c r="W63" s="21">
        <v>39</v>
      </c>
      <c r="X63" s="21" t="s">
        <v>541</v>
      </c>
      <c r="Y63" s="25">
        <v>112183852</v>
      </c>
      <c r="Z63" s="25">
        <v>112183852</v>
      </c>
      <c r="AA63" s="25">
        <v>0</v>
      </c>
      <c r="AB63" s="25">
        <v>0</v>
      </c>
      <c r="AC63" s="25">
        <v>0</v>
      </c>
      <c r="AD63" s="25">
        <v>0</v>
      </c>
      <c r="AE63" s="25">
        <v>0</v>
      </c>
      <c r="AF63" s="25">
        <v>112183852</v>
      </c>
      <c r="AG63" s="21"/>
      <c r="AH63" s="21" t="s">
        <v>597</v>
      </c>
      <c r="AI63" s="21" t="s">
        <v>598</v>
      </c>
      <c r="AJ63" s="21"/>
      <c r="AK63" s="25">
        <v>0</v>
      </c>
      <c r="AL63" s="25">
        <v>0</v>
      </c>
      <c r="AM63" s="25">
        <v>112183852</v>
      </c>
      <c r="AN63" s="21" t="s">
        <v>425</v>
      </c>
      <c r="AO63" s="21" t="s">
        <v>599</v>
      </c>
      <c r="AP63" s="21" t="s">
        <v>567</v>
      </c>
      <c r="AQ63" s="21" t="s">
        <v>545</v>
      </c>
      <c r="AR63" s="21" t="s">
        <v>546</v>
      </c>
      <c r="AS63" s="21"/>
      <c r="AT63" s="25">
        <v>0</v>
      </c>
      <c r="AU63" s="25">
        <v>112183852</v>
      </c>
      <c r="AV63" s="25">
        <v>0</v>
      </c>
      <c r="AW63" s="25">
        <v>0</v>
      </c>
      <c r="AX63" s="25">
        <v>0</v>
      </c>
      <c r="AY63" s="25">
        <v>0</v>
      </c>
      <c r="AZ63" s="25">
        <v>0</v>
      </c>
      <c r="BA63" s="25">
        <v>0</v>
      </c>
      <c r="BB63" s="25">
        <v>0</v>
      </c>
      <c r="BC63" s="25">
        <v>0</v>
      </c>
      <c r="BD63" s="25">
        <v>0</v>
      </c>
      <c r="BE63" s="21"/>
      <c r="BF63" s="22"/>
      <c r="BG63" s="21"/>
      <c r="BH63" s="25">
        <v>0</v>
      </c>
    </row>
    <row r="64" spans="1:60">
      <c r="A64" s="21">
        <v>900900754</v>
      </c>
      <c r="B64" s="21" t="s">
        <v>452</v>
      </c>
      <c r="C64" s="21"/>
      <c r="D64" s="21" t="s">
        <v>33</v>
      </c>
      <c r="E64" s="21" t="s">
        <v>33</v>
      </c>
      <c r="F64" s="21" t="s">
        <v>600</v>
      </c>
      <c r="G64" s="22">
        <v>44817</v>
      </c>
      <c r="H64" s="22">
        <v>44837</v>
      </c>
      <c r="I64" s="23">
        <v>54434685</v>
      </c>
      <c r="J64" s="23">
        <v>54434685</v>
      </c>
      <c r="K64" s="24" t="s">
        <v>454</v>
      </c>
      <c r="L64" s="21" t="s">
        <v>454</v>
      </c>
      <c r="M64" s="25">
        <v>0</v>
      </c>
      <c r="N64" s="26"/>
      <c r="O64" s="21"/>
      <c r="P64" s="21"/>
      <c r="Q64" s="21"/>
      <c r="R64" s="21" t="s">
        <v>455</v>
      </c>
      <c r="S64" s="22">
        <v>44817</v>
      </c>
      <c r="T64" s="22">
        <v>45670</v>
      </c>
      <c r="U64" s="22"/>
      <c r="V64" s="22">
        <v>45677</v>
      </c>
      <c r="W64" s="21">
        <v>39</v>
      </c>
      <c r="X64" s="21" t="s">
        <v>541</v>
      </c>
      <c r="Y64" s="25">
        <v>54434685</v>
      </c>
      <c r="Z64" s="25">
        <v>54434685</v>
      </c>
      <c r="AA64" s="25">
        <v>0</v>
      </c>
      <c r="AB64" s="25">
        <v>0</v>
      </c>
      <c r="AC64" s="25">
        <v>0</v>
      </c>
      <c r="AD64" s="25">
        <v>0</v>
      </c>
      <c r="AE64" s="25">
        <v>0</v>
      </c>
      <c r="AF64" s="25">
        <v>54434685</v>
      </c>
      <c r="AG64" s="21"/>
      <c r="AH64" s="21" t="s">
        <v>601</v>
      </c>
      <c r="AI64" s="21" t="s">
        <v>602</v>
      </c>
      <c r="AJ64" s="21"/>
      <c r="AK64" s="25">
        <v>0</v>
      </c>
      <c r="AL64" s="25">
        <v>0</v>
      </c>
      <c r="AM64" s="25">
        <v>54434685</v>
      </c>
      <c r="AN64" s="21" t="s">
        <v>425</v>
      </c>
      <c r="AO64" s="21" t="s">
        <v>601</v>
      </c>
      <c r="AP64" s="21" t="s">
        <v>460</v>
      </c>
      <c r="AQ64" s="21" t="s">
        <v>545</v>
      </c>
      <c r="AR64" s="21" t="s">
        <v>546</v>
      </c>
      <c r="AS64" s="21"/>
      <c r="AT64" s="25">
        <v>0</v>
      </c>
      <c r="AU64" s="25">
        <v>54434685</v>
      </c>
      <c r="AV64" s="25">
        <v>0</v>
      </c>
      <c r="AW64" s="25">
        <v>0</v>
      </c>
      <c r="AX64" s="25">
        <v>0</v>
      </c>
      <c r="AY64" s="25">
        <v>0</v>
      </c>
      <c r="AZ64" s="25">
        <v>0</v>
      </c>
      <c r="BA64" s="25">
        <v>0</v>
      </c>
      <c r="BB64" s="25">
        <v>0</v>
      </c>
      <c r="BC64" s="25">
        <v>0</v>
      </c>
      <c r="BD64" s="25">
        <v>0</v>
      </c>
      <c r="BE64" s="21"/>
      <c r="BF64" s="22"/>
      <c r="BG64" s="21"/>
      <c r="BH64" s="25">
        <v>0</v>
      </c>
    </row>
    <row r="65" spans="1:60">
      <c r="A65" s="21">
        <v>900900754</v>
      </c>
      <c r="B65" s="21" t="s">
        <v>452</v>
      </c>
      <c r="C65" s="21"/>
      <c r="D65" s="21" t="s">
        <v>387</v>
      </c>
      <c r="E65" s="21" t="s">
        <v>387</v>
      </c>
      <c r="F65" s="21" t="s">
        <v>520</v>
      </c>
      <c r="G65" s="22">
        <v>44848</v>
      </c>
      <c r="H65" s="22">
        <v>44866</v>
      </c>
      <c r="I65" s="23">
        <v>56000</v>
      </c>
      <c r="J65" s="23">
        <v>56000</v>
      </c>
      <c r="K65" s="24" t="s">
        <v>454</v>
      </c>
      <c r="L65" s="21" t="s">
        <v>454</v>
      </c>
      <c r="M65" s="25">
        <v>0</v>
      </c>
      <c r="N65" s="26"/>
      <c r="O65" s="21"/>
      <c r="P65" s="21"/>
      <c r="Q65" s="21"/>
      <c r="R65" s="21" t="s">
        <v>455</v>
      </c>
      <c r="S65" s="22">
        <v>44848</v>
      </c>
      <c r="T65" s="22">
        <v>44866</v>
      </c>
      <c r="U65" s="22">
        <v>44866</v>
      </c>
      <c r="V65" s="22">
        <v>44866</v>
      </c>
      <c r="W65" s="21">
        <v>850</v>
      </c>
      <c r="X65" s="21" t="s">
        <v>456</v>
      </c>
      <c r="Y65" s="25">
        <v>56000</v>
      </c>
      <c r="Z65" s="25">
        <v>56000</v>
      </c>
      <c r="AA65" s="25">
        <v>0</v>
      </c>
      <c r="AB65" s="25">
        <v>0</v>
      </c>
      <c r="AC65" s="25">
        <v>0</v>
      </c>
      <c r="AD65" s="25">
        <v>0</v>
      </c>
      <c r="AE65" s="25">
        <v>0</v>
      </c>
      <c r="AF65" s="25">
        <v>56000</v>
      </c>
      <c r="AG65" s="21"/>
      <c r="AH65" s="21" t="s">
        <v>521</v>
      </c>
      <c r="AI65" s="21" t="s">
        <v>522</v>
      </c>
      <c r="AJ65" s="21"/>
      <c r="AK65" s="25">
        <v>0</v>
      </c>
      <c r="AL65" s="25">
        <v>0</v>
      </c>
      <c r="AM65" s="25">
        <v>56000</v>
      </c>
      <c r="AN65" s="21" t="s">
        <v>425</v>
      </c>
      <c r="AO65" s="21" t="s">
        <v>523</v>
      </c>
      <c r="AP65" s="21" t="s">
        <v>460</v>
      </c>
      <c r="AQ65" s="21"/>
      <c r="AR65" s="21" t="s">
        <v>461</v>
      </c>
      <c r="AS65" s="21" t="s">
        <v>462</v>
      </c>
      <c r="AT65" s="25">
        <v>0</v>
      </c>
      <c r="AU65" s="25">
        <v>56000</v>
      </c>
      <c r="AV65" s="25">
        <v>0</v>
      </c>
      <c r="AW65" s="25">
        <v>0</v>
      </c>
      <c r="AX65" s="25">
        <v>0</v>
      </c>
      <c r="AY65" s="25">
        <v>0</v>
      </c>
      <c r="AZ65" s="25">
        <v>0</v>
      </c>
      <c r="BA65" s="25">
        <v>0</v>
      </c>
      <c r="BB65" s="25">
        <v>0</v>
      </c>
      <c r="BC65" s="25">
        <v>0</v>
      </c>
      <c r="BD65" s="25">
        <v>0</v>
      </c>
      <c r="BE65" s="21"/>
      <c r="BF65" s="22"/>
      <c r="BG65" s="21"/>
      <c r="BH65" s="25">
        <v>0</v>
      </c>
    </row>
    <row r="66" spans="1:60">
      <c r="A66" s="21">
        <v>900900754</v>
      </c>
      <c r="B66" s="21" t="s">
        <v>452</v>
      </c>
      <c r="C66" s="21"/>
      <c r="D66" s="21" t="s">
        <v>333</v>
      </c>
      <c r="E66" s="21" t="s">
        <v>333</v>
      </c>
      <c r="F66" s="21" t="s">
        <v>617</v>
      </c>
      <c r="G66" s="22">
        <v>44858</v>
      </c>
      <c r="H66" s="22">
        <v>44867</v>
      </c>
      <c r="I66" s="23">
        <v>240000</v>
      </c>
      <c r="J66" s="23">
        <v>240000</v>
      </c>
      <c r="K66" s="24" t="s">
        <v>454</v>
      </c>
      <c r="L66" s="21" t="s">
        <v>454</v>
      </c>
      <c r="M66" s="25">
        <v>0</v>
      </c>
      <c r="N66" s="26"/>
      <c r="O66" s="21"/>
      <c r="P66" s="21"/>
      <c r="Q66" s="21"/>
      <c r="R66" s="21" t="s">
        <v>455</v>
      </c>
      <c r="S66" s="22">
        <v>44858</v>
      </c>
      <c r="T66" s="22">
        <v>45414</v>
      </c>
      <c r="U66" s="22"/>
      <c r="V66" s="22">
        <v>45436</v>
      </c>
      <c r="W66" s="21">
        <v>280</v>
      </c>
      <c r="X66" s="21" t="s">
        <v>580</v>
      </c>
      <c r="Y66" s="25">
        <v>240000</v>
      </c>
      <c r="Z66" s="25">
        <v>240000</v>
      </c>
      <c r="AA66" s="25">
        <v>0</v>
      </c>
      <c r="AB66" s="25">
        <v>0</v>
      </c>
      <c r="AC66" s="25">
        <v>0</v>
      </c>
      <c r="AD66" s="25">
        <v>0</v>
      </c>
      <c r="AE66" s="25">
        <v>0</v>
      </c>
      <c r="AF66" s="25">
        <v>240000</v>
      </c>
      <c r="AG66" s="21"/>
      <c r="AH66" s="21" t="s">
        <v>618</v>
      </c>
      <c r="AI66" s="21" t="s">
        <v>619</v>
      </c>
      <c r="AJ66" s="21"/>
      <c r="AK66" s="25">
        <v>0</v>
      </c>
      <c r="AL66" s="25">
        <v>0</v>
      </c>
      <c r="AM66" s="25">
        <v>240000</v>
      </c>
      <c r="AN66" s="21" t="s">
        <v>425</v>
      </c>
      <c r="AO66" s="21" t="s">
        <v>618</v>
      </c>
      <c r="AP66" s="21" t="s">
        <v>480</v>
      </c>
      <c r="AQ66" s="21" t="s">
        <v>545</v>
      </c>
      <c r="AR66" s="21" t="s">
        <v>546</v>
      </c>
      <c r="AS66" s="21"/>
      <c r="AT66" s="25">
        <v>0</v>
      </c>
      <c r="AU66" s="25">
        <v>240000</v>
      </c>
      <c r="AV66" s="25">
        <v>0</v>
      </c>
      <c r="AW66" s="25">
        <v>0</v>
      </c>
      <c r="AX66" s="25">
        <v>0</v>
      </c>
      <c r="AY66" s="25">
        <v>0</v>
      </c>
      <c r="AZ66" s="25">
        <v>0</v>
      </c>
      <c r="BA66" s="25">
        <v>0</v>
      </c>
      <c r="BB66" s="25">
        <v>0</v>
      </c>
      <c r="BC66" s="25">
        <v>0</v>
      </c>
      <c r="BD66" s="25">
        <v>0</v>
      </c>
      <c r="BE66" s="21"/>
      <c r="BF66" s="22"/>
      <c r="BG66" s="21"/>
      <c r="BH66" s="25">
        <v>0</v>
      </c>
    </row>
    <row r="67" spans="1:60">
      <c r="A67" s="21">
        <v>900900754</v>
      </c>
      <c r="B67" s="21" t="s">
        <v>452</v>
      </c>
      <c r="C67" s="21"/>
      <c r="D67" s="21" t="s">
        <v>115</v>
      </c>
      <c r="E67" s="21" t="s">
        <v>115</v>
      </c>
      <c r="F67" s="21" t="s">
        <v>549</v>
      </c>
      <c r="G67" s="22">
        <v>44662</v>
      </c>
      <c r="H67" s="22">
        <v>44877</v>
      </c>
      <c r="I67" s="23">
        <v>14943973</v>
      </c>
      <c r="J67" s="23">
        <v>14943973</v>
      </c>
      <c r="K67" s="24" t="s">
        <v>454</v>
      </c>
      <c r="L67" s="21" t="s">
        <v>454</v>
      </c>
      <c r="M67" s="25">
        <v>0</v>
      </c>
      <c r="N67" s="26"/>
      <c r="O67" s="21"/>
      <c r="P67" s="21"/>
      <c r="Q67" s="21"/>
      <c r="R67" s="21" t="s">
        <v>455</v>
      </c>
      <c r="S67" s="22">
        <v>44662</v>
      </c>
      <c r="T67" s="22">
        <v>45670</v>
      </c>
      <c r="U67" s="22"/>
      <c r="V67" s="22">
        <v>45677</v>
      </c>
      <c r="W67" s="21">
        <v>39</v>
      </c>
      <c r="X67" s="21" t="s">
        <v>541</v>
      </c>
      <c r="Y67" s="25">
        <v>14943973</v>
      </c>
      <c r="Z67" s="25">
        <v>14943973</v>
      </c>
      <c r="AA67" s="25">
        <v>0</v>
      </c>
      <c r="AB67" s="25">
        <v>0</v>
      </c>
      <c r="AC67" s="25">
        <v>0</v>
      </c>
      <c r="AD67" s="25">
        <v>0</v>
      </c>
      <c r="AE67" s="25">
        <v>0</v>
      </c>
      <c r="AF67" s="25">
        <v>14943973</v>
      </c>
      <c r="AG67" s="21"/>
      <c r="AH67" s="21" t="s">
        <v>550</v>
      </c>
      <c r="AI67" s="21" t="s">
        <v>551</v>
      </c>
      <c r="AJ67" s="21"/>
      <c r="AK67" s="25">
        <v>0</v>
      </c>
      <c r="AL67" s="25">
        <v>0</v>
      </c>
      <c r="AM67" s="25">
        <v>14943973</v>
      </c>
      <c r="AN67" s="21" t="s">
        <v>425</v>
      </c>
      <c r="AO67" s="21" t="s">
        <v>544</v>
      </c>
      <c r="AP67" s="21" t="s">
        <v>460</v>
      </c>
      <c r="AQ67" s="21" t="s">
        <v>545</v>
      </c>
      <c r="AR67" s="21" t="s">
        <v>546</v>
      </c>
      <c r="AS67" s="21"/>
      <c r="AT67" s="25">
        <v>0</v>
      </c>
      <c r="AU67" s="25">
        <v>14943973</v>
      </c>
      <c r="AV67" s="25">
        <v>0</v>
      </c>
      <c r="AW67" s="25">
        <v>0</v>
      </c>
      <c r="AX67" s="25">
        <v>0</v>
      </c>
      <c r="AY67" s="25">
        <v>0</v>
      </c>
      <c r="AZ67" s="25">
        <v>0</v>
      </c>
      <c r="BA67" s="25">
        <v>0</v>
      </c>
      <c r="BB67" s="25">
        <v>0</v>
      </c>
      <c r="BC67" s="25">
        <v>0</v>
      </c>
      <c r="BD67" s="25">
        <v>0</v>
      </c>
      <c r="BE67" s="21"/>
      <c r="BF67" s="22"/>
      <c r="BG67" s="21"/>
      <c r="BH67" s="25">
        <v>0</v>
      </c>
    </row>
    <row r="68" spans="1:60">
      <c r="A68" s="21">
        <v>900900754</v>
      </c>
      <c r="B68" s="21" t="s">
        <v>452</v>
      </c>
      <c r="C68" s="21"/>
      <c r="D68" s="21" t="s">
        <v>47</v>
      </c>
      <c r="E68" s="21" t="s">
        <v>47</v>
      </c>
      <c r="F68" s="21" t="s">
        <v>552</v>
      </c>
      <c r="G68" s="22">
        <v>44663</v>
      </c>
      <c r="H68" s="22">
        <v>44877</v>
      </c>
      <c r="I68" s="23">
        <v>46970346</v>
      </c>
      <c r="J68" s="23">
        <v>46970346</v>
      </c>
      <c r="K68" s="24" t="s">
        <v>454</v>
      </c>
      <c r="L68" s="21" t="s">
        <v>454</v>
      </c>
      <c r="M68" s="25">
        <v>0</v>
      </c>
      <c r="N68" s="26"/>
      <c r="O68" s="21"/>
      <c r="P68" s="21"/>
      <c r="Q68" s="21"/>
      <c r="R68" s="21" t="s">
        <v>455</v>
      </c>
      <c r="S68" s="22">
        <v>44663</v>
      </c>
      <c r="T68" s="22">
        <v>45671</v>
      </c>
      <c r="U68" s="22"/>
      <c r="V68" s="22">
        <v>45677</v>
      </c>
      <c r="W68" s="21">
        <v>39</v>
      </c>
      <c r="X68" s="21" t="s">
        <v>541</v>
      </c>
      <c r="Y68" s="25">
        <v>46970346</v>
      </c>
      <c r="Z68" s="25">
        <v>46970346</v>
      </c>
      <c r="AA68" s="25">
        <v>0</v>
      </c>
      <c r="AB68" s="25">
        <v>0</v>
      </c>
      <c r="AC68" s="25">
        <v>0</v>
      </c>
      <c r="AD68" s="25">
        <v>0</v>
      </c>
      <c r="AE68" s="25">
        <v>0</v>
      </c>
      <c r="AF68" s="25">
        <v>46970346</v>
      </c>
      <c r="AG68" s="21"/>
      <c r="AH68" s="21" t="s">
        <v>544</v>
      </c>
      <c r="AI68" s="21" t="s">
        <v>551</v>
      </c>
      <c r="AJ68" s="21"/>
      <c r="AK68" s="25">
        <v>0</v>
      </c>
      <c r="AL68" s="25">
        <v>0</v>
      </c>
      <c r="AM68" s="25">
        <v>46970346</v>
      </c>
      <c r="AN68" s="21" t="s">
        <v>425</v>
      </c>
      <c r="AO68" s="21" t="s">
        <v>544</v>
      </c>
      <c r="AP68" s="21" t="s">
        <v>460</v>
      </c>
      <c r="AQ68" s="21"/>
      <c r="AR68" s="21" t="s">
        <v>461</v>
      </c>
      <c r="AS68" s="21"/>
      <c r="AT68" s="25">
        <v>0</v>
      </c>
      <c r="AU68" s="25">
        <v>46970346</v>
      </c>
      <c r="AV68" s="25">
        <v>0</v>
      </c>
      <c r="AW68" s="25">
        <v>0</v>
      </c>
      <c r="AX68" s="25">
        <v>0</v>
      </c>
      <c r="AY68" s="25">
        <v>0</v>
      </c>
      <c r="AZ68" s="25">
        <v>0</v>
      </c>
      <c r="BA68" s="25">
        <v>0</v>
      </c>
      <c r="BB68" s="25">
        <v>0</v>
      </c>
      <c r="BC68" s="25">
        <v>0</v>
      </c>
      <c r="BD68" s="25">
        <v>0</v>
      </c>
      <c r="BE68" s="21"/>
      <c r="BF68" s="22"/>
      <c r="BG68" s="21"/>
      <c r="BH68" s="25">
        <v>0</v>
      </c>
    </row>
    <row r="69" spans="1:60">
      <c r="A69" s="21">
        <v>900900754</v>
      </c>
      <c r="B69" s="21" t="s">
        <v>452</v>
      </c>
      <c r="C69" s="21"/>
      <c r="D69" s="21" t="s">
        <v>15</v>
      </c>
      <c r="E69" s="21" t="s">
        <v>15</v>
      </c>
      <c r="F69" s="21" t="s">
        <v>568</v>
      </c>
      <c r="G69" s="22">
        <v>44699</v>
      </c>
      <c r="H69" s="22">
        <v>44877</v>
      </c>
      <c r="I69" s="23">
        <v>194530793</v>
      </c>
      <c r="J69" s="23">
        <v>194530793</v>
      </c>
      <c r="K69" s="24" t="s">
        <v>454</v>
      </c>
      <c r="L69" s="21" t="s">
        <v>454</v>
      </c>
      <c r="M69" s="25">
        <v>0</v>
      </c>
      <c r="N69" s="26"/>
      <c r="O69" s="21"/>
      <c r="P69" s="21"/>
      <c r="Q69" s="21"/>
      <c r="R69" s="21" t="s">
        <v>455</v>
      </c>
      <c r="S69" s="22">
        <v>44699</v>
      </c>
      <c r="T69" s="22">
        <v>45597</v>
      </c>
      <c r="U69" s="22"/>
      <c r="V69" s="22">
        <v>45614</v>
      </c>
      <c r="W69" s="21">
        <v>102</v>
      </c>
      <c r="X69" s="21" t="s">
        <v>564</v>
      </c>
      <c r="Y69" s="25">
        <v>194530793</v>
      </c>
      <c r="Z69" s="25">
        <v>194530793</v>
      </c>
      <c r="AA69" s="25">
        <v>0</v>
      </c>
      <c r="AB69" s="25">
        <v>0</v>
      </c>
      <c r="AC69" s="25">
        <v>0</v>
      </c>
      <c r="AD69" s="25">
        <v>0</v>
      </c>
      <c r="AE69" s="25">
        <v>0</v>
      </c>
      <c r="AF69" s="25">
        <v>194530793</v>
      </c>
      <c r="AG69" s="21"/>
      <c r="AH69" s="21" t="s">
        <v>569</v>
      </c>
      <c r="AI69" s="21" t="s">
        <v>551</v>
      </c>
      <c r="AJ69" s="21"/>
      <c r="AK69" s="25">
        <v>0</v>
      </c>
      <c r="AL69" s="25">
        <v>0</v>
      </c>
      <c r="AM69" s="25">
        <v>194530793</v>
      </c>
      <c r="AN69" s="21" t="s">
        <v>425</v>
      </c>
      <c r="AO69" s="21" t="s">
        <v>570</v>
      </c>
      <c r="AP69" s="21" t="s">
        <v>567</v>
      </c>
      <c r="AQ69" s="21" t="s">
        <v>545</v>
      </c>
      <c r="AR69" s="21" t="s">
        <v>546</v>
      </c>
      <c r="AS69" s="21"/>
      <c r="AT69" s="25">
        <v>0</v>
      </c>
      <c r="AU69" s="25">
        <v>194530793</v>
      </c>
      <c r="AV69" s="25">
        <v>0</v>
      </c>
      <c r="AW69" s="25">
        <v>0</v>
      </c>
      <c r="AX69" s="25">
        <v>0</v>
      </c>
      <c r="AY69" s="25">
        <v>0</v>
      </c>
      <c r="AZ69" s="25">
        <v>0</v>
      </c>
      <c r="BA69" s="25">
        <v>0</v>
      </c>
      <c r="BB69" s="25">
        <v>0</v>
      </c>
      <c r="BC69" s="25">
        <v>0</v>
      </c>
      <c r="BD69" s="25">
        <v>0</v>
      </c>
      <c r="BE69" s="21"/>
      <c r="BF69" s="22"/>
      <c r="BG69" s="21"/>
      <c r="BH69" s="25">
        <v>0</v>
      </c>
    </row>
    <row r="70" spans="1:60">
      <c r="A70" s="21">
        <v>900900754</v>
      </c>
      <c r="B70" s="21" t="s">
        <v>452</v>
      </c>
      <c r="C70" s="21"/>
      <c r="D70" s="21" t="s">
        <v>59</v>
      </c>
      <c r="E70" s="21" t="s">
        <v>59</v>
      </c>
      <c r="F70" s="21" t="s">
        <v>574</v>
      </c>
      <c r="G70" s="22">
        <v>44726</v>
      </c>
      <c r="H70" s="22">
        <v>44877</v>
      </c>
      <c r="I70" s="23">
        <v>38876155</v>
      </c>
      <c r="J70" s="23">
        <v>38876155</v>
      </c>
      <c r="K70" s="24" t="s">
        <v>454</v>
      </c>
      <c r="L70" s="21" t="s">
        <v>454</v>
      </c>
      <c r="M70" s="25">
        <v>0</v>
      </c>
      <c r="N70" s="26"/>
      <c r="O70" s="21"/>
      <c r="P70" s="21"/>
      <c r="Q70" s="21"/>
      <c r="R70" s="21" t="s">
        <v>455</v>
      </c>
      <c r="S70" s="22">
        <v>44726</v>
      </c>
      <c r="T70" s="22">
        <v>45665</v>
      </c>
      <c r="U70" s="22"/>
      <c r="V70" s="22">
        <v>45677</v>
      </c>
      <c r="W70" s="21">
        <v>39</v>
      </c>
      <c r="X70" s="21" t="s">
        <v>541</v>
      </c>
      <c r="Y70" s="25">
        <v>38876155</v>
      </c>
      <c r="Z70" s="25">
        <v>38876155</v>
      </c>
      <c r="AA70" s="25">
        <v>0</v>
      </c>
      <c r="AB70" s="25">
        <v>0</v>
      </c>
      <c r="AC70" s="25">
        <v>0</v>
      </c>
      <c r="AD70" s="25">
        <v>0</v>
      </c>
      <c r="AE70" s="25">
        <v>0</v>
      </c>
      <c r="AF70" s="25">
        <v>38876155</v>
      </c>
      <c r="AG70" s="21"/>
      <c r="AH70" s="21" t="s">
        <v>544</v>
      </c>
      <c r="AI70" s="21" t="s">
        <v>551</v>
      </c>
      <c r="AJ70" s="21"/>
      <c r="AK70" s="25">
        <v>0</v>
      </c>
      <c r="AL70" s="25">
        <v>0</v>
      </c>
      <c r="AM70" s="25">
        <v>38876155</v>
      </c>
      <c r="AN70" s="21" t="s">
        <v>425</v>
      </c>
      <c r="AO70" s="21" t="s">
        <v>544</v>
      </c>
      <c r="AP70" s="21" t="s">
        <v>460</v>
      </c>
      <c r="AQ70" s="21" t="s">
        <v>545</v>
      </c>
      <c r="AR70" s="21" t="s">
        <v>546</v>
      </c>
      <c r="AS70" s="21"/>
      <c r="AT70" s="25">
        <v>0</v>
      </c>
      <c r="AU70" s="25">
        <v>38876155</v>
      </c>
      <c r="AV70" s="25">
        <v>0</v>
      </c>
      <c r="AW70" s="25">
        <v>0</v>
      </c>
      <c r="AX70" s="25">
        <v>0</v>
      </c>
      <c r="AY70" s="25">
        <v>0</v>
      </c>
      <c r="AZ70" s="25">
        <v>0</v>
      </c>
      <c r="BA70" s="25">
        <v>0</v>
      </c>
      <c r="BB70" s="25">
        <v>0</v>
      </c>
      <c r="BC70" s="25">
        <v>0</v>
      </c>
      <c r="BD70" s="25">
        <v>0</v>
      </c>
      <c r="BE70" s="21"/>
      <c r="BF70" s="22"/>
      <c r="BG70" s="21"/>
      <c r="BH70" s="25">
        <v>0</v>
      </c>
    </row>
    <row r="71" spans="1:60">
      <c r="A71" s="21">
        <v>900900754</v>
      </c>
      <c r="B71" s="21" t="s">
        <v>452</v>
      </c>
      <c r="C71" s="21"/>
      <c r="D71" s="21" t="s">
        <v>35</v>
      </c>
      <c r="E71" s="21" t="s">
        <v>35</v>
      </c>
      <c r="F71" s="21" t="s">
        <v>590</v>
      </c>
      <c r="G71" s="22">
        <v>44776</v>
      </c>
      <c r="H71" s="22">
        <v>44877</v>
      </c>
      <c r="I71" s="23">
        <v>50524995</v>
      </c>
      <c r="J71" s="23">
        <v>50524995</v>
      </c>
      <c r="K71" s="24" t="s">
        <v>454</v>
      </c>
      <c r="L71" s="21" t="s">
        <v>454</v>
      </c>
      <c r="M71" s="25">
        <v>0</v>
      </c>
      <c r="N71" s="26"/>
      <c r="O71" s="21"/>
      <c r="P71" s="21"/>
      <c r="Q71" s="21"/>
      <c r="R71" s="21" t="s">
        <v>455</v>
      </c>
      <c r="S71" s="22">
        <v>44776</v>
      </c>
      <c r="T71" s="22">
        <v>45597</v>
      </c>
      <c r="U71" s="22"/>
      <c r="V71" s="22">
        <v>45614</v>
      </c>
      <c r="W71" s="21">
        <v>102</v>
      </c>
      <c r="X71" s="21" t="s">
        <v>564</v>
      </c>
      <c r="Y71" s="25">
        <v>50524995</v>
      </c>
      <c r="Z71" s="25">
        <v>50524995</v>
      </c>
      <c r="AA71" s="25">
        <v>0</v>
      </c>
      <c r="AB71" s="25">
        <v>0</v>
      </c>
      <c r="AC71" s="25">
        <v>0</v>
      </c>
      <c r="AD71" s="25">
        <v>0</v>
      </c>
      <c r="AE71" s="25">
        <v>0</v>
      </c>
      <c r="AF71" s="25">
        <v>50524995</v>
      </c>
      <c r="AG71" s="21"/>
      <c r="AH71" s="21" t="s">
        <v>591</v>
      </c>
      <c r="AI71" s="21" t="s">
        <v>551</v>
      </c>
      <c r="AJ71" s="21"/>
      <c r="AK71" s="25">
        <v>0</v>
      </c>
      <c r="AL71" s="25">
        <v>0</v>
      </c>
      <c r="AM71" s="25">
        <v>50524995</v>
      </c>
      <c r="AN71" s="21" t="s">
        <v>425</v>
      </c>
      <c r="AO71" s="21" t="s">
        <v>591</v>
      </c>
      <c r="AP71" s="21" t="s">
        <v>460</v>
      </c>
      <c r="AQ71" s="21" t="s">
        <v>545</v>
      </c>
      <c r="AR71" s="21" t="s">
        <v>546</v>
      </c>
      <c r="AS71" s="21"/>
      <c r="AT71" s="25">
        <v>0</v>
      </c>
      <c r="AU71" s="25">
        <v>50524995</v>
      </c>
      <c r="AV71" s="25">
        <v>0</v>
      </c>
      <c r="AW71" s="25">
        <v>0</v>
      </c>
      <c r="AX71" s="25">
        <v>0</v>
      </c>
      <c r="AY71" s="25">
        <v>0</v>
      </c>
      <c r="AZ71" s="25">
        <v>0</v>
      </c>
      <c r="BA71" s="25">
        <v>0</v>
      </c>
      <c r="BB71" s="25">
        <v>0</v>
      </c>
      <c r="BC71" s="25">
        <v>0</v>
      </c>
      <c r="BD71" s="25">
        <v>0</v>
      </c>
      <c r="BE71" s="21"/>
      <c r="BF71" s="22"/>
      <c r="BG71" s="21"/>
      <c r="BH71" s="25">
        <v>0</v>
      </c>
    </row>
    <row r="72" spans="1:60">
      <c r="A72" s="21">
        <v>900900754</v>
      </c>
      <c r="B72" s="21" t="s">
        <v>452</v>
      </c>
      <c r="C72" s="21"/>
      <c r="D72" s="21" t="s">
        <v>79</v>
      </c>
      <c r="E72" s="21" t="s">
        <v>79</v>
      </c>
      <c r="F72" s="21" t="s">
        <v>592</v>
      </c>
      <c r="G72" s="22">
        <v>44778</v>
      </c>
      <c r="H72" s="22">
        <v>44877</v>
      </c>
      <c r="I72" s="23">
        <v>26588496</v>
      </c>
      <c r="J72" s="23">
        <v>26588496</v>
      </c>
      <c r="K72" s="24" t="s">
        <v>454</v>
      </c>
      <c r="L72" s="21" t="s">
        <v>454</v>
      </c>
      <c r="M72" s="25">
        <v>0</v>
      </c>
      <c r="N72" s="26"/>
      <c r="O72" s="21"/>
      <c r="P72" s="21"/>
      <c r="Q72" s="21"/>
      <c r="R72" s="21" t="s">
        <v>455</v>
      </c>
      <c r="S72" s="22">
        <v>44778</v>
      </c>
      <c r="T72" s="22">
        <v>45670</v>
      </c>
      <c r="U72" s="22"/>
      <c r="V72" s="22">
        <v>45677</v>
      </c>
      <c r="W72" s="21">
        <v>39</v>
      </c>
      <c r="X72" s="21" t="s">
        <v>541</v>
      </c>
      <c r="Y72" s="25">
        <v>26588496</v>
      </c>
      <c r="Z72" s="25">
        <v>26588496</v>
      </c>
      <c r="AA72" s="25">
        <v>0</v>
      </c>
      <c r="AB72" s="25">
        <v>0</v>
      </c>
      <c r="AC72" s="25">
        <v>0</v>
      </c>
      <c r="AD72" s="25">
        <v>0</v>
      </c>
      <c r="AE72" s="25">
        <v>0</v>
      </c>
      <c r="AF72" s="25">
        <v>26588496</v>
      </c>
      <c r="AG72" s="21"/>
      <c r="AH72" s="21" t="s">
        <v>593</v>
      </c>
      <c r="AI72" s="21" t="s">
        <v>551</v>
      </c>
      <c r="AJ72" s="21"/>
      <c r="AK72" s="25">
        <v>0</v>
      </c>
      <c r="AL72" s="25">
        <v>0</v>
      </c>
      <c r="AM72" s="25">
        <v>26588496</v>
      </c>
      <c r="AN72" s="21" t="s">
        <v>425</v>
      </c>
      <c r="AO72" s="21" t="s">
        <v>593</v>
      </c>
      <c r="AP72" s="21" t="s">
        <v>460</v>
      </c>
      <c r="AQ72" s="21" t="s">
        <v>545</v>
      </c>
      <c r="AR72" s="21" t="s">
        <v>546</v>
      </c>
      <c r="AS72" s="21"/>
      <c r="AT72" s="25">
        <v>0</v>
      </c>
      <c r="AU72" s="25">
        <v>26588496</v>
      </c>
      <c r="AV72" s="25">
        <v>0</v>
      </c>
      <c r="AW72" s="25">
        <v>0</v>
      </c>
      <c r="AX72" s="25">
        <v>0</v>
      </c>
      <c r="AY72" s="25">
        <v>0</v>
      </c>
      <c r="AZ72" s="25">
        <v>0</v>
      </c>
      <c r="BA72" s="25">
        <v>0</v>
      </c>
      <c r="BB72" s="25">
        <v>0</v>
      </c>
      <c r="BC72" s="25">
        <v>0</v>
      </c>
      <c r="BD72" s="25">
        <v>0</v>
      </c>
      <c r="BE72" s="21"/>
      <c r="BF72" s="22"/>
      <c r="BG72" s="21"/>
      <c r="BH72" s="25">
        <v>0</v>
      </c>
    </row>
    <row r="73" spans="1:60">
      <c r="A73" s="21">
        <v>900900754</v>
      </c>
      <c r="B73" s="21" t="s">
        <v>452</v>
      </c>
      <c r="C73" s="21"/>
      <c r="D73" s="21" t="s">
        <v>177</v>
      </c>
      <c r="E73" s="21" t="s">
        <v>177</v>
      </c>
      <c r="F73" s="21" t="s">
        <v>594</v>
      </c>
      <c r="G73" s="22">
        <v>44779</v>
      </c>
      <c r="H73" s="22">
        <v>44877</v>
      </c>
      <c r="I73" s="23">
        <v>6332745</v>
      </c>
      <c r="J73" s="23">
        <v>6332745</v>
      </c>
      <c r="K73" s="24" t="s">
        <v>454</v>
      </c>
      <c r="L73" s="21" t="s">
        <v>454</v>
      </c>
      <c r="M73" s="25">
        <v>0</v>
      </c>
      <c r="N73" s="26"/>
      <c r="O73" s="21"/>
      <c r="P73" s="21"/>
      <c r="Q73" s="21"/>
      <c r="R73" s="21" t="s">
        <v>455</v>
      </c>
      <c r="S73" s="22">
        <v>44779</v>
      </c>
      <c r="T73" s="22">
        <v>45670</v>
      </c>
      <c r="U73" s="22"/>
      <c r="V73" s="22">
        <v>45677</v>
      </c>
      <c r="W73" s="21">
        <v>39</v>
      </c>
      <c r="X73" s="21" t="s">
        <v>541</v>
      </c>
      <c r="Y73" s="25">
        <v>6332745</v>
      </c>
      <c r="Z73" s="25">
        <v>6332745</v>
      </c>
      <c r="AA73" s="25">
        <v>0</v>
      </c>
      <c r="AB73" s="25">
        <v>0</v>
      </c>
      <c r="AC73" s="25">
        <v>0</v>
      </c>
      <c r="AD73" s="25">
        <v>0</v>
      </c>
      <c r="AE73" s="25">
        <v>0</v>
      </c>
      <c r="AF73" s="25">
        <v>6332745</v>
      </c>
      <c r="AG73" s="21"/>
      <c r="AH73" s="21" t="s">
        <v>550</v>
      </c>
      <c r="AI73" s="21" t="s">
        <v>551</v>
      </c>
      <c r="AJ73" s="21"/>
      <c r="AK73" s="25">
        <v>0</v>
      </c>
      <c r="AL73" s="25">
        <v>0</v>
      </c>
      <c r="AM73" s="25">
        <v>6332745</v>
      </c>
      <c r="AN73" s="21" t="s">
        <v>425</v>
      </c>
      <c r="AO73" s="21" t="s">
        <v>544</v>
      </c>
      <c r="AP73" s="21" t="s">
        <v>460</v>
      </c>
      <c r="AQ73" s="21" t="s">
        <v>545</v>
      </c>
      <c r="AR73" s="21" t="s">
        <v>546</v>
      </c>
      <c r="AS73" s="21"/>
      <c r="AT73" s="25">
        <v>0</v>
      </c>
      <c r="AU73" s="25">
        <v>6332745</v>
      </c>
      <c r="AV73" s="25">
        <v>0</v>
      </c>
      <c r="AW73" s="25">
        <v>0</v>
      </c>
      <c r="AX73" s="25">
        <v>0</v>
      </c>
      <c r="AY73" s="25">
        <v>0</v>
      </c>
      <c r="AZ73" s="25">
        <v>0</v>
      </c>
      <c r="BA73" s="25">
        <v>0</v>
      </c>
      <c r="BB73" s="25">
        <v>0</v>
      </c>
      <c r="BC73" s="25">
        <v>0</v>
      </c>
      <c r="BD73" s="25">
        <v>0</v>
      </c>
      <c r="BE73" s="21"/>
      <c r="BF73" s="22"/>
      <c r="BG73" s="21"/>
      <c r="BH73" s="25">
        <v>0</v>
      </c>
    </row>
    <row r="74" spans="1:60">
      <c r="A74" s="21">
        <v>900900754</v>
      </c>
      <c r="B74" s="21" t="s">
        <v>452</v>
      </c>
      <c r="C74" s="21"/>
      <c r="D74" s="21" t="s">
        <v>95</v>
      </c>
      <c r="E74" s="21" t="s">
        <v>95</v>
      </c>
      <c r="F74" s="21" t="s">
        <v>595</v>
      </c>
      <c r="G74" s="22">
        <v>44809</v>
      </c>
      <c r="H74" s="22">
        <v>44877</v>
      </c>
      <c r="I74" s="23">
        <v>19843106</v>
      </c>
      <c r="J74" s="23">
        <v>19843106</v>
      </c>
      <c r="K74" s="24" t="s">
        <v>454</v>
      </c>
      <c r="L74" s="21" t="s">
        <v>454</v>
      </c>
      <c r="M74" s="25">
        <v>0</v>
      </c>
      <c r="N74" s="26"/>
      <c r="O74" s="21"/>
      <c r="P74" s="21"/>
      <c r="Q74" s="21"/>
      <c r="R74" s="21" t="s">
        <v>455</v>
      </c>
      <c r="S74" s="22">
        <v>44809</v>
      </c>
      <c r="T74" s="22">
        <v>45670</v>
      </c>
      <c r="U74" s="22"/>
      <c r="V74" s="22">
        <v>45677</v>
      </c>
      <c r="W74" s="21">
        <v>39</v>
      </c>
      <c r="X74" s="21" t="s">
        <v>541</v>
      </c>
      <c r="Y74" s="25">
        <v>19843106</v>
      </c>
      <c r="Z74" s="25">
        <v>19843106</v>
      </c>
      <c r="AA74" s="25">
        <v>0</v>
      </c>
      <c r="AB74" s="25">
        <v>0</v>
      </c>
      <c r="AC74" s="25">
        <v>0</v>
      </c>
      <c r="AD74" s="25">
        <v>0</v>
      </c>
      <c r="AE74" s="25">
        <v>0</v>
      </c>
      <c r="AF74" s="25">
        <v>19843106</v>
      </c>
      <c r="AG74" s="21"/>
      <c r="AH74" s="21" t="s">
        <v>544</v>
      </c>
      <c r="AI74" s="21" t="s">
        <v>551</v>
      </c>
      <c r="AJ74" s="21"/>
      <c r="AK74" s="25">
        <v>0</v>
      </c>
      <c r="AL74" s="25">
        <v>0</v>
      </c>
      <c r="AM74" s="25">
        <v>19843106</v>
      </c>
      <c r="AN74" s="21" t="s">
        <v>425</v>
      </c>
      <c r="AO74" s="21" t="s">
        <v>544</v>
      </c>
      <c r="AP74" s="21" t="s">
        <v>460</v>
      </c>
      <c r="AQ74" s="21" t="s">
        <v>545</v>
      </c>
      <c r="AR74" s="21" t="s">
        <v>546</v>
      </c>
      <c r="AS74" s="21"/>
      <c r="AT74" s="25">
        <v>0</v>
      </c>
      <c r="AU74" s="25">
        <v>19843106</v>
      </c>
      <c r="AV74" s="25">
        <v>0</v>
      </c>
      <c r="AW74" s="25">
        <v>0</v>
      </c>
      <c r="AX74" s="25">
        <v>0</v>
      </c>
      <c r="AY74" s="25">
        <v>0</v>
      </c>
      <c r="AZ74" s="25">
        <v>0</v>
      </c>
      <c r="BA74" s="25">
        <v>0</v>
      </c>
      <c r="BB74" s="25">
        <v>0</v>
      </c>
      <c r="BC74" s="25">
        <v>0</v>
      </c>
      <c r="BD74" s="25">
        <v>0</v>
      </c>
      <c r="BE74" s="21"/>
      <c r="BF74" s="22"/>
      <c r="BG74" s="21"/>
      <c r="BH74" s="25">
        <v>0</v>
      </c>
    </row>
    <row r="75" spans="1:60">
      <c r="A75" s="21">
        <v>900900754</v>
      </c>
      <c r="B75" s="21" t="s">
        <v>452</v>
      </c>
      <c r="C75" s="21"/>
      <c r="D75" s="21" t="s">
        <v>265</v>
      </c>
      <c r="E75" s="21" t="s">
        <v>265</v>
      </c>
      <c r="F75" s="21" t="s">
        <v>603</v>
      </c>
      <c r="G75" s="22">
        <v>44835</v>
      </c>
      <c r="H75" s="22">
        <v>44877</v>
      </c>
      <c r="I75" s="23">
        <v>1214548</v>
      </c>
      <c r="J75" s="23">
        <v>1214548</v>
      </c>
      <c r="K75" s="24" t="s">
        <v>454</v>
      </c>
      <c r="L75" s="21" t="s">
        <v>454</v>
      </c>
      <c r="M75" s="25">
        <v>0</v>
      </c>
      <c r="N75" s="26"/>
      <c r="O75" s="21"/>
      <c r="P75" s="21"/>
      <c r="Q75" s="21"/>
      <c r="R75" s="21" t="s">
        <v>455</v>
      </c>
      <c r="S75" s="22">
        <v>44835</v>
      </c>
      <c r="T75" s="22">
        <v>45475</v>
      </c>
      <c r="U75" s="22"/>
      <c r="V75" s="22">
        <v>45503</v>
      </c>
      <c r="W75" s="21">
        <v>213</v>
      </c>
      <c r="X75" s="21" t="s">
        <v>580</v>
      </c>
      <c r="Y75" s="25">
        <v>1214548</v>
      </c>
      <c r="Z75" s="25">
        <v>1214548</v>
      </c>
      <c r="AA75" s="25">
        <v>0</v>
      </c>
      <c r="AB75" s="25">
        <v>0</v>
      </c>
      <c r="AC75" s="25">
        <v>0</v>
      </c>
      <c r="AD75" s="25">
        <v>0</v>
      </c>
      <c r="AE75" s="25">
        <v>0</v>
      </c>
      <c r="AF75" s="25">
        <v>1214548</v>
      </c>
      <c r="AG75" s="21"/>
      <c r="AH75" s="21" t="s">
        <v>604</v>
      </c>
      <c r="AI75" s="21" t="s">
        <v>605</v>
      </c>
      <c r="AJ75" s="21"/>
      <c r="AK75" s="25">
        <v>0</v>
      </c>
      <c r="AL75" s="25">
        <v>0</v>
      </c>
      <c r="AM75" s="25">
        <v>1214548</v>
      </c>
      <c r="AN75" s="21" t="s">
        <v>425</v>
      </c>
      <c r="AO75" s="21" t="s">
        <v>604</v>
      </c>
      <c r="AP75" s="21" t="s">
        <v>460</v>
      </c>
      <c r="AQ75" s="21" t="s">
        <v>545</v>
      </c>
      <c r="AR75" s="21" t="s">
        <v>546</v>
      </c>
      <c r="AS75" s="21"/>
      <c r="AT75" s="25">
        <v>0</v>
      </c>
      <c r="AU75" s="25">
        <v>1214548</v>
      </c>
      <c r="AV75" s="25">
        <v>0</v>
      </c>
      <c r="AW75" s="25">
        <v>0</v>
      </c>
      <c r="AX75" s="25">
        <v>0</v>
      </c>
      <c r="AY75" s="25">
        <v>0</v>
      </c>
      <c r="AZ75" s="25">
        <v>0</v>
      </c>
      <c r="BA75" s="25">
        <v>0</v>
      </c>
      <c r="BB75" s="25">
        <v>0</v>
      </c>
      <c r="BC75" s="25">
        <v>0</v>
      </c>
      <c r="BD75" s="25">
        <v>0</v>
      </c>
      <c r="BE75" s="21"/>
      <c r="BF75" s="22"/>
      <c r="BG75" s="21"/>
      <c r="BH75" s="25">
        <v>0</v>
      </c>
    </row>
    <row r="76" spans="1:60">
      <c r="A76" s="21">
        <v>900900754</v>
      </c>
      <c r="B76" s="21" t="s">
        <v>452</v>
      </c>
      <c r="C76" s="21"/>
      <c r="D76" s="21" t="s">
        <v>49</v>
      </c>
      <c r="E76" s="21" t="s">
        <v>49</v>
      </c>
      <c r="F76" s="21" t="s">
        <v>606</v>
      </c>
      <c r="G76" s="22">
        <v>44837</v>
      </c>
      <c r="H76" s="22">
        <v>44877</v>
      </c>
      <c r="I76" s="23">
        <v>46081407</v>
      </c>
      <c r="J76" s="23">
        <v>46081407</v>
      </c>
      <c r="K76" s="24" t="s">
        <v>454</v>
      </c>
      <c r="L76" s="21" t="s">
        <v>454</v>
      </c>
      <c r="M76" s="25">
        <v>0</v>
      </c>
      <c r="N76" s="26"/>
      <c r="O76" s="21"/>
      <c r="P76" s="21"/>
      <c r="Q76" s="21"/>
      <c r="R76" s="21" t="s">
        <v>455</v>
      </c>
      <c r="S76" s="22">
        <v>44837</v>
      </c>
      <c r="T76" s="22">
        <v>45603</v>
      </c>
      <c r="U76" s="22"/>
      <c r="V76" s="22">
        <v>45614</v>
      </c>
      <c r="W76" s="21">
        <v>102</v>
      </c>
      <c r="X76" s="21" t="s">
        <v>564</v>
      </c>
      <c r="Y76" s="25">
        <v>46081407</v>
      </c>
      <c r="Z76" s="25">
        <v>46081407</v>
      </c>
      <c r="AA76" s="25">
        <v>0</v>
      </c>
      <c r="AB76" s="25">
        <v>0</v>
      </c>
      <c r="AC76" s="25">
        <v>0</v>
      </c>
      <c r="AD76" s="25">
        <v>0</v>
      </c>
      <c r="AE76" s="25">
        <v>0</v>
      </c>
      <c r="AF76" s="25">
        <v>46081407</v>
      </c>
      <c r="AG76" s="21"/>
      <c r="AH76" s="21" t="s">
        <v>607</v>
      </c>
      <c r="AI76" s="21" t="s">
        <v>551</v>
      </c>
      <c r="AJ76" s="21"/>
      <c r="AK76" s="25">
        <v>0</v>
      </c>
      <c r="AL76" s="25">
        <v>0</v>
      </c>
      <c r="AM76" s="25">
        <v>46081407</v>
      </c>
      <c r="AN76" s="21" t="s">
        <v>425</v>
      </c>
      <c r="AO76" s="21" t="s">
        <v>607</v>
      </c>
      <c r="AP76" s="21" t="s">
        <v>460</v>
      </c>
      <c r="AQ76" s="21" t="s">
        <v>545</v>
      </c>
      <c r="AR76" s="21" t="s">
        <v>546</v>
      </c>
      <c r="AS76" s="21"/>
      <c r="AT76" s="25">
        <v>0</v>
      </c>
      <c r="AU76" s="25">
        <v>46081407</v>
      </c>
      <c r="AV76" s="25">
        <v>0</v>
      </c>
      <c r="AW76" s="25">
        <v>0</v>
      </c>
      <c r="AX76" s="25">
        <v>0</v>
      </c>
      <c r="AY76" s="25">
        <v>0</v>
      </c>
      <c r="AZ76" s="25">
        <v>0</v>
      </c>
      <c r="BA76" s="25">
        <v>0</v>
      </c>
      <c r="BB76" s="25">
        <v>0</v>
      </c>
      <c r="BC76" s="25">
        <v>0</v>
      </c>
      <c r="BD76" s="25">
        <v>0</v>
      </c>
      <c r="BE76" s="21"/>
      <c r="BF76" s="22"/>
      <c r="BG76" s="21"/>
      <c r="BH76" s="25">
        <v>0</v>
      </c>
    </row>
    <row r="77" spans="1:60">
      <c r="A77" s="21">
        <v>900900754</v>
      </c>
      <c r="B77" s="21" t="s">
        <v>452</v>
      </c>
      <c r="C77" s="21"/>
      <c r="D77" s="21" t="s">
        <v>243</v>
      </c>
      <c r="E77" s="21" t="s">
        <v>243</v>
      </c>
      <c r="F77" s="21" t="s">
        <v>608</v>
      </c>
      <c r="G77" s="22">
        <v>44847</v>
      </c>
      <c r="H77" s="22">
        <v>44877</v>
      </c>
      <c r="I77" s="23">
        <v>1818900</v>
      </c>
      <c r="J77" s="23">
        <v>1818900</v>
      </c>
      <c r="K77" s="24" t="s">
        <v>454</v>
      </c>
      <c r="L77" s="21" t="s">
        <v>454</v>
      </c>
      <c r="M77" s="25">
        <v>0</v>
      </c>
      <c r="N77" s="26"/>
      <c r="O77" s="21"/>
      <c r="P77" s="21"/>
      <c r="Q77" s="21"/>
      <c r="R77" s="21" t="s">
        <v>455</v>
      </c>
      <c r="S77" s="22">
        <v>44847</v>
      </c>
      <c r="T77" s="22">
        <v>45721</v>
      </c>
      <c r="U77" s="22"/>
      <c r="V77" s="22">
        <v>45736</v>
      </c>
      <c r="W77" s="21">
        <v>-20</v>
      </c>
      <c r="X77" s="21" t="s">
        <v>609</v>
      </c>
      <c r="Y77" s="25">
        <v>1818900</v>
      </c>
      <c r="Z77" s="25">
        <v>1818900</v>
      </c>
      <c r="AA77" s="25">
        <v>0</v>
      </c>
      <c r="AB77" s="25">
        <v>0</v>
      </c>
      <c r="AC77" s="25">
        <v>0</v>
      </c>
      <c r="AD77" s="25">
        <v>0</v>
      </c>
      <c r="AE77" s="25">
        <v>0</v>
      </c>
      <c r="AF77" s="25">
        <v>1818900</v>
      </c>
      <c r="AG77" s="21"/>
      <c r="AH77" s="21" t="s">
        <v>610</v>
      </c>
      <c r="AI77" s="21" t="s">
        <v>605</v>
      </c>
      <c r="AJ77" s="21"/>
      <c r="AK77" s="25">
        <v>0</v>
      </c>
      <c r="AL77" s="25">
        <v>0</v>
      </c>
      <c r="AM77" s="25">
        <v>1818900</v>
      </c>
      <c r="AN77" s="21" t="s">
        <v>425</v>
      </c>
      <c r="AO77" s="21" t="s">
        <v>611</v>
      </c>
      <c r="AP77" s="21" t="s">
        <v>475</v>
      </c>
      <c r="AQ77" s="21" t="s">
        <v>545</v>
      </c>
      <c r="AR77" s="21" t="s">
        <v>461</v>
      </c>
      <c r="AS77" s="21"/>
      <c r="AT77" s="25">
        <v>0</v>
      </c>
      <c r="AU77" s="25">
        <v>1818900</v>
      </c>
      <c r="AV77" s="25">
        <v>0</v>
      </c>
      <c r="AW77" s="25">
        <v>0</v>
      </c>
      <c r="AX77" s="25">
        <v>0</v>
      </c>
      <c r="AY77" s="25">
        <v>0</v>
      </c>
      <c r="AZ77" s="25">
        <v>0</v>
      </c>
      <c r="BA77" s="25">
        <v>0</v>
      </c>
      <c r="BB77" s="25">
        <v>0</v>
      </c>
      <c r="BC77" s="25">
        <v>0</v>
      </c>
      <c r="BD77" s="25">
        <v>0</v>
      </c>
      <c r="BE77" s="21"/>
      <c r="BF77" s="22"/>
      <c r="BG77" s="21"/>
      <c r="BH77" s="25">
        <v>0</v>
      </c>
    </row>
    <row r="78" spans="1:60">
      <c r="A78" s="21">
        <v>900900754</v>
      </c>
      <c r="B78" s="21" t="s">
        <v>452</v>
      </c>
      <c r="C78" s="21"/>
      <c r="D78" s="21" t="s">
        <v>51</v>
      </c>
      <c r="E78" s="21" t="s">
        <v>51</v>
      </c>
      <c r="F78" s="21" t="s">
        <v>612</v>
      </c>
      <c r="G78" s="22">
        <v>44849</v>
      </c>
      <c r="H78" s="22">
        <v>44877</v>
      </c>
      <c r="I78" s="23">
        <v>44236461</v>
      </c>
      <c r="J78" s="23">
        <v>44236461</v>
      </c>
      <c r="K78" s="24" t="s">
        <v>454</v>
      </c>
      <c r="L78" s="21" t="s">
        <v>454</v>
      </c>
      <c r="M78" s="25">
        <v>0</v>
      </c>
      <c r="N78" s="26"/>
      <c r="O78" s="21"/>
      <c r="P78" s="21"/>
      <c r="Q78" s="21"/>
      <c r="R78" s="21" t="s">
        <v>455</v>
      </c>
      <c r="S78" s="22">
        <v>44849</v>
      </c>
      <c r="T78" s="22">
        <v>45603</v>
      </c>
      <c r="U78" s="22"/>
      <c r="V78" s="22">
        <v>45614</v>
      </c>
      <c r="W78" s="21">
        <v>102</v>
      </c>
      <c r="X78" s="21" t="s">
        <v>564</v>
      </c>
      <c r="Y78" s="25">
        <v>44236461</v>
      </c>
      <c r="Z78" s="25">
        <v>44236461</v>
      </c>
      <c r="AA78" s="25">
        <v>0</v>
      </c>
      <c r="AB78" s="25">
        <v>0</v>
      </c>
      <c r="AC78" s="25">
        <v>0</v>
      </c>
      <c r="AD78" s="25">
        <v>0</v>
      </c>
      <c r="AE78" s="25">
        <v>0</v>
      </c>
      <c r="AF78" s="25">
        <v>44236461</v>
      </c>
      <c r="AG78" s="21"/>
      <c r="AH78" s="21" t="s">
        <v>613</v>
      </c>
      <c r="AI78" s="21" t="s">
        <v>551</v>
      </c>
      <c r="AJ78" s="21"/>
      <c r="AK78" s="25">
        <v>0</v>
      </c>
      <c r="AL78" s="25">
        <v>0</v>
      </c>
      <c r="AM78" s="25">
        <v>44236461</v>
      </c>
      <c r="AN78" s="21" t="s">
        <v>425</v>
      </c>
      <c r="AO78" s="21" t="s">
        <v>613</v>
      </c>
      <c r="AP78" s="21" t="s">
        <v>460</v>
      </c>
      <c r="AQ78" s="21" t="s">
        <v>545</v>
      </c>
      <c r="AR78" s="21" t="s">
        <v>546</v>
      </c>
      <c r="AS78" s="21"/>
      <c r="AT78" s="25">
        <v>0</v>
      </c>
      <c r="AU78" s="25">
        <v>44236461</v>
      </c>
      <c r="AV78" s="25">
        <v>0</v>
      </c>
      <c r="AW78" s="25">
        <v>0</v>
      </c>
      <c r="AX78" s="25">
        <v>0</v>
      </c>
      <c r="AY78" s="25">
        <v>0</v>
      </c>
      <c r="AZ78" s="25">
        <v>0</v>
      </c>
      <c r="BA78" s="25">
        <v>0</v>
      </c>
      <c r="BB78" s="25">
        <v>0</v>
      </c>
      <c r="BC78" s="25">
        <v>0</v>
      </c>
      <c r="BD78" s="25">
        <v>0</v>
      </c>
      <c r="BE78" s="21"/>
      <c r="BF78" s="22"/>
      <c r="BG78" s="21"/>
      <c r="BH78" s="25">
        <v>0</v>
      </c>
    </row>
    <row r="79" spans="1:60">
      <c r="A79" s="21">
        <v>900900754</v>
      </c>
      <c r="B79" s="21" t="s">
        <v>452</v>
      </c>
      <c r="C79" s="21"/>
      <c r="D79" s="21" t="s">
        <v>31</v>
      </c>
      <c r="E79" s="21" t="s">
        <v>31</v>
      </c>
      <c r="F79" s="21" t="s">
        <v>614</v>
      </c>
      <c r="G79" s="22">
        <v>44853</v>
      </c>
      <c r="H79" s="22">
        <v>44877</v>
      </c>
      <c r="I79" s="23">
        <v>76299034</v>
      </c>
      <c r="J79" s="23">
        <v>76299034</v>
      </c>
      <c r="K79" s="24" t="s">
        <v>454</v>
      </c>
      <c r="L79" s="21" t="s">
        <v>454</v>
      </c>
      <c r="M79" s="25">
        <v>0</v>
      </c>
      <c r="N79" s="26"/>
      <c r="O79" s="21"/>
      <c r="P79" s="21"/>
      <c r="Q79" s="21"/>
      <c r="R79" s="21" t="s">
        <v>455</v>
      </c>
      <c r="S79" s="22">
        <v>44853</v>
      </c>
      <c r="T79" s="22">
        <v>45597</v>
      </c>
      <c r="U79" s="22"/>
      <c r="V79" s="22">
        <v>45614</v>
      </c>
      <c r="W79" s="21">
        <v>102</v>
      </c>
      <c r="X79" s="21" t="s">
        <v>564</v>
      </c>
      <c r="Y79" s="25">
        <v>76299034</v>
      </c>
      <c r="Z79" s="25">
        <v>76299034</v>
      </c>
      <c r="AA79" s="25">
        <v>0</v>
      </c>
      <c r="AB79" s="25">
        <v>0</v>
      </c>
      <c r="AC79" s="25">
        <v>0</v>
      </c>
      <c r="AD79" s="25">
        <v>0</v>
      </c>
      <c r="AE79" s="25">
        <v>0</v>
      </c>
      <c r="AF79" s="25">
        <v>76299034</v>
      </c>
      <c r="AG79" s="21"/>
      <c r="AH79" s="21" t="s">
        <v>615</v>
      </c>
      <c r="AI79" s="21" t="s">
        <v>616</v>
      </c>
      <c r="AJ79" s="21"/>
      <c r="AK79" s="25">
        <v>0</v>
      </c>
      <c r="AL79" s="25">
        <v>0</v>
      </c>
      <c r="AM79" s="25">
        <v>76299034</v>
      </c>
      <c r="AN79" s="21" t="s">
        <v>425</v>
      </c>
      <c r="AO79" s="21" t="s">
        <v>615</v>
      </c>
      <c r="AP79" s="21" t="s">
        <v>460</v>
      </c>
      <c r="AQ79" s="21" t="s">
        <v>545</v>
      </c>
      <c r="AR79" s="21" t="s">
        <v>546</v>
      </c>
      <c r="AS79" s="21"/>
      <c r="AT79" s="25">
        <v>0</v>
      </c>
      <c r="AU79" s="25">
        <v>76299034</v>
      </c>
      <c r="AV79" s="25">
        <v>0</v>
      </c>
      <c r="AW79" s="25">
        <v>0</v>
      </c>
      <c r="AX79" s="25">
        <v>0</v>
      </c>
      <c r="AY79" s="25">
        <v>0</v>
      </c>
      <c r="AZ79" s="25">
        <v>0</v>
      </c>
      <c r="BA79" s="25">
        <v>0</v>
      </c>
      <c r="BB79" s="25">
        <v>0</v>
      </c>
      <c r="BC79" s="25">
        <v>0</v>
      </c>
      <c r="BD79" s="25">
        <v>0</v>
      </c>
      <c r="BE79" s="21"/>
      <c r="BF79" s="22"/>
      <c r="BG79" s="21"/>
      <c r="BH79" s="25">
        <v>0</v>
      </c>
    </row>
    <row r="80" spans="1:60">
      <c r="A80" s="21">
        <v>900900754</v>
      </c>
      <c r="B80" s="21" t="s">
        <v>452</v>
      </c>
      <c r="C80" s="21"/>
      <c r="D80" s="21" t="s">
        <v>69</v>
      </c>
      <c r="E80" s="21" t="s">
        <v>69</v>
      </c>
      <c r="F80" s="21" t="s">
        <v>620</v>
      </c>
      <c r="G80" s="22">
        <v>44875</v>
      </c>
      <c r="H80" s="22">
        <v>44877</v>
      </c>
      <c r="I80" s="23">
        <v>30605302</v>
      </c>
      <c r="J80" s="23">
        <v>30605302</v>
      </c>
      <c r="K80" s="24" t="s">
        <v>454</v>
      </c>
      <c r="L80" s="21" t="s">
        <v>454</v>
      </c>
      <c r="M80" s="25">
        <v>0</v>
      </c>
      <c r="N80" s="26"/>
      <c r="O80" s="21"/>
      <c r="P80" s="21"/>
      <c r="Q80" s="21"/>
      <c r="R80" s="21" t="s">
        <v>455</v>
      </c>
      <c r="S80" s="22">
        <v>44875</v>
      </c>
      <c r="T80" s="22">
        <v>45636</v>
      </c>
      <c r="U80" s="22"/>
      <c r="V80" s="22">
        <v>45646</v>
      </c>
      <c r="W80" s="21">
        <v>70</v>
      </c>
      <c r="X80" s="21" t="s">
        <v>621</v>
      </c>
      <c r="Y80" s="25">
        <v>30605302</v>
      </c>
      <c r="Z80" s="25">
        <v>30605302</v>
      </c>
      <c r="AA80" s="25">
        <v>0</v>
      </c>
      <c r="AB80" s="25">
        <v>0</v>
      </c>
      <c r="AC80" s="25">
        <v>0</v>
      </c>
      <c r="AD80" s="25">
        <v>0</v>
      </c>
      <c r="AE80" s="25">
        <v>0</v>
      </c>
      <c r="AF80" s="25">
        <v>30605302</v>
      </c>
      <c r="AG80" s="21"/>
      <c r="AH80" s="21" t="s">
        <v>622</v>
      </c>
      <c r="AI80" s="21" t="s">
        <v>623</v>
      </c>
      <c r="AJ80" s="21"/>
      <c r="AK80" s="25">
        <v>0</v>
      </c>
      <c r="AL80" s="25">
        <v>0</v>
      </c>
      <c r="AM80" s="25">
        <v>30605302</v>
      </c>
      <c r="AN80" s="21" t="s">
        <v>425</v>
      </c>
      <c r="AO80" s="21" t="s">
        <v>622</v>
      </c>
      <c r="AP80" s="21" t="s">
        <v>460</v>
      </c>
      <c r="AQ80" s="21" t="s">
        <v>545</v>
      </c>
      <c r="AR80" s="21" t="s">
        <v>546</v>
      </c>
      <c r="AS80" s="21"/>
      <c r="AT80" s="25">
        <v>0</v>
      </c>
      <c r="AU80" s="25">
        <v>30605302</v>
      </c>
      <c r="AV80" s="25">
        <v>0</v>
      </c>
      <c r="AW80" s="25">
        <v>0</v>
      </c>
      <c r="AX80" s="25">
        <v>0</v>
      </c>
      <c r="AY80" s="25">
        <v>0</v>
      </c>
      <c r="AZ80" s="25">
        <v>0</v>
      </c>
      <c r="BA80" s="25">
        <v>0</v>
      </c>
      <c r="BB80" s="25">
        <v>0</v>
      </c>
      <c r="BC80" s="25">
        <v>0</v>
      </c>
      <c r="BD80" s="25">
        <v>0</v>
      </c>
      <c r="BE80" s="21"/>
      <c r="BF80" s="22"/>
      <c r="BG80" s="21"/>
      <c r="BH80" s="25">
        <v>0</v>
      </c>
    </row>
    <row r="81" spans="1:60">
      <c r="A81" s="21">
        <v>900900754</v>
      </c>
      <c r="B81" s="21" t="s">
        <v>452</v>
      </c>
      <c r="C81" s="21"/>
      <c r="D81" s="21" t="s">
        <v>253</v>
      </c>
      <c r="E81" s="21" t="s">
        <v>253</v>
      </c>
      <c r="F81" s="21" t="s">
        <v>849</v>
      </c>
      <c r="G81" s="22">
        <v>44761</v>
      </c>
      <c r="H81" s="22">
        <v>44877</v>
      </c>
      <c r="I81" s="23">
        <v>1569050</v>
      </c>
      <c r="J81" s="23">
        <v>1569050</v>
      </c>
      <c r="K81" s="24" t="s">
        <v>454</v>
      </c>
      <c r="L81" s="21" t="s">
        <v>454</v>
      </c>
      <c r="M81" s="25">
        <v>0</v>
      </c>
      <c r="N81" s="26"/>
      <c r="O81" s="21"/>
      <c r="P81" s="21"/>
      <c r="Q81" s="21"/>
      <c r="R81" s="21" t="s">
        <v>455</v>
      </c>
      <c r="S81" s="22">
        <v>44761</v>
      </c>
      <c r="T81" s="22">
        <v>45719</v>
      </c>
      <c r="U81" s="22"/>
      <c r="V81" s="22">
        <v>45737</v>
      </c>
      <c r="W81" s="21">
        <v>-21</v>
      </c>
      <c r="X81" s="21" t="s">
        <v>609</v>
      </c>
      <c r="Y81" s="25">
        <v>1569050</v>
      </c>
      <c r="Z81" s="25">
        <v>1569050</v>
      </c>
      <c r="AA81" s="25">
        <v>0</v>
      </c>
      <c r="AB81" s="25">
        <v>0</v>
      </c>
      <c r="AC81" s="25">
        <v>0</v>
      </c>
      <c r="AD81" s="25">
        <v>0</v>
      </c>
      <c r="AE81" s="25">
        <v>0</v>
      </c>
      <c r="AF81" s="25">
        <v>1569050</v>
      </c>
      <c r="AG81" s="21"/>
      <c r="AH81" s="21" t="s">
        <v>850</v>
      </c>
      <c r="AI81" s="21" t="s">
        <v>605</v>
      </c>
      <c r="AJ81" s="21"/>
      <c r="AK81" s="25">
        <v>0</v>
      </c>
      <c r="AL81" s="25">
        <v>0</v>
      </c>
      <c r="AM81" s="25">
        <v>1569050</v>
      </c>
      <c r="AN81" s="21" t="s">
        <v>425</v>
      </c>
      <c r="AO81" s="21" t="s">
        <v>611</v>
      </c>
      <c r="AP81" s="21" t="s">
        <v>475</v>
      </c>
      <c r="AQ81" s="21" t="s">
        <v>545</v>
      </c>
      <c r="AR81" s="21" t="s">
        <v>461</v>
      </c>
      <c r="AS81" s="21"/>
      <c r="AT81" s="25">
        <v>0</v>
      </c>
      <c r="AU81" s="25">
        <v>1569050</v>
      </c>
      <c r="AV81" s="25">
        <v>0</v>
      </c>
      <c r="AW81" s="25">
        <v>0</v>
      </c>
      <c r="AX81" s="25">
        <v>0</v>
      </c>
      <c r="AY81" s="25">
        <v>0</v>
      </c>
      <c r="AZ81" s="25">
        <v>0</v>
      </c>
      <c r="BA81" s="25">
        <v>0</v>
      </c>
      <c r="BB81" s="25">
        <v>0</v>
      </c>
      <c r="BC81" s="25">
        <v>0</v>
      </c>
      <c r="BD81" s="25">
        <v>0</v>
      </c>
      <c r="BE81" s="21"/>
      <c r="BF81" s="22"/>
      <c r="BG81" s="21"/>
      <c r="BH81" s="25">
        <v>0</v>
      </c>
    </row>
    <row r="82" spans="1:60">
      <c r="A82" s="21">
        <v>900900754</v>
      </c>
      <c r="B82" s="21" t="s">
        <v>452</v>
      </c>
      <c r="C82" s="21"/>
      <c r="D82" s="21" t="s">
        <v>73</v>
      </c>
      <c r="E82" s="21" t="s">
        <v>73</v>
      </c>
      <c r="F82" s="21" t="s">
        <v>869</v>
      </c>
      <c r="G82" s="22">
        <v>44664</v>
      </c>
      <c r="H82" s="22">
        <v>44877</v>
      </c>
      <c r="I82" s="23">
        <v>29175838</v>
      </c>
      <c r="J82" s="23">
        <v>29175838</v>
      </c>
      <c r="K82" s="24" t="s">
        <v>454</v>
      </c>
      <c r="L82" s="21" t="s">
        <v>454</v>
      </c>
      <c r="M82" s="25">
        <v>0</v>
      </c>
      <c r="N82" s="26"/>
      <c r="O82" s="21"/>
      <c r="P82" s="21"/>
      <c r="Q82" s="21"/>
      <c r="R82" s="21" t="s">
        <v>856</v>
      </c>
      <c r="S82" s="22">
        <v>44664</v>
      </c>
      <c r="T82" s="22"/>
      <c r="U82" s="22"/>
      <c r="V82" s="22"/>
      <c r="W82" s="21" t="s">
        <v>857</v>
      </c>
      <c r="X82" s="21" t="s">
        <v>857</v>
      </c>
      <c r="Y82" s="25">
        <v>29175838</v>
      </c>
      <c r="Z82" s="25">
        <v>29175838</v>
      </c>
      <c r="AA82" s="25">
        <v>0</v>
      </c>
      <c r="AB82" s="25">
        <v>0</v>
      </c>
      <c r="AC82" s="25">
        <v>0</v>
      </c>
      <c r="AD82" s="25">
        <v>0</v>
      </c>
      <c r="AE82" s="25">
        <v>0</v>
      </c>
      <c r="AF82" s="25">
        <v>0</v>
      </c>
      <c r="AG82" s="21"/>
      <c r="AH82" s="21"/>
      <c r="AI82" s="21" t="s">
        <v>551</v>
      </c>
      <c r="AJ82" s="21"/>
      <c r="AK82" s="25">
        <v>0</v>
      </c>
      <c r="AL82" s="25">
        <v>0</v>
      </c>
      <c r="AM82" s="25">
        <v>29175838</v>
      </c>
      <c r="AN82" s="21" t="s">
        <v>425</v>
      </c>
      <c r="AO82" s="21" t="s">
        <v>870</v>
      </c>
      <c r="AP82" s="21" t="s">
        <v>475</v>
      </c>
      <c r="AQ82" s="21" t="s">
        <v>545</v>
      </c>
      <c r="AR82" s="21" t="s">
        <v>461</v>
      </c>
      <c r="AS82" s="21"/>
      <c r="AT82" s="25">
        <v>0</v>
      </c>
      <c r="AU82" s="25">
        <v>29175838</v>
      </c>
      <c r="AV82" s="25">
        <v>0</v>
      </c>
      <c r="AW82" s="25">
        <v>0</v>
      </c>
      <c r="AX82" s="25">
        <v>0</v>
      </c>
      <c r="AY82" s="25">
        <v>0</v>
      </c>
      <c r="AZ82" s="25">
        <v>0</v>
      </c>
      <c r="BA82" s="25">
        <v>0</v>
      </c>
      <c r="BB82" s="25">
        <v>0</v>
      </c>
      <c r="BC82" s="25">
        <v>0</v>
      </c>
      <c r="BD82" s="25">
        <v>0</v>
      </c>
      <c r="BE82" s="21"/>
      <c r="BF82" s="22"/>
      <c r="BG82" s="21"/>
      <c r="BH82" s="25">
        <v>0</v>
      </c>
    </row>
    <row r="83" spans="1:60">
      <c r="A83" s="21">
        <v>900900754</v>
      </c>
      <c r="B83" s="21" t="s">
        <v>452</v>
      </c>
      <c r="C83" s="21"/>
      <c r="D83" s="21" t="s">
        <v>293</v>
      </c>
      <c r="E83" s="21" t="s">
        <v>293</v>
      </c>
      <c r="F83" s="21" t="s">
        <v>871</v>
      </c>
      <c r="G83" s="22">
        <v>44867</v>
      </c>
      <c r="H83" s="22">
        <v>44877</v>
      </c>
      <c r="I83" s="23">
        <v>577121</v>
      </c>
      <c r="J83" s="23">
        <v>577121</v>
      </c>
      <c r="K83" s="24" t="s">
        <v>454</v>
      </c>
      <c r="L83" s="21" t="s">
        <v>454</v>
      </c>
      <c r="M83" s="25">
        <v>0</v>
      </c>
      <c r="N83" s="26"/>
      <c r="O83" s="21"/>
      <c r="P83" s="21"/>
      <c r="Q83" s="21"/>
      <c r="R83" s="21" t="s">
        <v>856</v>
      </c>
      <c r="S83" s="22">
        <v>44867</v>
      </c>
      <c r="T83" s="22"/>
      <c r="U83" s="22"/>
      <c r="V83" s="22"/>
      <c r="W83" s="21" t="s">
        <v>857</v>
      </c>
      <c r="X83" s="21" t="s">
        <v>857</v>
      </c>
      <c r="Y83" s="25">
        <v>577151</v>
      </c>
      <c r="Z83" s="25">
        <v>577151</v>
      </c>
      <c r="AA83" s="25">
        <v>0</v>
      </c>
      <c r="AB83" s="25">
        <v>0</v>
      </c>
      <c r="AC83" s="25">
        <v>0</v>
      </c>
      <c r="AD83" s="25">
        <v>0</v>
      </c>
      <c r="AE83" s="25">
        <v>0</v>
      </c>
      <c r="AF83" s="25">
        <v>0</v>
      </c>
      <c r="AG83" s="21"/>
      <c r="AH83" s="21"/>
      <c r="AI83" s="21" t="s">
        <v>605</v>
      </c>
      <c r="AJ83" s="21"/>
      <c r="AK83" s="25">
        <v>0</v>
      </c>
      <c r="AL83" s="25">
        <v>0</v>
      </c>
      <c r="AM83" s="25">
        <v>577151</v>
      </c>
      <c r="AN83" s="21" t="s">
        <v>425</v>
      </c>
      <c r="AO83" s="21" t="s">
        <v>611</v>
      </c>
      <c r="AP83" s="21" t="s">
        <v>475</v>
      </c>
      <c r="AQ83" s="21" t="s">
        <v>545</v>
      </c>
      <c r="AR83" s="21" t="s">
        <v>461</v>
      </c>
      <c r="AS83" s="21"/>
      <c r="AT83" s="25">
        <v>0</v>
      </c>
      <c r="AU83" s="25">
        <v>577121</v>
      </c>
      <c r="AV83" s="25">
        <v>0</v>
      </c>
      <c r="AW83" s="25">
        <v>0</v>
      </c>
      <c r="AX83" s="25">
        <v>0</v>
      </c>
      <c r="AY83" s="25">
        <v>0</v>
      </c>
      <c r="AZ83" s="25">
        <v>0</v>
      </c>
      <c r="BA83" s="25">
        <v>0</v>
      </c>
      <c r="BB83" s="25">
        <v>0</v>
      </c>
      <c r="BC83" s="25">
        <v>0</v>
      </c>
      <c r="BD83" s="25">
        <v>0</v>
      </c>
      <c r="BE83" s="21"/>
      <c r="BF83" s="22"/>
      <c r="BG83" s="21"/>
      <c r="BH83" s="25">
        <v>0</v>
      </c>
    </row>
    <row r="84" spans="1:60">
      <c r="A84" s="21">
        <v>900900754</v>
      </c>
      <c r="B84" s="21" t="s">
        <v>452</v>
      </c>
      <c r="C84" s="21"/>
      <c r="D84" s="21" t="s">
        <v>71</v>
      </c>
      <c r="E84" s="21" t="s">
        <v>71</v>
      </c>
      <c r="F84" s="21" t="s">
        <v>516</v>
      </c>
      <c r="G84" s="22">
        <v>44845</v>
      </c>
      <c r="H84" s="22">
        <v>44910</v>
      </c>
      <c r="I84" s="23">
        <v>29253797</v>
      </c>
      <c r="J84" s="23">
        <v>29253797</v>
      </c>
      <c r="K84" s="24" t="s">
        <v>454</v>
      </c>
      <c r="L84" s="21" t="s">
        <v>454</v>
      </c>
      <c r="M84" s="25">
        <v>0</v>
      </c>
      <c r="N84" s="26"/>
      <c r="O84" s="21"/>
      <c r="P84" s="21"/>
      <c r="Q84" s="21"/>
      <c r="R84" s="21" t="s">
        <v>455</v>
      </c>
      <c r="S84" s="22">
        <v>44845</v>
      </c>
      <c r="T84" s="22">
        <v>44910</v>
      </c>
      <c r="U84" s="22">
        <v>44910</v>
      </c>
      <c r="V84" s="22">
        <v>44923</v>
      </c>
      <c r="W84" s="21">
        <v>793</v>
      </c>
      <c r="X84" s="21" t="s">
        <v>456</v>
      </c>
      <c r="Y84" s="25">
        <v>29253797</v>
      </c>
      <c r="Z84" s="25">
        <v>29253797</v>
      </c>
      <c r="AA84" s="25">
        <v>0</v>
      </c>
      <c r="AB84" s="25">
        <v>0</v>
      </c>
      <c r="AC84" s="25">
        <v>0</v>
      </c>
      <c r="AD84" s="25">
        <v>0</v>
      </c>
      <c r="AE84" s="25">
        <v>0</v>
      </c>
      <c r="AF84" s="25">
        <v>29253797</v>
      </c>
      <c r="AG84" s="21"/>
      <c r="AH84" s="21" t="s">
        <v>517</v>
      </c>
      <c r="AI84" s="21" t="s">
        <v>518</v>
      </c>
      <c r="AJ84" s="21"/>
      <c r="AK84" s="25">
        <v>0</v>
      </c>
      <c r="AL84" s="25">
        <v>0</v>
      </c>
      <c r="AM84" s="25">
        <v>29253797</v>
      </c>
      <c r="AN84" s="21" t="s">
        <v>425</v>
      </c>
      <c r="AO84" s="21" t="s">
        <v>519</v>
      </c>
      <c r="AP84" s="21" t="s">
        <v>475</v>
      </c>
      <c r="AQ84" s="21"/>
      <c r="AR84" s="21" t="s">
        <v>461</v>
      </c>
      <c r="AS84" s="21" t="s">
        <v>462</v>
      </c>
      <c r="AT84" s="25">
        <v>0</v>
      </c>
      <c r="AU84" s="25">
        <v>29253797</v>
      </c>
      <c r="AV84" s="25">
        <v>0</v>
      </c>
      <c r="AW84" s="25">
        <v>0</v>
      </c>
      <c r="AX84" s="25">
        <v>0</v>
      </c>
      <c r="AY84" s="25">
        <v>0</v>
      </c>
      <c r="AZ84" s="25">
        <v>0</v>
      </c>
      <c r="BA84" s="25">
        <v>0</v>
      </c>
      <c r="BB84" s="25">
        <v>0</v>
      </c>
      <c r="BC84" s="25">
        <v>0</v>
      </c>
      <c r="BD84" s="25">
        <v>0</v>
      </c>
      <c r="BE84" s="21"/>
      <c r="BF84" s="22"/>
      <c r="BG84" s="21"/>
      <c r="BH84" s="25">
        <v>0</v>
      </c>
    </row>
    <row r="85" spans="1:60">
      <c r="A85" s="21">
        <v>900900754</v>
      </c>
      <c r="B85" s="21" t="s">
        <v>452</v>
      </c>
      <c r="C85" s="21"/>
      <c r="D85" s="21" t="s">
        <v>225</v>
      </c>
      <c r="E85" s="21" t="s">
        <v>225</v>
      </c>
      <c r="F85" s="21" t="s">
        <v>624</v>
      </c>
      <c r="G85" s="22">
        <v>44886</v>
      </c>
      <c r="H85" s="22">
        <v>44910</v>
      </c>
      <c r="I85" s="23">
        <v>2758180</v>
      </c>
      <c r="J85" s="23">
        <v>2758180</v>
      </c>
      <c r="K85" s="24" t="s">
        <v>454</v>
      </c>
      <c r="L85" s="21" t="s">
        <v>454</v>
      </c>
      <c r="M85" s="25">
        <v>0</v>
      </c>
      <c r="N85" s="26"/>
      <c r="O85" s="21"/>
      <c r="P85" s="21"/>
      <c r="Q85" s="21"/>
      <c r="R85" s="21" t="s">
        <v>455</v>
      </c>
      <c r="S85" s="22">
        <v>44886</v>
      </c>
      <c r="T85" s="22">
        <v>45639</v>
      </c>
      <c r="U85" s="22"/>
      <c r="V85" s="22">
        <v>45646</v>
      </c>
      <c r="W85" s="21">
        <v>70</v>
      </c>
      <c r="X85" s="21" t="s">
        <v>621</v>
      </c>
      <c r="Y85" s="25">
        <v>2758180</v>
      </c>
      <c r="Z85" s="25">
        <v>2758180</v>
      </c>
      <c r="AA85" s="25">
        <v>0</v>
      </c>
      <c r="AB85" s="25">
        <v>0</v>
      </c>
      <c r="AC85" s="25">
        <v>0</v>
      </c>
      <c r="AD85" s="25">
        <v>0</v>
      </c>
      <c r="AE85" s="25">
        <v>0</v>
      </c>
      <c r="AF85" s="25">
        <v>2758180</v>
      </c>
      <c r="AG85" s="21"/>
      <c r="AH85" s="21" t="s">
        <v>615</v>
      </c>
      <c r="AI85" s="21" t="s">
        <v>625</v>
      </c>
      <c r="AJ85" s="21"/>
      <c r="AK85" s="25">
        <v>0</v>
      </c>
      <c r="AL85" s="25">
        <v>0</v>
      </c>
      <c r="AM85" s="25">
        <v>2758180</v>
      </c>
      <c r="AN85" s="21" t="s">
        <v>425</v>
      </c>
      <c r="AO85" s="21" t="s">
        <v>615</v>
      </c>
      <c r="AP85" s="21" t="s">
        <v>460</v>
      </c>
      <c r="AQ85" s="21" t="s">
        <v>545</v>
      </c>
      <c r="AR85" s="21" t="s">
        <v>546</v>
      </c>
      <c r="AS85" s="21"/>
      <c r="AT85" s="25">
        <v>0</v>
      </c>
      <c r="AU85" s="25">
        <v>2758180</v>
      </c>
      <c r="AV85" s="25">
        <v>0</v>
      </c>
      <c r="AW85" s="25">
        <v>0</v>
      </c>
      <c r="AX85" s="25">
        <v>0</v>
      </c>
      <c r="AY85" s="25">
        <v>0</v>
      </c>
      <c r="AZ85" s="25">
        <v>0</v>
      </c>
      <c r="BA85" s="25">
        <v>0</v>
      </c>
      <c r="BB85" s="25">
        <v>0</v>
      </c>
      <c r="BC85" s="25">
        <v>0</v>
      </c>
      <c r="BD85" s="25">
        <v>0</v>
      </c>
      <c r="BE85" s="21"/>
      <c r="BF85" s="22"/>
      <c r="BG85" s="21"/>
      <c r="BH85" s="25">
        <v>0</v>
      </c>
    </row>
    <row r="86" spans="1:60">
      <c r="A86" s="21">
        <v>900900754</v>
      </c>
      <c r="B86" s="21" t="s">
        <v>452</v>
      </c>
      <c r="C86" s="21"/>
      <c r="D86" s="21" t="s">
        <v>139</v>
      </c>
      <c r="E86" s="21" t="s">
        <v>139</v>
      </c>
      <c r="F86" s="21" t="s">
        <v>509</v>
      </c>
      <c r="G86" s="22">
        <v>44877</v>
      </c>
      <c r="H86" s="22">
        <v>44911</v>
      </c>
      <c r="I86" s="23">
        <v>10003144</v>
      </c>
      <c r="J86" s="23">
        <v>10003144</v>
      </c>
      <c r="K86" s="24" t="s">
        <v>454</v>
      </c>
      <c r="L86" s="21" t="s">
        <v>454</v>
      </c>
      <c r="M86" s="25">
        <v>0</v>
      </c>
      <c r="N86" s="26"/>
      <c r="O86" s="21"/>
      <c r="P86" s="21"/>
      <c r="Q86" s="21"/>
      <c r="R86" s="21" t="s">
        <v>455</v>
      </c>
      <c r="S86" s="22">
        <v>44877</v>
      </c>
      <c r="T86" s="22">
        <v>44911</v>
      </c>
      <c r="U86" s="22">
        <v>44911</v>
      </c>
      <c r="V86" s="22">
        <v>44923</v>
      </c>
      <c r="W86" s="21">
        <v>793</v>
      </c>
      <c r="X86" s="21" t="s">
        <v>456</v>
      </c>
      <c r="Y86" s="25">
        <v>10003144</v>
      </c>
      <c r="Z86" s="25">
        <v>10003144</v>
      </c>
      <c r="AA86" s="25">
        <v>0</v>
      </c>
      <c r="AB86" s="25">
        <v>0</v>
      </c>
      <c r="AC86" s="25">
        <v>0</v>
      </c>
      <c r="AD86" s="25">
        <v>0</v>
      </c>
      <c r="AE86" s="25">
        <v>0</v>
      </c>
      <c r="AF86" s="25">
        <v>10003144</v>
      </c>
      <c r="AG86" s="21"/>
      <c r="AH86" s="21" t="s">
        <v>510</v>
      </c>
      <c r="AI86" s="21" t="s">
        <v>511</v>
      </c>
      <c r="AJ86" s="21"/>
      <c r="AK86" s="25">
        <v>0</v>
      </c>
      <c r="AL86" s="25">
        <v>0</v>
      </c>
      <c r="AM86" s="25">
        <v>10003144</v>
      </c>
      <c r="AN86" s="21" t="s">
        <v>425</v>
      </c>
      <c r="AO86" s="21" t="s">
        <v>511</v>
      </c>
      <c r="AP86" s="21" t="s">
        <v>460</v>
      </c>
      <c r="AQ86" s="21"/>
      <c r="AR86" s="21" t="s">
        <v>461</v>
      </c>
      <c r="AS86" s="21" t="s">
        <v>462</v>
      </c>
      <c r="AT86" s="25">
        <v>0</v>
      </c>
      <c r="AU86" s="25">
        <v>10003144</v>
      </c>
      <c r="AV86" s="25">
        <v>0</v>
      </c>
      <c r="AW86" s="25">
        <v>0</v>
      </c>
      <c r="AX86" s="25">
        <v>0</v>
      </c>
      <c r="AY86" s="25">
        <v>0</v>
      </c>
      <c r="AZ86" s="25">
        <v>0</v>
      </c>
      <c r="BA86" s="25">
        <v>0</v>
      </c>
      <c r="BB86" s="25">
        <v>0</v>
      </c>
      <c r="BC86" s="25">
        <v>0</v>
      </c>
      <c r="BD86" s="25">
        <v>0</v>
      </c>
      <c r="BE86" s="21"/>
      <c r="BF86" s="22"/>
      <c r="BG86" s="21"/>
      <c r="BH86" s="25">
        <v>0</v>
      </c>
    </row>
    <row r="87" spans="1:60">
      <c r="A87" s="21">
        <v>900900754</v>
      </c>
      <c r="B87" s="21" t="s">
        <v>452</v>
      </c>
      <c r="C87" s="21"/>
      <c r="D87" s="21" t="s">
        <v>215</v>
      </c>
      <c r="E87" s="21" t="s">
        <v>215</v>
      </c>
      <c r="F87" s="21" t="s">
        <v>512</v>
      </c>
      <c r="G87" s="22">
        <v>44907</v>
      </c>
      <c r="H87" s="22">
        <v>44911</v>
      </c>
      <c r="I87" s="23">
        <v>3134530</v>
      </c>
      <c r="J87" s="23">
        <v>3134530</v>
      </c>
      <c r="K87" s="24" t="s">
        <v>454</v>
      </c>
      <c r="L87" s="21" t="s">
        <v>454</v>
      </c>
      <c r="M87" s="25">
        <v>0</v>
      </c>
      <c r="N87" s="26"/>
      <c r="O87" s="21"/>
      <c r="P87" s="21"/>
      <c r="Q87" s="21"/>
      <c r="R87" s="21" t="s">
        <v>455</v>
      </c>
      <c r="S87" s="22">
        <v>44907</v>
      </c>
      <c r="T87" s="22">
        <v>44911</v>
      </c>
      <c r="U87" s="22">
        <v>44911</v>
      </c>
      <c r="V87" s="22">
        <v>44923</v>
      </c>
      <c r="W87" s="21">
        <v>793</v>
      </c>
      <c r="X87" s="21" t="s">
        <v>456</v>
      </c>
      <c r="Y87" s="25">
        <v>3134530</v>
      </c>
      <c r="Z87" s="25">
        <v>3134530</v>
      </c>
      <c r="AA87" s="25">
        <v>0</v>
      </c>
      <c r="AB87" s="25">
        <v>0</v>
      </c>
      <c r="AC87" s="25">
        <v>0</v>
      </c>
      <c r="AD87" s="25">
        <v>0</v>
      </c>
      <c r="AE87" s="25">
        <v>0</v>
      </c>
      <c r="AF87" s="25">
        <v>3134530</v>
      </c>
      <c r="AG87" s="21"/>
      <c r="AH87" s="21" t="s">
        <v>513</v>
      </c>
      <c r="AI87" s="21" t="s">
        <v>514</v>
      </c>
      <c r="AJ87" s="21"/>
      <c r="AK87" s="25">
        <v>0</v>
      </c>
      <c r="AL87" s="25">
        <v>0</v>
      </c>
      <c r="AM87" s="25">
        <v>3134530</v>
      </c>
      <c r="AN87" s="21" t="s">
        <v>425</v>
      </c>
      <c r="AO87" s="21" t="s">
        <v>515</v>
      </c>
      <c r="AP87" s="21" t="s">
        <v>460</v>
      </c>
      <c r="AQ87" s="21"/>
      <c r="AR87" s="21" t="s">
        <v>461</v>
      </c>
      <c r="AS87" s="21" t="s">
        <v>462</v>
      </c>
      <c r="AT87" s="25">
        <v>0</v>
      </c>
      <c r="AU87" s="25">
        <v>3134530</v>
      </c>
      <c r="AV87" s="25">
        <v>0</v>
      </c>
      <c r="AW87" s="25">
        <v>0</v>
      </c>
      <c r="AX87" s="25">
        <v>0</v>
      </c>
      <c r="AY87" s="25">
        <v>0</v>
      </c>
      <c r="AZ87" s="25">
        <v>0</v>
      </c>
      <c r="BA87" s="25">
        <v>0</v>
      </c>
      <c r="BB87" s="25">
        <v>0</v>
      </c>
      <c r="BC87" s="25">
        <v>0</v>
      </c>
      <c r="BD87" s="25">
        <v>0</v>
      </c>
      <c r="BE87" s="21"/>
      <c r="BF87" s="22"/>
      <c r="BG87" s="21"/>
      <c r="BH87" s="25">
        <v>0</v>
      </c>
    </row>
    <row r="88" spans="1:60">
      <c r="A88" s="21">
        <v>900900754</v>
      </c>
      <c r="B88" s="21" t="s">
        <v>452</v>
      </c>
      <c r="C88" s="21"/>
      <c r="D88" s="21" t="s">
        <v>271</v>
      </c>
      <c r="E88" s="21" t="s">
        <v>271</v>
      </c>
      <c r="F88" s="21" t="s">
        <v>501</v>
      </c>
      <c r="G88" s="22">
        <v>44915</v>
      </c>
      <c r="H88" s="22">
        <v>44930</v>
      </c>
      <c r="I88" s="23">
        <v>1076625</v>
      </c>
      <c r="J88" s="23">
        <v>1076625</v>
      </c>
      <c r="K88" s="24" t="s">
        <v>454</v>
      </c>
      <c r="L88" s="21" t="s">
        <v>454</v>
      </c>
      <c r="M88" s="25">
        <v>0</v>
      </c>
      <c r="N88" s="26"/>
      <c r="O88" s="21"/>
      <c r="P88" s="21"/>
      <c r="Q88" s="21"/>
      <c r="R88" s="21" t="s">
        <v>455</v>
      </c>
      <c r="S88" s="22">
        <v>44915</v>
      </c>
      <c r="T88" s="22">
        <v>44930</v>
      </c>
      <c r="U88" s="22">
        <v>44930</v>
      </c>
      <c r="V88" s="22">
        <v>44931</v>
      </c>
      <c r="W88" s="21">
        <v>785</v>
      </c>
      <c r="X88" s="21" t="s">
        <v>456</v>
      </c>
      <c r="Y88" s="25">
        <v>1076625</v>
      </c>
      <c r="Z88" s="25">
        <v>1076625</v>
      </c>
      <c r="AA88" s="25">
        <v>0</v>
      </c>
      <c r="AB88" s="25">
        <v>0</v>
      </c>
      <c r="AC88" s="25">
        <v>0</v>
      </c>
      <c r="AD88" s="25">
        <v>0</v>
      </c>
      <c r="AE88" s="25">
        <v>0</v>
      </c>
      <c r="AF88" s="25">
        <v>1076625</v>
      </c>
      <c r="AG88" s="21"/>
      <c r="AH88" s="21" t="s">
        <v>502</v>
      </c>
      <c r="AI88" s="21" t="s">
        <v>503</v>
      </c>
      <c r="AJ88" s="21"/>
      <c r="AK88" s="25">
        <v>0</v>
      </c>
      <c r="AL88" s="25">
        <v>0</v>
      </c>
      <c r="AM88" s="25">
        <v>1076625</v>
      </c>
      <c r="AN88" s="21" t="s">
        <v>425</v>
      </c>
      <c r="AO88" s="21" t="s">
        <v>504</v>
      </c>
      <c r="AP88" s="21" t="s">
        <v>460</v>
      </c>
      <c r="AQ88" s="21"/>
      <c r="AR88" s="21" t="s">
        <v>461</v>
      </c>
      <c r="AS88" s="21" t="s">
        <v>462</v>
      </c>
      <c r="AT88" s="25">
        <v>0</v>
      </c>
      <c r="AU88" s="25">
        <v>1076625</v>
      </c>
      <c r="AV88" s="25">
        <v>0</v>
      </c>
      <c r="AW88" s="25">
        <v>0</v>
      </c>
      <c r="AX88" s="25">
        <v>0</v>
      </c>
      <c r="AY88" s="25">
        <v>0</v>
      </c>
      <c r="AZ88" s="25">
        <v>0</v>
      </c>
      <c r="BA88" s="25">
        <v>0</v>
      </c>
      <c r="BB88" s="25">
        <v>0</v>
      </c>
      <c r="BC88" s="25">
        <v>0</v>
      </c>
      <c r="BD88" s="25">
        <v>0</v>
      </c>
      <c r="BE88" s="21"/>
      <c r="BF88" s="22"/>
      <c r="BG88" s="21"/>
      <c r="BH88" s="25">
        <v>0</v>
      </c>
    </row>
    <row r="89" spans="1:60">
      <c r="A89" s="21">
        <v>900900754</v>
      </c>
      <c r="B89" s="21" t="s">
        <v>452</v>
      </c>
      <c r="C89" s="21"/>
      <c r="D89" s="21" t="s">
        <v>251</v>
      </c>
      <c r="E89" s="21" t="s">
        <v>251</v>
      </c>
      <c r="F89" s="21" t="s">
        <v>505</v>
      </c>
      <c r="G89" s="22">
        <v>44929</v>
      </c>
      <c r="H89" s="22">
        <v>44930</v>
      </c>
      <c r="I89" s="23">
        <v>1575000</v>
      </c>
      <c r="J89" s="23">
        <v>1575000</v>
      </c>
      <c r="K89" s="24" t="s">
        <v>454</v>
      </c>
      <c r="L89" s="21" t="s">
        <v>454</v>
      </c>
      <c r="M89" s="25">
        <v>0</v>
      </c>
      <c r="N89" s="26"/>
      <c r="O89" s="21"/>
      <c r="P89" s="21"/>
      <c r="Q89" s="21"/>
      <c r="R89" s="21" t="s">
        <v>455</v>
      </c>
      <c r="S89" s="22">
        <v>44929</v>
      </c>
      <c r="T89" s="22">
        <v>44930</v>
      </c>
      <c r="U89" s="22">
        <v>44930</v>
      </c>
      <c r="V89" s="22">
        <v>44931</v>
      </c>
      <c r="W89" s="21">
        <v>785</v>
      </c>
      <c r="X89" s="21" t="s">
        <v>456</v>
      </c>
      <c r="Y89" s="25">
        <v>1575000</v>
      </c>
      <c r="Z89" s="25">
        <v>1575000</v>
      </c>
      <c r="AA89" s="25">
        <v>0</v>
      </c>
      <c r="AB89" s="25">
        <v>0</v>
      </c>
      <c r="AC89" s="25">
        <v>0</v>
      </c>
      <c r="AD89" s="25">
        <v>0</v>
      </c>
      <c r="AE89" s="25">
        <v>0</v>
      </c>
      <c r="AF89" s="25">
        <v>1575000</v>
      </c>
      <c r="AG89" s="21"/>
      <c r="AH89" s="21" t="s">
        <v>506</v>
      </c>
      <c r="AI89" s="21" t="s">
        <v>507</v>
      </c>
      <c r="AJ89" s="21"/>
      <c r="AK89" s="25">
        <v>0</v>
      </c>
      <c r="AL89" s="25">
        <v>0</v>
      </c>
      <c r="AM89" s="25">
        <v>1575000</v>
      </c>
      <c r="AN89" s="21" t="s">
        <v>425</v>
      </c>
      <c r="AO89" s="21" t="s">
        <v>508</v>
      </c>
      <c r="AP89" s="21" t="s">
        <v>480</v>
      </c>
      <c r="AQ89" s="21"/>
      <c r="AR89" s="21" t="s">
        <v>461</v>
      </c>
      <c r="AS89" s="21" t="s">
        <v>462</v>
      </c>
      <c r="AT89" s="25">
        <v>0</v>
      </c>
      <c r="AU89" s="25">
        <v>1575000</v>
      </c>
      <c r="AV89" s="25">
        <v>0</v>
      </c>
      <c r="AW89" s="25">
        <v>0</v>
      </c>
      <c r="AX89" s="25">
        <v>0</v>
      </c>
      <c r="AY89" s="25">
        <v>0</v>
      </c>
      <c r="AZ89" s="25">
        <v>0</v>
      </c>
      <c r="BA89" s="25">
        <v>0</v>
      </c>
      <c r="BB89" s="25">
        <v>0</v>
      </c>
      <c r="BC89" s="25">
        <v>0</v>
      </c>
      <c r="BD89" s="25">
        <v>0</v>
      </c>
      <c r="BE89" s="21"/>
      <c r="BF89" s="22"/>
      <c r="BG89" s="21"/>
      <c r="BH89" s="25">
        <v>0</v>
      </c>
    </row>
    <row r="90" spans="1:60">
      <c r="A90" s="21">
        <v>900900754</v>
      </c>
      <c r="B90" s="21" t="s">
        <v>452</v>
      </c>
      <c r="C90" s="21"/>
      <c r="D90" s="21" t="s">
        <v>223</v>
      </c>
      <c r="E90" s="21" t="s">
        <v>223</v>
      </c>
      <c r="F90" s="21" t="s">
        <v>497</v>
      </c>
      <c r="G90" s="22">
        <v>44933</v>
      </c>
      <c r="H90" s="22">
        <v>44936</v>
      </c>
      <c r="I90" s="23">
        <v>2761112</v>
      </c>
      <c r="J90" s="23">
        <v>2761112</v>
      </c>
      <c r="K90" s="24" t="s">
        <v>454</v>
      </c>
      <c r="L90" s="21" t="s">
        <v>454</v>
      </c>
      <c r="M90" s="25">
        <v>0</v>
      </c>
      <c r="N90" s="26"/>
      <c r="O90" s="21"/>
      <c r="P90" s="21"/>
      <c r="Q90" s="21"/>
      <c r="R90" s="21" t="s">
        <v>455</v>
      </c>
      <c r="S90" s="22">
        <v>44933</v>
      </c>
      <c r="T90" s="22">
        <v>44936</v>
      </c>
      <c r="U90" s="22">
        <v>44936</v>
      </c>
      <c r="V90" s="22">
        <v>44950</v>
      </c>
      <c r="W90" s="21">
        <v>766</v>
      </c>
      <c r="X90" s="21" t="s">
        <v>456</v>
      </c>
      <c r="Y90" s="25">
        <v>2761112</v>
      </c>
      <c r="Z90" s="25">
        <v>2761112</v>
      </c>
      <c r="AA90" s="25">
        <v>0</v>
      </c>
      <c r="AB90" s="25">
        <v>0</v>
      </c>
      <c r="AC90" s="25">
        <v>0</v>
      </c>
      <c r="AD90" s="25">
        <v>0</v>
      </c>
      <c r="AE90" s="25">
        <v>0</v>
      </c>
      <c r="AF90" s="25">
        <v>2761112</v>
      </c>
      <c r="AG90" s="21"/>
      <c r="AH90" s="21" t="s">
        <v>498</v>
      </c>
      <c r="AI90" s="21" t="s">
        <v>499</v>
      </c>
      <c r="AJ90" s="21"/>
      <c r="AK90" s="25">
        <v>0</v>
      </c>
      <c r="AL90" s="25">
        <v>0</v>
      </c>
      <c r="AM90" s="25">
        <v>2761112</v>
      </c>
      <c r="AN90" s="21" t="s">
        <v>425</v>
      </c>
      <c r="AO90" s="21" t="s">
        <v>500</v>
      </c>
      <c r="AP90" s="21" t="s">
        <v>460</v>
      </c>
      <c r="AQ90" s="21"/>
      <c r="AR90" s="21" t="s">
        <v>461</v>
      </c>
      <c r="AS90" s="21" t="s">
        <v>462</v>
      </c>
      <c r="AT90" s="25">
        <v>0</v>
      </c>
      <c r="AU90" s="25">
        <v>2761112</v>
      </c>
      <c r="AV90" s="25">
        <v>0</v>
      </c>
      <c r="AW90" s="25">
        <v>0</v>
      </c>
      <c r="AX90" s="25">
        <v>0</v>
      </c>
      <c r="AY90" s="25">
        <v>0</v>
      </c>
      <c r="AZ90" s="25">
        <v>0</v>
      </c>
      <c r="BA90" s="25">
        <v>0</v>
      </c>
      <c r="BB90" s="25">
        <v>0</v>
      </c>
      <c r="BC90" s="25">
        <v>0</v>
      </c>
      <c r="BD90" s="25">
        <v>0</v>
      </c>
      <c r="BE90" s="21"/>
      <c r="BF90" s="22"/>
      <c r="BG90" s="21"/>
      <c r="BH90" s="25">
        <v>0</v>
      </c>
    </row>
    <row r="91" spans="1:60">
      <c r="A91" s="21">
        <v>900900754</v>
      </c>
      <c r="B91" s="21" t="s">
        <v>452</v>
      </c>
      <c r="C91" s="21"/>
      <c r="D91" s="21" t="s">
        <v>307</v>
      </c>
      <c r="E91" s="21" t="s">
        <v>307</v>
      </c>
      <c r="F91" s="21" t="s">
        <v>626</v>
      </c>
      <c r="G91" s="22">
        <v>44930</v>
      </c>
      <c r="H91" s="22">
        <v>44936</v>
      </c>
      <c r="I91" s="23">
        <v>394240</v>
      </c>
      <c r="J91" s="23">
        <v>394240</v>
      </c>
      <c r="K91" s="24" t="s">
        <v>454</v>
      </c>
      <c r="L91" s="21" t="s">
        <v>454</v>
      </c>
      <c r="M91" s="25">
        <v>0</v>
      </c>
      <c r="N91" s="26"/>
      <c r="O91" s="21"/>
      <c r="P91" s="21"/>
      <c r="Q91" s="21"/>
      <c r="R91" s="21" t="s">
        <v>455</v>
      </c>
      <c r="S91" s="22">
        <v>44930</v>
      </c>
      <c r="T91" s="22">
        <v>45691</v>
      </c>
      <c r="U91" s="22"/>
      <c r="V91" s="22">
        <v>45708</v>
      </c>
      <c r="W91" s="21">
        <v>8</v>
      </c>
      <c r="X91" s="21" t="s">
        <v>556</v>
      </c>
      <c r="Y91" s="25">
        <v>394240</v>
      </c>
      <c r="Z91" s="25">
        <v>394240</v>
      </c>
      <c r="AA91" s="25">
        <v>0</v>
      </c>
      <c r="AB91" s="25">
        <v>0</v>
      </c>
      <c r="AC91" s="25">
        <v>0</v>
      </c>
      <c r="AD91" s="25">
        <v>0</v>
      </c>
      <c r="AE91" s="25">
        <v>0</v>
      </c>
      <c r="AF91" s="25">
        <v>394240</v>
      </c>
      <c r="AG91" s="21"/>
      <c r="AH91" s="21" t="s">
        <v>627</v>
      </c>
      <c r="AI91" s="21" t="s">
        <v>628</v>
      </c>
      <c r="AJ91" s="21"/>
      <c r="AK91" s="25">
        <v>0</v>
      </c>
      <c r="AL91" s="25">
        <v>0</v>
      </c>
      <c r="AM91" s="25">
        <v>394240</v>
      </c>
      <c r="AN91" s="21" t="s">
        <v>425</v>
      </c>
      <c r="AO91" s="21" t="s">
        <v>627</v>
      </c>
      <c r="AP91" s="21" t="s">
        <v>480</v>
      </c>
      <c r="AQ91" s="21" t="s">
        <v>545</v>
      </c>
      <c r="AR91" s="21" t="s">
        <v>546</v>
      </c>
      <c r="AS91" s="21"/>
      <c r="AT91" s="25">
        <v>0</v>
      </c>
      <c r="AU91" s="25">
        <v>394240</v>
      </c>
      <c r="AV91" s="25">
        <v>0</v>
      </c>
      <c r="AW91" s="25">
        <v>0</v>
      </c>
      <c r="AX91" s="25">
        <v>0</v>
      </c>
      <c r="AY91" s="25">
        <v>0</v>
      </c>
      <c r="AZ91" s="25">
        <v>0</v>
      </c>
      <c r="BA91" s="25">
        <v>0</v>
      </c>
      <c r="BB91" s="25">
        <v>0</v>
      </c>
      <c r="BC91" s="25">
        <v>0</v>
      </c>
      <c r="BD91" s="25">
        <v>0</v>
      </c>
      <c r="BE91" s="21"/>
      <c r="BF91" s="22"/>
      <c r="BG91" s="21"/>
      <c r="BH91" s="25">
        <v>0</v>
      </c>
    </row>
    <row r="92" spans="1:60">
      <c r="A92" s="21">
        <v>900900754</v>
      </c>
      <c r="B92" s="21" t="s">
        <v>452</v>
      </c>
      <c r="C92" s="21"/>
      <c r="D92" s="21" t="s">
        <v>323</v>
      </c>
      <c r="E92" s="21" t="s">
        <v>323</v>
      </c>
      <c r="F92" s="21" t="s">
        <v>629</v>
      </c>
      <c r="G92" s="22">
        <v>44932</v>
      </c>
      <c r="H92" s="22">
        <v>44936</v>
      </c>
      <c r="I92" s="23">
        <v>280000</v>
      </c>
      <c r="J92" s="23">
        <v>280000</v>
      </c>
      <c r="K92" s="24" t="s">
        <v>454</v>
      </c>
      <c r="L92" s="21" t="s">
        <v>454</v>
      </c>
      <c r="M92" s="25">
        <v>0</v>
      </c>
      <c r="N92" s="26"/>
      <c r="O92" s="21"/>
      <c r="P92" s="21"/>
      <c r="Q92" s="21"/>
      <c r="R92" s="21" t="s">
        <v>455</v>
      </c>
      <c r="S92" s="22">
        <v>44932</v>
      </c>
      <c r="T92" s="22">
        <v>45537</v>
      </c>
      <c r="U92" s="22"/>
      <c r="V92" s="22">
        <v>45569</v>
      </c>
      <c r="W92" s="21">
        <v>147</v>
      </c>
      <c r="X92" s="21" t="s">
        <v>564</v>
      </c>
      <c r="Y92" s="25">
        <v>280000</v>
      </c>
      <c r="Z92" s="25">
        <v>280000</v>
      </c>
      <c r="AA92" s="25">
        <v>0</v>
      </c>
      <c r="AB92" s="25">
        <v>0</v>
      </c>
      <c r="AC92" s="25">
        <v>0</v>
      </c>
      <c r="AD92" s="25">
        <v>0</v>
      </c>
      <c r="AE92" s="25">
        <v>0</v>
      </c>
      <c r="AF92" s="25">
        <v>280000</v>
      </c>
      <c r="AG92" s="21"/>
      <c r="AH92" s="21" t="s">
        <v>630</v>
      </c>
      <c r="AI92" s="21" t="s">
        <v>631</v>
      </c>
      <c r="AJ92" s="21"/>
      <c r="AK92" s="25">
        <v>0</v>
      </c>
      <c r="AL92" s="25">
        <v>0</v>
      </c>
      <c r="AM92" s="25">
        <v>280000</v>
      </c>
      <c r="AN92" s="21" t="s">
        <v>425</v>
      </c>
      <c r="AO92" s="21" t="s">
        <v>632</v>
      </c>
      <c r="AP92" s="21" t="s">
        <v>567</v>
      </c>
      <c r="AQ92" s="21" t="s">
        <v>545</v>
      </c>
      <c r="AR92" s="21" t="s">
        <v>546</v>
      </c>
      <c r="AS92" s="21"/>
      <c r="AT92" s="25">
        <v>0</v>
      </c>
      <c r="AU92" s="25">
        <v>280000</v>
      </c>
      <c r="AV92" s="25">
        <v>0</v>
      </c>
      <c r="AW92" s="25">
        <v>0</v>
      </c>
      <c r="AX92" s="25">
        <v>0</v>
      </c>
      <c r="AY92" s="25">
        <v>0</v>
      </c>
      <c r="AZ92" s="25">
        <v>0</v>
      </c>
      <c r="BA92" s="25">
        <v>0</v>
      </c>
      <c r="BB92" s="25">
        <v>0</v>
      </c>
      <c r="BC92" s="25">
        <v>0</v>
      </c>
      <c r="BD92" s="25">
        <v>0</v>
      </c>
      <c r="BE92" s="21"/>
      <c r="BF92" s="22"/>
      <c r="BG92" s="21"/>
      <c r="BH92" s="25">
        <v>0</v>
      </c>
    </row>
    <row r="93" spans="1:60">
      <c r="A93" s="21">
        <v>900900754</v>
      </c>
      <c r="B93" s="21" t="s">
        <v>452</v>
      </c>
      <c r="C93" s="21"/>
      <c r="D93" s="21" t="s">
        <v>311</v>
      </c>
      <c r="E93" s="21" t="s">
        <v>311</v>
      </c>
      <c r="F93" s="21" t="s">
        <v>481</v>
      </c>
      <c r="G93" s="22">
        <v>44936</v>
      </c>
      <c r="H93" s="22">
        <v>44939</v>
      </c>
      <c r="I93" s="23">
        <v>350000</v>
      </c>
      <c r="J93" s="23">
        <v>350000</v>
      </c>
      <c r="K93" s="24" t="s">
        <v>454</v>
      </c>
      <c r="L93" s="21" t="s">
        <v>454</v>
      </c>
      <c r="M93" s="25">
        <v>0</v>
      </c>
      <c r="N93" s="26"/>
      <c r="O93" s="21"/>
      <c r="P93" s="21"/>
      <c r="Q93" s="21"/>
      <c r="R93" s="21" t="s">
        <v>455</v>
      </c>
      <c r="S93" s="22">
        <v>44936</v>
      </c>
      <c r="T93" s="22">
        <v>44939</v>
      </c>
      <c r="U93" s="22">
        <v>44939</v>
      </c>
      <c r="V93" s="22">
        <v>44950</v>
      </c>
      <c r="W93" s="21">
        <v>766</v>
      </c>
      <c r="X93" s="21" t="s">
        <v>456</v>
      </c>
      <c r="Y93" s="25">
        <v>350000</v>
      </c>
      <c r="Z93" s="25">
        <v>350000</v>
      </c>
      <c r="AA93" s="25">
        <v>0</v>
      </c>
      <c r="AB93" s="25">
        <v>0</v>
      </c>
      <c r="AC93" s="25">
        <v>0</v>
      </c>
      <c r="AD93" s="25">
        <v>0</v>
      </c>
      <c r="AE93" s="25">
        <v>0</v>
      </c>
      <c r="AF93" s="25">
        <v>350000</v>
      </c>
      <c r="AG93" s="21"/>
      <c r="AH93" s="21" t="s">
        <v>482</v>
      </c>
      <c r="AI93" s="21" t="s">
        <v>483</v>
      </c>
      <c r="AJ93" s="21"/>
      <c r="AK93" s="25">
        <v>0</v>
      </c>
      <c r="AL93" s="25">
        <v>0</v>
      </c>
      <c r="AM93" s="25">
        <v>350000</v>
      </c>
      <c r="AN93" s="21" t="s">
        <v>425</v>
      </c>
      <c r="AO93" s="21" t="s">
        <v>484</v>
      </c>
      <c r="AP93" s="21" t="s">
        <v>480</v>
      </c>
      <c r="AQ93" s="21"/>
      <c r="AR93" s="21" t="s">
        <v>461</v>
      </c>
      <c r="AS93" s="21" t="s">
        <v>462</v>
      </c>
      <c r="AT93" s="25">
        <v>0</v>
      </c>
      <c r="AU93" s="25">
        <v>350000</v>
      </c>
      <c r="AV93" s="25">
        <v>0</v>
      </c>
      <c r="AW93" s="25">
        <v>0</v>
      </c>
      <c r="AX93" s="25">
        <v>0</v>
      </c>
      <c r="AY93" s="25">
        <v>0</v>
      </c>
      <c r="AZ93" s="25">
        <v>0</v>
      </c>
      <c r="BA93" s="25">
        <v>0</v>
      </c>
      <c r="BB93" s="25">
        <v>0</v>
      </c>
      <c r="BC93" s="25">
        <v>0</v>
      </c>
      <c r="BD93" s="25">
        <v>0</v>
      </c>
      <c r="BE93" s="21"/>
      <c r="BF93" s="22"/>
      <c r="BG93" s="21"/>
      <c r="BH93" s="25">
        <v>0</v>
      </c>
    </row>
    <row r="94" spans="1:60">
      <c r="A94" s="21">
        <v>900900754</v>
      </c>
      <c r="B94" s="21" t="s">
        <v>452</v>
      </c>
      <c r="C94" s="21"/>
      <c r="D94" s="21" t="s">
        <v>297</v>
      </c>
      <c r="E94" s="21" t="s">
        <v>297</v>
      </c>
      <c r="F94" s="21" t="s">
        <v>485</v>
      </c>
      <c r="G94" s="22">
        <v>44936</v>
      </c>
      <c r="H94" s="22">
        <v>44939</v>
      </c>
      <c r="I94" s="23">
        <v>560000</v>
      </c>
      <c r="J94" s="23">
        <v>560000</v>
      </c>
      <c r="K94" s="24" t="s">
        <v>454</v>
      </c>
      <c r="L94" s="21" t="s">
        <v>454</v>
      </c>
      <c r="M94" s="25">
        <v>0</v>
      </c>
      <c r="N94" s="26"/>
      <c r="O94" s="21"/>
      <c r="P94" s="21"/>
      <c r="Q94" s="21"/>
      <c r="R94" s="21" t="s">
        <v>455</v>
      </c>
      <c r="S94" s="22">
        <v>44936</v>
      </c>
      <c r="T94" s="22">
        <v>44939</v>
      </c>
      <c r="U94" s="22">
        <v>44939</v>
      </c>
      <c r="V94" s="22">
        <v>44950</v>
      </c>
      <c r="W94" s="21">
        <v>766</v>
      </c>
      <c r="X94" s="21" t="s">
        <v>456</v>
      </c>
      <c r="Y94" s="25">
        <v>560000</v>
      </c>
      <c r="Z94" s="25">
        <v>560000</v>
      </c>
      <c r="AA94" s="25">
        <v>0</v>
      </c>
      <c r="AB94" s="25">
        <v>0</v>
      </c>
      <c r="AC94" s="25">
        <v>0</v>
      </c>
      <c r="AD94" s="25">
        <v>0</v>
      </c>
      <c r="AE94" s="25">
        <v>0</v>
      </c>
      <c r="AF94" s="25">
        <v>560000</v>
      </c>
      <c r="AG94" s="21"/>
      <c r="AH94" s="21" t="s">
        <v>486</v>
      </c>
      <c r="AI94" s="21" t="s">
        <v>487</v>
      </c>
      <c r="AJ94" s="21"/>
      <c r="AK94" s="25">
        <v>0</v>
      </c>
      <c r="AL94" s="25">
        <v>0</v>
      </c>
      <c r="AM94" s="25">
        <v>560000</v>
      </c>
      <c r="AN94" s="21" t="s">
        <v>425</v>
      </c>
      <c r="AO94" s="21" t="s">
        <v>488</v>
      </c>
      <c r="AP94" s="21" t="s">
        <v>480</v>
      </c>
      <c r="AQ94" s="21"/>
      <c r="AR94" s="21" t="s">
        <v>461</v>
      </c>
      <c r="AS94" s="21" t="s">
        <v>462</v>
      </c>
      <c r="AT94" s="25">
        <v>0</v>
      </c>
      <c r="AU94" s="25">
        <v>560000</v>
      </c>
      <c r="AV94" s="25">
        <v>0</v>
      </c>
      <c r="AW94" s="25">
        <v>0</v>
      </c>
      <c r="AX94" s="25">
        <v>0</v>
      </c>
      <c r="AY94" s="25">
        <v>0</v>
      </c>
      <c r="AZ94" s="25">
        <v>0</v>
      </c>
      <c r="BA94" s="25">
        <v>0</v>
      </c>
      <c r="BB94" s="25">
        <v>0</v>
      </c>
      <c r="BC94" s="25">
        <v>0</v>
      </c>
      <c r="BD94" s="25">
        <v>0</v>
      </c>
      <c r="BE94" s="21"/>
      <c r="BF94" s="22"/>
      <c r="BG94" s="21"/>
      <c r="BH94" s="25">
        <v>0</v>
      </c>
    </row>
    <row r="95" spans="1:60">
      <c r="A95" s="21">
        <v>900900754</v>
      </c>
      <c r="B95" s="21" t="s">
        <v>452</v>
      </c>
      <c r="C95" s="21"/>
      <c r="D95" s="21" t="s">
        <v>239</v>
      </c>
      <c r="E95" s="21" t="s">
        <v>239</v>
      </c>
      <c r="F95" s="21" t="s">
        <v>489</v>
      </c>
      <c r="G95" s="22">
        <v>44938</v>
      </c>
      <c r="H95" s="22">
        <v>44939</v>
      </c>
      <c r="I95" s="23">
        <v>1951110</v>
      </c>
      <c r="J95" s="23">
        <v>1951110</v>
      </c>
      <c r="K95" s="24" t="s">
        <v>454</v>
      </c>
      <c r="L95" s="21" t="s">
        <v>454</v>
      </c>
      <c r="M95" s="25">
        <v>0</v>
      </c>
      <c r="N95" s="26"/>
      <c r="O95" s="21"/>
      <c r="P95" s="21"/>
      <c r="Q95" s="21"/>
      <c r="R95" s="21" t="s">
        <v>455</v>
      </c>
      <c r="S95" s="22">
        <v>44938</v>
      </c>
      <c r="T95" s="22">
        <v>44939</v>
      </c>
      <c r="U95" s="22">
        <v>44939</v>
      </c>
      <c r="V95" s="22">
        <v>44950</v>
      </c>
      <c r="W95" s="21">
        <v>766</v>
      </c>
      <c r="X95" s="21" t="s">
        <v>456</v>
      </c>
      <c r="Y95" s="25">
        <v>1951110</v>
      </c>
      <c r="Z95" s="25">
        <v>1951110</v>
      </c>
      <c r="AA95" s="25">
        <v>0</v>
      </c>
      <c r="AB95" s="25">
        <v>0</v>
      </c>
      <c r="AC95" s="25">
        <v>0</v>
      </c>
      <c r="AD95" s="25">
        <v>0</v>
      </c>
      <c r="AE95" s="25">
        <v>0</v>
      </c>
      <c r="AF95" s="25">
        <v>1951110</v>
      </c>
      <c r="AG95" s="21"/>
      <c r="AH95" s="21" t="s">
        <v>490</v>
      </c>
      <c r="AI95" s="21" t="s">
        <v>491</v>
      </c>
      <c r="AJ95" s="21"/>
      <c r="AK95" s="25">
        <v>0</v>
      </c>
      <c r="AL95" s="25">
        <v>0</v>
      </c>
      <c r="AM95" s="25">
        <v>1951110</v>
      </c>
      <c r="AN95" s="21" t="s">
        <v>425</v>
      </c>
      <c r="AO95" s="21" t="s">
        <v>492</v>
      </c>
      <c r="AP95" s="21" t="s">
        <v>460</v>
      </c>
      <c r="AQ95" s="21"/>
      <c r="AR95" s="21" t="s">
        <v>461</v>
      </c>
      <c r="AS95" s="21" t="s">
        <v>462</v>
      </c>
      <c r="AT95" s="25">
        <v>0</v>
      </c>
      <c r="AU95" s="25">
        <v>1951110</v>
      </c>
      <c r="AV95" s="25">
        <v>0</v>
      </c>
      <c r="AW95" s="25">
        <v>0</v>
      </c>
      <c r="AX95" s="25">
        <v>0</v>
      </c>
      <c r="AY95" s="25">
        <v>0</v>
      </c>
      <c r="AZ95" s="25">
        <v>0</v>
      </c>
      <c r="BA95" s="25">
        <v>0</v>
      </c>
      <c r="BB95" s="25">
        <v>0</v>
      </c>
      <c r="BC95" s="25">
        <v>0</v>
      </c>
      <c r="BD95" s="25">
        <v>0</v>
      </c>
      <c r="BE95" s="21"/>
      <c r="BF95" s="22"/>
      <c r="BG95" s="21"/>
      <c r="BH95" s="25">
        <v>0</v>
      </c>
    </row>
    <row r="96" spans="1:60">
      <c r="A96" s="21">
        <v>900900754</v>
      </c>
      <c r="B96" s="21" t="s">
        <v>452</v>
      </c>
      <c r="C96" s="21"/>
      <c r="D96" s="21" t="s">
        <v>299</v>
      </c>
      <c r="E96" s="21" t="s">
        <v>299</v>
      </c>
      <c r="F96" s="21" t="s">
        <v>493</v>
      </c>
      <c r="G96" s="22">
        <v>44938</v>
      </c>
      <c r="H96" s="22">
        <v>44939</v>
      </c>
      <c r="I96" s="23">
        <v>529878</v>
      </c>
      <c r="J96" s="23">
        <v>529878</v>
      </c>
      <c r="K96" s="24" t="s">
        <v>454</v>
      </c>
      <c r="L96" s="21" t="s">
        <v>454</v>
      </c>
      <c r="M96" s="25">
        <v>0</v>
      </c>
      <c r="N96" s="26"/>
      <c r="O96" s="21"/>
      <c r="P96" s="21"/>
      <c r="Q96" s="21"/>
      <c r="R96" s="21" t="s">
        <v>455</v>
      </c>
      <c r="S96" s="22">
        <v>44938</v>
      </c>
      <c r="T96" s="22">
        <v>44939</v>
      </c>
      <c r="U96" s="22">
        <v>44939</v>
      </c>
      <c r="V96" s="22">
        <v>44950</v>
      </c>
      <c r="W96" s="21">
        <v>766</v>
      </c>
      <c r="X96" s="21" t="s">
        <v>456</v>
      </c>
      <c r="Y96" s="25">
        <v>529878</v>
      </c>
      <c r="Z96" s="25">
        <v>529878</v>
      </c>
      <c r="AA96" s="25">
        <v>0</v>
      </c>
      <c r="AB96" s="25">
        <v>0</v>
      </c>
      <c r="AC96" s="25">
        <v>0</v>
      </c>
      <c r="AD96" s="25">
        <v>0</v>
      </c>
      <c r="AE96" s="25">
        <v>0</v>
      </c>
      <c r="AF96" s="25">
        <v>529878</v>
      </c>
      <c r="AG96" s="21"/>
      <c r="AH96" s="21" t="s">
        <v>494</v>
      </c>
      <c r="AI96" s="21" t="s">
        <v>495</v>
      </c>
      <c r="AJ96" s="21"/>
      <c r="AK96" s="25">
        <v>0</v>
      </c>
      <c r="AL96" s="25">
        <v>0</v>
      </c>
      <c r="AM96" s="25">
        <v>529878</v>
      </c>
      <c r="AN96" s="21" t="s">
        <v>425</v>
      </c>
      <c r="AO96" s="21" t="s">
        <v>496</v>
      </c>
      <c r="AP96" s="21" t="s">
        <v>460</v>
      </c>
      <c r="AQ96" s="21"/>
      <c r="AR96" s="21" t="s">
        <v>461</v>
      </c>
      <c r="AS96" s="21" t="s">
        <v>462</v>
      </c>
      <c r="AT96" s="25">
        <v>0</v>
      </c>
      <c r="AU96" s="25">
        <v>529878</v>
      </c>
      <c r="AV96" s="25">
        <v>0</v>
      </c>
      <c r="AW96" s="25">
        <v>0</v>
      </c>
      <c r="AX96" s="25">
        <v>0</v>
      </c>
      <c r="AY96" s="25">
        <v>0</v>
      </c>
      <c r="AZ96" s="25">
        <v>0</v>
      </c>
      <c r="BA96" s="25">
        <v>0</v>
      </c>
      <c r="BB96" s="25">
        <v>0</v>
      </c>
      <c r="BC96" s="25">
        <v>0</v>
      </c>
      <c r="BD96" s="25">
        <v>0</v>
      </c>
      <c r="BE96" s="21"/>
      <c r="BF96" s="22"/>
      <c r="BG96" s="21"/>
      <c r="BH96" s="25">
        <v>0</v>
      </c>
    </row>
    <row r="97" spans="1:60">
      <c r="A97" s="21">
        <v>900900754</v>
      </c>
      <c r="B97" s="21" t="s">
        <v>452</v>
      </c>
      <c r="C97" s="21"/>
      <c r="D97" s="21" t="s">
        <v>305</v>
      </c>
      <c r="E97" s="21" t="s">
        <v>305</v>
      </c>
      <c r="F97" s="21" t="s">
        <v>633</v>
      </c>
      <c r="G97" s="22">
        <v>44936</v>
      </c>
      <c r="H97" s="22">
        <v>44939</v>
      </c>
      <c r="I97" s="23">
        <v>443200</v>
      </c>
      <c r="J97" s="23">
        <v>443200</v>
      </c>
      <c r="K97" s="24" t="s">
        <v>454</v>
      </c>
      <c r="L97" s="21" t="s">
        <v>454</v>
      </c>
      <c r="M97" s="25">
        <v>0</v>
      </c>
      <c r="N97" s="26"/>
      <c r="O97" s="21"/>
      <c r="P97" s="21"/>
      <c r="Q97" s="21"/>
      <c r="R97" s="21" t="s">
        <v>455</v>
      </c>
      <c r="S97" s="22">
        <v>44936</v>
      </c>
      <c r="T97" s="22">
        <v>45366</v>
      </c>
      <c r="U97" s="22"/>
      <c r="V97" s="22">
        <v>45371</v>
      </c>
      <c r="W97" s="21">
        <v>345</v>
      </c>
      <c r="X97" s="21" t="s">
        <v>580</v>
      </c>
      <c r="Y97" s="25">
        <v>443200</v>
      </c>
      <c r="Z97" s="25">
        <v>443200</v>
      </c>
      <c r="AA97" s="25">
        <v>0</v>
      </c>
      <c r="AB97" s="25">
        <v>0</v>
      </c>
      <c r="AC97" s="25">
        <v>0</v>
      </c>
      <c r="AD97" s="25">
        <v>0</v>
      </c>
      <c r="AE97" s="25">
        <v>0</v>
      </c>
      <c r="AF97" s="25">
        <v>443200</v>
      </c>
      <c r="AG97" s="21"/>
      <c r="AH97" s="21" t="s">
        <v>634</v>
      </c>
      <c r="AI97" s="21" t="s">
        <v>635</v>
      </c>
      <c r="AJ97" s="21"/>
      <c r="AK97" s="25">
        <v>0</v>
      </c>
      <c r="AL97" s="25">
        <v>0</v>
      </c>
      <c r="AM97" s="25">
        <v>443200</v>
      </c>
      <c r="AN97" s="21" t="s">
        <v>425</v>
      </c>
      <c r="AO97" s="21" t="s">
        <v>636</v>
      </c>
      <c r="AP97" s="21" t="s">
        <v>567</v>
      </c>
      <c r="AQ97" s="21" t="s">
        <v>545</v>
      </c>
      <c r="AR97" s="21" t="s">
        <v>546</v>
      </c>
      <c r="AS97" s="21"/>
      <c r="AT97" s="25">
        <v>0</v>
      </c>
      <c r="AU97" s="25">
        <v>443200</v>
      </c>
      <c r="AV97" s="25">
        <v>0</v>
      </c>
      <c r="AW97" s="25">
        <v>0</v>
      </c>
      <c r="AX97" s="25">
        <v>0</v>
      </c>
      <c r="AY97" s="25">
        <v>0</v>
      </c>
      <c r="AZ97" s="25">
        <v>0</v>
      </c>
      <c r="BA97" s="25">
        <v>0</v>
      </c>
      <c r="BB97" s="25">
        <v>0</v>
      </c>
      <c r="BC97" s="25">
        <v>0</v>
      </c>
      <c r="BD97" s="25">
        <v>0</v>
      </c>
      <c r="BE97" s="21"/>
      <c r="BF97" s="22"/>
      <c r="BG97" s="21"/>
      <c r="BH97" s="25">
        <v>0</v>
      </c>
    </row>
    <row r="98" spans="1:60">
      <c r="A98" s="21">
        <v>900900754</v>
      </c>
      <c r="B98" s="21" t="s">
        <v>452</v>
      </c>
      <c r="C98" s="21"/>
      <c r="D98" s="21" t="s">
        <v>273</v>
      </c>
      <c r="E98" s="21" t="s">
        <v>273</v>
      </c>
      <c r="F98" s="21" t="s">
        <v>637</v>
      </c>
      <c r="G98" s="22">
        <v>44938</v>
      </c>
      <c r="H98" s="22">
        <v>44939</v>
      </c>
      <c r="I98" s="23">
        <v>1060080</v>
      </c>
      <c r="J98" s="23">
        <v>1060080</v>
      </c>
      <c r="K98" s="24" t="s">
        <v>454</v>
      </c>
      <c r="L98" s="21" t="s">
        <v>454</v>
      </c>
      <c r="M98" s="25">
        <v>0</v>
      </c>
      <c r="N98" s="26"/>
      <c r="O98" s="21"/>
      <c r="P98" s="21"/>
      <c r="Q98" s="21"/>
      <c r="R98" s="21" t="s">
        <v>455</v>
      </c>
      <c r="S98" s="22">
        <v>44938</v>
      </c>
      <c r="T98" s="22">
        <v>45721</v>
      </c>
      <c r="U98" s="22"/>
      <c r="V98" s="22">
        <v>45736</v>
      </c>
      <c r="W98" s="21">
        <v>-20</v>
      </c>
      <c r="X98" s="21" t="s">
        <v>609</v>
      </c>
      <c r="Y98" s="25">
        <v>1060080</v>
      </c>
      <c r="Z98" s="25">
        <v>1060080</v>
      </c>
      <c r="AA98" s="25">
        <v>0</v>
      </c>
      <c r="AB98" s="25">
        <v>0</v>
      </c>
      <c r="AC98" s="25">
        <v>0</v>
      </c>
      <c r="AD98" s="25">
        <v>0</v>
      </c>
      <c r="AE98" s="25">
        <v>0</v>
      </c>
      <c r="AF98" s="25">
        <v>1060080</v>
      </c>
      <c r="AG98" s="21"/>
      <c r="AH98" s="21" t="s">
        <v>638</v>
      </c>
      <c r="AI98" s="21" t="s">
        <v>639</v>
      </c>
      <c r="AJ98" s="21"/>
      <c r="AK98" s="25">
        <v>0</v>
      </c>
      <c r="AL98" s="25">
        <v>0</v>
      </c>
      <c r="AM98" s="25">
        <v>1060080</v>
      </c>
      <c r="AN98" s="21" t="s">
        <v>425</v>
      </c>
      <c r="AO98" s="21" t="s">
        <v>640</v>
      </c>
      <c r="AP98" s="21" t="s">
        <v>460</v>
      </c>
      <c r="AQ98" s="21" t="s">
        <v>545</v>
      </c>
      <c r="AR98" s="21" t="s">
        <v>461</v>
      </c>
      <c r="AS98" s="21"/>
      <c r="AT98" s="25">
        <v>0</v>
      </c>
      <c r="AU98" s="25">
        <v>1060080</v>
      </c>
      <c r="AV98" s="25">
        <v>0</v>
      </c>
      <c r="AW98" s="25">
        <v>0</v>
      </c>
      <c r="AX98" s="25">
        <v>0</v>
      </c>
      <c r="AY98" s="25">
        <v>0</v>
      </c>
      <c r="AZ98" s="25">
        <v>0</v>
      </c>
      <c r="BA98" s="25">
        <v>0</v>
      </c>
      <c r="BB98" s="25">
        <v>0</v>
      </c>
      <c r="BC98" s="25">
        <v>0</v>
      </c>
      <c r="BD98" s="25">
        <v>0</v>
      </c>
      <c r="BE98" s="21"/>
      <c r="BF98" s="22"/>
      <c r="BG98" s="21"/>
      <c r="BH98" s="25">
        <v>0</v>
      </c>
    </row>
    <row r="99" spans="1:60">
      <c r="A99" s="21">
        <v>900900754</v>
      </c>
      <c r="B99" s="21" t="s">
        <v>452</v>
      </c>
      <c r="C99" s="21"/>
      <c r="D99" s="21" t="s">
        <v>331</v>
      </c>
      <c r="E99" s="21" t="s">
        <v>331</v>
      </c>
      <c r="F99" s="21" t="s">
        <v>855</v>
      </c>
      <c r="G99" s="22">
        <v>44936</v>
      </c>
      <c r="H99" s="22">
        <v>44939</v>
      </c>
      <c r="I99" s="23">
        <v>272000</v>
      </c>
      <c r="J99" s="23">
        <v>272000</v>
      </c>
      <c r="K99" s="24" t="s">
        <v>454</v>
      </c>
      <c r="L99" s="21" t="s">
        <v>454</v>
      </c>
      <c r="M99" s="25">
        <v>0</v>
      </c>
      <c r="N99" s="26"/>
      <c r="O99" s="21"/>
      <c r="P99" s="21"/>
      <c r="Q99" s="21"/>
      <c r="R99" s="21" t="s">
        <v>856</v>
      </c>
      <c r="S99" s="22">
        <v>44936</v>
      </c>
      <c r="T99" s="22"/>
      <c r="U99" s="22"/>
      <c r="V99" s="22"/>
      <c r="W99" s="21" t="s">
        <v>857</v>
      </c>
      <c r="X99" s="21" t="s">
        <v>857</v>
      </c>
      <c r="Y99" s="25">
        <v>272000</v>
      </c>
      <c r="Z99" s="25">
        <v>272000</v>
      </c>
      <c r="AA99" s="25">
        <v>0</v>
      </c>
      <c r="AB99" s="25">
        <v>0</v>
      </c>
      <c r="AC99" s="25">
        <v>0</v>
      </c>
      <c r="AD99" s="25">
        <v>0</v>
      </c>
      <c r="AE99" s="25">
        <v>0</v>
      </c>
      <c r="AF99" s="25">
        <v>0</v>
      </c>
      <c r="AG99" s="21"/>
      <c r="AH99" s="21"/>
      <c r="AI99" s="21" t="s">
        <v>858</v>
      </c>
      <c r="AJ99" s="21"/>
      <c r="AK99" s="25">
        <v>0</v>
      </c>
      <c r="AL99" s="25">
        <v>0</v>
      </c>
      <c r="AM99" s="25">
        <v>272000</v>
      </c>
      <c r="AN99" s="21" t="s">
        <v>425</v>
      </c>
      <c r="AO99" s="21" t="s">
        <v>859</v>
      </c>
      <c r="AP99" s="21" t="s">
        <v>480</v>
      </c>
      <c r="AQ99" s="21" t="s">
        <v>545</v>
      </c>
      <c r="AR99" s="21" t="s">
        <v>461</v>
      </c>
      <c r="AS99" s="21"/>
      <c r="AT99" s="25">
        <v>0</v>
      </c>
      <c r="AU99" s="25">
        <v>272000</v>
      </c>
      <c r="AV99" s="25">
        <v>0</v>
      </c>
      <c r="AW99" s="25">
        <v>0</v>
      </c>
      <c r="AX99" s="25">
        <v>0</v>
      </c>
      <c r="AY99" s="25">
        <v>0</v>
      </c>
      <c r="AZ99" s="25">
        <v>0</v>
      </c>
      <c r="BA99" s="25">
        <v>0</v>
      </c>
      <c r="BB99" s="25">
        <v>0</v>
      </c>
      <c r="BC99" s="25">
        <v>0</v>
      </c>
      <c r="BD99" s="25">
        <v>0</v>
      </c>
      <c r="BE99" s="21"/>
      <c r="BF99" s="22"/>
      <c r="BG99" s="21"/>
      <c r="BH99" s="25">
        <v>0</v>
      </c>
    </row>
    <row r="100" spans="1:60">
      <c r="A100" s="21">
        <v>900900754</v>
      </c>
      <c r="B100" s="21" t="s">
        <v>452</v>
      </c>
      <c r="C100" s="21"/>
      <c r="D100" s="21" t="s">
        <v>389</v>
      </c>
      <c r="E100" s="21" t="s">
        <v>389</v>
      </c>
      <c r="F100" s="21" t="s">
        <v>476</v>
      </c>
      <c r="G100" s="22">
        <v>44939</v>
      </c>
      <c r="H100" s="22">
        <v>44979</v>
      </c>
      <c r="I100" s="23">
        <v>51260</v>
      </c>
      <c r="J100" s="23">
        <v>51260</v>
      </c>
      <c r="K100" s="24" t="s">
        <v>454</v>
      </c>
      <c r="L100" s="21" t="s">
        <v>454</v>
      </c>
      <c r="M100" s="25">
        <v>0</v>
      </c>
      <c r="N100" s="26"/>
      <c r="O100" s="21"/>
      <c r="P100" s="21"/>
      <c r="Q100" s="21"/>
      <c r="R100" s="21" t="s">
        <v>455</v>
      </c>
      <c r="S100" s="22">
        <v>44939</v>
      </c>
      <c r="T100" s="22">
        <v>44979</v>
      </c>
      <c r="U100" s="22">
        <v>44979</v>
      </c>
      <c r="V100" s="22">
        <v>44982</v>
      </c>
      <c r="W100" s="21">
        <v>734</v>
      </c>
      <c r="X100" s="21" t="s">
        <v>456</v>
      </c>
      <c r="Y100" s="25">
        <v>51260</v>
      </c>
      <c r="Z100" s="25">
        <v>51260</v>
      </c>
      <c r="AA100" s="25">
        <v>0</v>
      </c>
      <c r="AB100" s="25">
        <v>0</v>
      </c>
      <c r="AC100" s="25">
        <v>0</v>
      </c>
      <c r="AD100" s="25">
        <v>0</v>
      </c>
      <c r="AE100" s="25">
        <v>0</v>
      </c>
      <c r="AF100" s="25">
        <v>51260</v>
      </c>
      <c r="AG100" s="21"/>
      <c r="AH100" s="21" t="s">
        <v>477</v>
      </c>
      <c r="AI100" s="21" t="s">
        <v>478</v>
      </c>
      <c r="AJ100" s="21"/>
      <c r="AK100" s="25">
        <v>0</v>
      </c>
      <c r="AL100" s="25">
        <v>0</v>
      </c>
      <c r="AM100" s="25">
        <v>51260</v>
      </c>
      <c r="AN100" s="21" t="s">
        <v>425</v>
      </c>
      <c r="AO100" s="21" t="s">
        <v>479</v>
      </c>
      <c r="AP100" s="21" t="s">
        <v>480</v>
      </c>
      <c r="AQ100" s="21"/>
      <c r="AR100" s="21" t="s">
        <v>461</v>
      </c>
      <c r="AS100" s="21" t="s">
        <v>462</v>
      </c>
      <c r="AT100" s="25">
        <v>0</v>
      </c>
      <c r="AU100" s="25">
        <v>51260</v>
      </c>
      <c r="AV100" s="25">
        <v>0</v>
      </c>
      <c r="AW100" s="25">
        <v>0</v>
      </c>
      <c r="AX100" s="25">
        <v>0</v>
      </c>
      <c r="AY100" s="25">
        <v>0</v>
      </c>
      <c r="AZ100" s="25">
        <v>0</v>
      </c>
      <c r="BA100" s="25">
        <v>0</v>
      </c>
      <c r="BB100" s="25">
        <v>0</v>
      </c>
      <c r="BC100" s="25">
        <v>0</v>
      </c>
      <c r="BD100" s="25">
        <v>0</v>
      </c>
      <c r="BE100" s="21"/>
      <c r="BF100" s="22"/>
      <c r="BG100" s="21"/>
      <c r="BH100" s="25">
        <v>0</v>
      </c>
    </row>
    <row r="101" spans="1:60">
      <c r="A101" s="21">
        <v>900900754</v>
      </c>
      <c r="B101" s="21" t="s">
        <v>452</v>
      </c>
      <c r="C101" s="21"/>
      <c r="D101" s="21" t="s">
        <v>191</v>
      </c>
      <c r="E101" s="21" t="s">
        <v>191</v>
      </c>
      <c r="F101" s="21" t="s">
        <v>471</v>
      </c>
      <c r="G101" s="22">
        <v>44998</v>
      </c>
      <c r="H101" s="22">
        <v>45026</v>
      </c>
      <c r="I101" s="23">
        <v>4894927</v>
      </c>
      <c r="J101" s="23">
        <v>4894927</v>
      </c>
      <c r="K101" s="24" t="s">
        <v>454</v>
      </c>
      <c r="L101" s="21" t="s">
        <v>454</v>
      </c>
      <c r="M101" s="25">
        <v>0</v>
      </c>
      <c r="N101" s="26"/>
      <c r="O101" s="21"/>
      <c r="P101" s="21"/>
      <c r="Q101" s="21"/>
      <c r="R101" s="21" t="s">
        <v>455</v>
      </c>
      <c r="S101" s="22">
        <v>44998</v>
      </c>
      <c r="T101" s="22">
        <v>45026</v>
      </c>
      <c r="U101" s="22">
        <v>45026</v>
      </c>
      <c r="V101" s="22">
        <v>45029</v>
      </c>
      <c r="W101" s="21">
        <v>687</v>
      </c>
      <c r="X101" s="21" t="s">
        <v>456</v>
      </c>
      <c r="Y101" s="25">
        <v>4894927</v>
      </c>
      <c r="Z101" s="25">
        <v>4894927</v>
      </c>
      <c r="AA101" s="25">
        <v>0</v>
      </c>
      <c r="AB101" s="25">
        <v>0</v>
      </c>
      <c r="AC101" s="25">
        <v>0</v>
      </c>
      <c r="AD101" s="25">
        <v>0</v>
      </c>
      <c r="AE101" s="25">
        <v>0</v>
      </c>
      <c r="AF101" s="25">
        <v>4894927</v>
      </c>
      <c r="AG101" s="21"/>
      <c r="AH101" s="21" t="s">
        <v>472</v>
      </c>
      <c r="AI101" s="21" t="s">
        <v>473</v>
      </c>
      <c r="AJ101" s="21"/>
      <c r="AK101" s="25">
        <v>0</v>
      </c>
      <c r="AL101" s="25">
        <v>0</v>
      </c>
      <c r="AM101" s="25">
        <v>4894927</v>
      </c>
      <c r="AN101" s="21" t="s">
        <v>425</v>
      </c>
      <c r="AO101" s="21" t="s">
        <v>474</v>
      </c>
      <c r="AP101" s="21" t="s">
        <v>475</v>
      </c>
      <c r="AQ101" s="21"/>
      <c r="AR101" s="21" t="s">
        <v>461</v>
      </c>
      <c r="AS101" s="21" t="s">
        <v>462</v>
      </c>
      <c r="AT101" s="25">
        <v>0</v>
      </c>
      <c r="AU101" s="25">
        <v>4894927</v>
      </c>
      <c r="AV101" s="25">
        <v>0</v>
      </c>
      <c r="AW101" s="25">
        <v>0</v>
      </c>
      <c r="AX101" s="25">
        <v>0</v>
      </c>
      <c r="AY101" s="25">
        <v>0</v>
      </c>
      <c r="AZ101" s="25">
        <v>0</v>
      </c>
      <c r="BA101" s="25">
        <v>0</v>
      </c>
      <c r="BB101" s="25">
        <v>0</v>
      </c>
      <c r="BC101" s="25">
        <v>0</v>
      </c>
      <c r="BD101" s="25">
        <v>0</v>
      </c>
      <c r="BE101" s="21"/>
      <c r="BF101" s="22"/>
      <c r="BG101" s="21"/>
      <c r="BH101" s="25">
        <v>0</v>
      </c>
    </row>
    <row r="102" spans="1:60">
      <c r="A102" s="21">
        <v>900900754</v>
      </c>
      <c r="B102" s="21" t="s">
        <v>452</v>
      </c>
      <c r="C102" s="21"/>
      <c r="D102" s="21" t="s">
        <v>193</v>
      </c>
      <c r="E102" s="21" t="s">
        <v>193</v>
      </c>
      <c r="F102" s="21" t="s">
        <v>643</v>
      </c>
      <c r="G102" s="22">
        <v>45003</v>
      </c>
      <c r="H102" s="22">
        <v>45026</v>
      </c>
      <c r="I102" s="23">
        <v>4744090</v>
      </c>
      <c r="J102" s="23">
        <v>4744090</v>
      </c>
      <c r="K102" s="24" t="s">
        <v>454</v>
      </c>
      <c r="L102" s="21" t="s">
        <v>454</v>
      </c>
      <c r="M102" s="25">
        <v>0</v>
      </c>
      <c r="N102" s="26"/>
      <c r="O102" s="21"/>
      <c r="P102" s="21"/>
      <c r="Q102" s="21"/>
      <c r="R102" s="21" t="s">
        <v>455</v>
      </c>
      <c r="S102" s="22">
        <v>45003</v>
      </c>
      <c r="T102" s="22">
        <v>45670</v>
      </c>
      <c r="U102" s="22"/>
      <c r="V102" s="22">
        <v>45677</v>
      </c>
      <c r="W102" s="21">
        <v>39</v>
      </c>
      <c r="X102" s="21" t="s">
        <v>541</v>
      </c>
      <c r="Y102" s="25">
        <v>4744090</v>
      </c>
      <c r="Z102" s="25">
        <v>4744090</v>
      </c>
      <c r="AA102" s="25">
        <v>0</v>
      </c>
      <c r="AB102" s="25">
        <v>0</v>
      </c>
      <c r="AC102" s="25">
        <v>0</v>
      </c>
      <c r="AD102" s="25">
        <v>0</v>
      </c>
      <c r="AE102" s="25">
        <v>0</v>
      </c>
      <c r="AF102" s="25">
        <v>4744090</v>
      </c>
      <c r="AG102" s="21"/>
      <c r="AH102" s="21" t="s">
        <v>644</v>
      </c>
      <c r="AI102" s="21" t="s">
        <v>645</v>
      </c>
      <c r="AJ102" s="21"/>
      <c r="AK102" s="25">
        <v>0</v>
      </c>
      <c r="AL102" s="25">
        <v>0</v>
      </c>
      <c r="AM102" s="25">
        <v>4744090</v>
      </c>
      <c r="AN102" s="21" t="s">
        <v>425</v>
      </c>
      <c r="AO102" s="21" t="s">
        <v>646</v>
      </c>
      <c r="AP102" s="21" t="s">
        <v>460</v>
      </c>
      <c r="AQ102" s="21" t="s">
        <v>545</v>
      </c>
      <c r="AR102" s="21" t="s">
        <v>546</v>
      </c>
      <c r="AS102" s="21"/>
      <c r="AT102" s="25">
        <v>0</v>
      </c>
      <c r="AU102" s="25">
        <v>4744090</v>
      </c>
      <c r="AV102" s="25">
        <v>0</v>
      </c>
      <c r="AW102" s="25">
        <v>0</v>
      </c>
      <c r="AX102" s="25">
        <v>0</v>
      </c>
      <c r="AY102" s="25">
        <v>0</v>
      </c>
      <c r="AZ102" s="25">
        <v>0</v>
      </c>
      <c r="BA102" s="25">
        <v>0</v>
      </c>
      <c r="BB102" s="25">
        <v>0</v>
      </c>
      <c r="BC102" s="25">
        <v>0</v>
      </c>
      <c r="BD102" s="25">
        <v>0</v>
      </c>
      <c r="BE102" s="21"/>
      <c r="BF102" s="22"/>
      <c r="BG102" s="21"/>
      <c r="BH102" s="25">
        <v>0</v>
      </c>
    </row>
    <row r="103" spans="1:60">
      <c r="A103" s="21">
        <v>900900754</v>
      </c>
      <c r="B103" s="21" t="s">
        <v>452</v>
      </c>
      <c r="C103" s="21"/>
      <c r="D103" s="21" t="s">
        <v>309</v>
      </c>
      <c r="E103" s="21" t="s">
        <v>309</v>
      </c>
      <c r="F103" s="21" t="s">
        <v>463</v>
      </c>
      <c r="G103" s="22">
        <v>44942</v>
      </c>
      <c r="H103" s="22">
        <v>45035</v>
      </c>
      <c r="I103" s="23">
        <v>387540</v>
      </c>
      <c r="J103" s="23">
        <v>387540</v>
      </c>
      <c r="K103" s="24" t="s">
        <v>454</v>
      </c>
      <c r="L103" s="21" t="s">
        <v>454</v>
      </c>
      <c r="M103" s="25">
        <v>0</v>
      </c>
      <c r="N103" s="26"/>
      <c r="O103" s="21"/>
      <c r="P103" s="21"/>
      <c r="Q103" s="21"/>
      <c r="R103" s="21" t="s">
        <v>455</v>
      </c>
      <c r="S103" s="22">
        <v>44942</v>
      </c>
      <c r="T103" s="22">
        <v>45035</v>
      </c>
      <c r="U103" s="22">
        <v>45035</v>
      </c>
      <c r="V103" s="22">
        <v>45043</v>
      </c>
      <c r="W103" s="21">
        <v>673</v>
      </c>
      <c r="X103" s="21" t="s">
        <v>456</v>
      </c>
      <c r="Y103" s="25">
        <v>387540</v>
      </c>
      <c r="Z103" s="25">
        <v>387540</v>
      </c>
      <c r="AA103" s="25">
        <v>0</v>
      </c>
      <c r="AB103" s="25">
        <v>0</v>
      </c>
      <c r="AC103" s="25">
        <v>0</v>
      </c>
      <c r="AD103" s="25">
        <v>0</v>
      </c>
      <c r="AE103" s="25">
        <v>0</v>
      </c>
      <c r="AF103" s="25">
        <v>387540</v>
      </c>
      <c r="AG103" s="21"/>
      <c r="AH103" s="21" t="s">
        <v>464</v>
      </c>
      <c r="AI103" s="21" t="s">
        <v>465</v>
      </c>
      <c r="AJ103" s="21"/>
      <c r="AK103" s="25">
        <v>0</v>
      </c>
      <c r="AL103" s="25">
        <v>0</v>
      </c>
      <c r="AM103" s="25">
        <v>387540</v>
      </c>
      <c r="AN103" s="21" t="s">
        <v>425</v>
      </c>
      <c r="AO103" s="21" t="s">
        <v>466</v>
      </c>
      <c r="AP103" s="21" t="s">
        <v>460</v>
      </c>
      <c r="AQ103" s="21"/>
      <c r="AR103" s="21" t="s">
        <v>461</v>
      </c>
      <c r="AS103" s="21" t="s">
        <v>462</v>
      </c>
      <c r="AT103" s="25">
        <v>0</v>
      </c>
      <c r="AU103" s="25">
        <v>387540</v>
      </c>
      <c r="AV103" s="25">
        <v>0</v>
      </c>
      <c r="AW103" s="25">
        <v>0</v>
      </c>
      <c r="AX103" s="25">
        <v>0</v>
      </c>
      <c r="AY103" s="25">
        <v>0</v>
      </c>
      <c r="AZ103" s="25">
        <v>0</v>
      </c>
      <c r="BA103" s="25">
        <v>0</v>
      </c>
      <c r="BB103" s="25">
        <v>0</v>
      </c>
      <c r="BC103" s="25">
        <v>0</v>
      </c>
      <c r="BD103" s="25">
        <v>0</v>
      </c>
      <c r="BE103" s="21"/>
      <c r="BF103" s="22"/>
      <c r="BG103" s="21"/>
      <c r="BH103" s="25">
        <v>0</v>
      </c>
    </row>
    <row r="104" spans="1:60">
      <c r="A104" s="21">
        <v>900900754</v>
      </c>
      <c r="B104" s="21" t="s">
        <v>452</v>
      </c>
      <c r="C104" s="21"/>
      <c r="D104" s="21" t="s">
        <v>361</v>
      </c>
      <c r="E104" s="21" t="s">
        <v>361</v>
      </c>
      <c r="F104" s="21" t="s">
        <v>467</v>
      </c>
      <c r="G104" s="22">
        <v>44943</v>
      </c>
      <c r="H104" s="22">
        <v>45035</v>
      </c>
      <c r="I104" s="23">
        <v>86200</v>
      </c>
      <c r="J104" s="23">
        <v>86200</v>
      </c>
      <c r="K104" s="24" t="s">
        <v>454</v>
      </c>
      <c r="L104" s="21" t="s">
        <v>454</v>
      </c>
      <c r="M104" s="25">
        <v>0</v>
      </c>
      <c r="N104" s="26"/>
      <c r="O104" s="21"/>
      <c r="P104" s="21"/>
      <c r="Q104" s="21"/>
      <c r="R104" s="21" t="s">
        <v>455</v>
      </c>
      <c r="S104" s="22">
        <v>44943</v>
      </c>
      <c r="T104" s="22">
        <v>45035</v>
      </c>
      <c r="U104" s="22">
        <v>45035</v>
      </c>
      <c r="V104" s="22">
        <v>45044</v>
      </c>
      <c r="W104" s="21">
        <v>672</v>
      </c>
      <c r="X104" s="21" t="s">
        <v>456</v>
      </c>
      <c r="Y104" s="25">
        <v>86200</v>
      </c>
      <c r="Z104" s="25">
        <v>86200</v>
      </c>
      <c r="AA104" s="25">
        <v>0</v>
      </c>
      <c r="AB104" s="25">
        <v>0</v>
      </c>
      <c r="AC104" s="25">
        <v>0</v>
      </c>
      <c r="AD104" s="25">
        <v>0</v>
      </c>
      <c r="AE104" s="25">
        <v>0</v>
      </c>
      <c r="AF104" s="25">
        <v>86200</v>
      </c>
      <c r="AG104" s="21"/>
      <c r="AH104" s="21" t="s">
        <v>468</v>
      </c>
      <c r="AI104" s="21" t="s">
        <v>469</v>
      </c>
      <c r="AJ104" s="21"/>
      <c r="AK104" s="25">
        <v>0</v>
      </c>
      <c r="AL104" s="25">
        <v>0</v>
      </c>
      <c r="AM104" s="25">
        <v>86200</v>
      </c>
      <c r="AN104" s="21" t="s">
        <v>425</v>
      </c>
      <c r="AO104" s="21" t="s">
        <v>470</v>
      </c>
      <c r="AP104" s="21" t="s">
        <v>460</v>
      </c>
      <c r="AQ104" s="21"/>
      <c r="AR104" s="21" t="s">
        <v>461</v>
      </c>
      <c r="AS104" s="21" t="s">
        <v>462</v>
      </c>
      <c r="AT104" s="25">
        <v>0</v>
      </c>
      <c r="AU104" s="25">
        <v>86200</v>
      </c>
      <c r="AV104" s="25">
        <v>0</v>
      </c>
      <c r="AW104" s="25">
        <v>0</v>
      </c>
      <c r="AX104" s="25">
        <v>0</v>
      </c>
      <c r="AY104" s="25">
        <v>0</v>
      </c>
      <c r="AZ104" s="25">
        <v>0</v>
      </c>
      <c r="BA104" s="25">
        <v>0</v>
      </c>
      <c r="BB104" s="25">
        <v>0</v>
      </c>
      <c r="BC104" s="25">
        <v>0</v>
      </c>
      <c r="BD104" s="25">
        <v>0</v>
      </c>
      <c r="BE104" s="21"/>
      <c r="BF104" s="22"/>
      <c r="BG104" s="21"/>
      <c r="BH104" s="25">
        <v>0</v>
      </c>
    </row>
    <row r="105" spans="1:60">
      <c r="A105" s="21">
        <v>900900754</v>
      </c>
      <c r="B105" s="21" t="s">
        <v>452</v>
      </c>
      <c r="C105" s="21"/>
      <c r="D105" s="21" t="s">
        <v>285</v>
      </c>
      <c r="E105" s="21" t="s">
        <v>285</v>
      </c>
      <c r="F105" s="21" t="s">
        <v>851</v>
      </c>
      <c r="G105" s="22">
        <v>44951</v>
      </c>
      <c r="H105" s="22">
        <v>45036</v>
      </c>
      <c r="I105" s="23">
        <v>719196</v>
      </c>
      <c r="J105" s="23">
        <v>719196</v>
      </c>
      <c r="K105" s="24" t="s">
        <v>454</v>
      </c>
      <c r="L105" s="21" t="s">
        <v>454</v>
      </c>
      <c r="M105" s="25">
        <v>0</v>
      </c>
      <c r="N105" s="26"/>
      <c r="O105" s="21"/>
      <c r="P105" s="21"/>
      <c r="Q105" s="21"/>
      <c r="R105" s="21" t="s">
        <v>455</v>
      </c>
      <c r="S105" s="22">
        <v>44951</v>
      </c>
      <c r="T105" s="22">
        <v>45719</v>
      </c>
      <c r="U105" s="22"/>
      <c r="V105" s="22">
        <v>45738</v>
      </c>
      <c r="W105" s="21">
        <v>-22</v>
      </c>
      <c r="X105" s="21" t="s">
        <v>609</v>
      </c>
      <c r="Y105" s="25">
        <v>719196</v>
      </c>
      <c r="Z105" s="25">
        <v>719196</v>
      </c>
      <c r="AA105" s="25">
        <v>0</v>
      </c>
      <c r="AB105" s="25">
        <v>0</v>
      </c>
      <c r="AC105" s="25">
        <v>0</v>
      </c>
      <c r="AD105" s="25">
        <v>0</v>
      </c>
      <c r="AE105" s="25">
        <v>0</v>
      </c>
      <c r="AF105" s="25">
        <v>719196</v>
      </c>
      <c r="AG105" s="21"/>
      <c r="AH105" s="21" t="s">
        <v>852</v>
      </c>
      <c r="AI105" s="21" t="s">
        <v>853</v>
      </c>
      <c r="AJ105" s="21"/>
      <c r="AK105" s="25">
        <v>0</v>
      </c>
      <c r="AL105" s="25">
        <v>0</v>
      </c>
      <c r="AM105" s="25">
        <v>719196</v>
      </c>
      <c r="AN105" s="21" t="s">
        <v>425</v>
      </c>
      <c r="AO105" s="21" t="s">
        <v>854</v>
      </c>
      <c r="AP105" s="21" t="s">
        <v>475</v>
      </c>
      <c r="AQ105" s="21" t="s">
        <v>545</v>
      </c>
      <c r="AR105" s="21" t="s">
        <v>461</v>
      </c>
      <c r="AS105" s="21"/>
      <c r="AT105" s="25">
        <v>0</v>
      </c>
      <c r="AU105" s="25">
        <v>719196</v>
      </c>
      <c r="AV105" s="25">
        <v>0</v>
      </c>
      <c r="AW105" s="25">
        <v>0</v>
      </c>
      <c r="AX105" s="25">
        <v>0</v>
      </c>
      <c r="AY105" s="25">
        <v>0</v>
      </c>
      <c r="AZ105" s="25">
        <v>0</v>
      </c>
      <c r="BA105" s="25">
        <v>0</v>
      </c>
      <c r="BB105" s="25">
        <v>0</v>
      </c>
      <c r="BC105" s="25">
        <v>0</v>
      </c>
      <c r="BD105" s="25">
        <v>0</v>
      </c>
      <c r="BE105" s="21"/>
      <c r="BF105" s="22"/>
      <c r="BG105" s="21"/>
      <c r="BH105" s="25">
        <v>0</v>
      </c>
    </row>
    <row r="106" spans="1:60">
      <c r="A106" s="21">
        <v>900900754</v>
      </c>
      <c r="B106" s="21" t="s">
        <v>452</v>
      </c>
      <c r="C106" s="21"/>
      <c r="D106" s="21" t="s">
        <v>237</v>
      </c>
      <c r="E106" s="21" t="s">
        <v>237</v>
      </c>
      <c r="F106" s="21" t="s">
        <v>453</v>
      </c>
      <c r="G106" s="22">
        <v>45054</v>
      </c>
      <c r="H106" s="22">
        <v>45066</v>
      </c>
      <c r="I106" s="23">
        <v>2074450</v>
      </c>
      <c r="J106" s="23">
        <v>2074450</v>
      </c>
      <c r="K106" s="24" t="s">
        <v>454</v>
      </c>
      <c r="L106" s="21" t="s">
        <v>454</v>
      </c>
      <c r="M106" s="25">
        <v>0</v>
      </c>
      <c r="N106" s="26"/>
      <c r="O106" s="21"/>
      <c r="P106" s="21"/>
      <c r="Q106" s="21"/>
      <c r="R106" s="21" t="s">
        <v>455</v>
      </c>
      <c r="S106" s="22">
        <v>45054</v>
      </c>
      <c r="T106" s="22">
        <v>45066</v>
      </c>
      <c r="U106" s="22">
        <v>45066</v>
      </c>
      <c r="V106" s="22">
        <v>45074</v>
      </c>
      <c r="W106" s="21">
        <v>642</v>
      </c>
      <c r="X106" s="21" t="s">
        <v>456</v>
      </c>
      <c r="Y106" s="25">
        <v>2074450</v>
      </c>
      <c r="Z106" s="25">
        <v>2074450</v>
      </c>
      <c r="AA106" s="25">
        <v>0</v>
      </c>
      <c r="AB106" s="25">
        <v>0</v>
      </c>
      <c r="AC106" s="25">
        <v>0</v>
      </c>
      <c r="AD106" s="25">
        <v>0</v>
      </c>
      <c r="AE106" s="25">
        <v>0</v>
      </c>
      <c r="AF106" s="25">
        <v>2074450</v>
      </c>
      <c r="AG106" s="21"/>
      <c r="AH106" s="21" t="s">
        <v>457</v>
      </c>
      <c r="AI106" s="21" t="s">
        <v>458</v>
      </c>
      <c r="AJ106" s="21"/>
      <c r="AK106" s="25">
        <v>0</v>
      </c>
      <c r="AL106" s="25">
        <v>0</v>
      </c>
      <c r="AM106" s="25">
        <v>2074450</v>
      </c>
      <c r="AN106" s="21" t="s">
        <v>425</v>
      </c>
      <c r="AO106" s="21" t="s">
        <v>459</v>
      </c>
      <c r="AP106" s="21" t="s">
        <v>460</v>
      </c>
      <c r="AQ106" s="21"/>
      <c r="AR106" s="21" t="s">
        <v>461</v>
      </c>
      <c r="AS106" s="21" t="s">
        <v>462</v>
      </c>
      <c r="AT106" s="25">
        <v>0</v>
      </c>
      <c r="AU106" s="25">
        <v>2074450</v>
      </c>
      <c r="AV106" s="25">
        <v>0</v>
      </c>
      <c r="AW106" s="25">
        <v>0</v>
      </c>
      <c r="AX106" s="25">
        <v>0</v>
      </c>
      <c r="AY106" s="25">
        <v>0</v>
      </c>
      <c r="AZ106" s="25">
        <v>0</v>
      </c>
      <c r="BA106" s="25">
        <v>0</v>
      </c>
      <c r="BB106" s="25">
        <v>0</v>
      </c>
      <c r="BC106" s="25">
        <v>0</v>
      </c>
      <c r="BD106" s="25">
        <v>0</v>
      </c>
      <c r="BE106" s="21"/>
      <c r="BF106" s="22"/>
      <c r="BG106" s="21"/>
      <c r="BH106" s="25">
        <v>0</v>
      </c>
    </row>
    <row r="107" spans="1:60">
      <c r="A107" s="21">
        <v>900900754</v>
      </c>
      <c r="B107" s="21" t="s">
        <v>452</v>
      </c>
      <c r="C107" s="21"/>
      <c r="D107" s="21" t="s">
        <v>99</v>
      </c>
      <c r="E107" s="21" t="s">
        <v>99</v>
      </c>
      <c r="F107" s="21" t="s">
        <v>647</v>
      </c>
      <c r="G107" s="22">
        <v>45043</v>
      </c>
      <c r="H107" s="22">
        <v>45066</v>
      </c>
      <c r="I107" s="23">
        <v>18987352</v>
      </c>
      <c r="J107" s="23">
        <v>18987352</v>
      </c>
      <c r="K107" s="24" t="s">
        <v>454</v>
      </c>
      <c r="L107" s="21" t="s">
        <v>454</v>
      </c>
      <c r="M107" s="25">
        <v>0</v>
      </c>
      <c r="N107" s="26"/>
      <c r="O107" s="21"/>
      <c r="P107" s="21"/>
      <c r="Q107" s="21"/>
      <c r="R107" s="21" t="s">
        <v>455</v>
      </c>
      <c r="S107" s="22">
        <v>45043</v>
      </c>
      <c r="T107" s="22">
        <v>45636</v>
      </c>
      <c r="U107" s="22"/>
      <c r="V107" s="22">
        <v>45646</v>
      </c>
      <c r="W107" s="21">
        <v>70</v>
      </c>
      <c r="X107" s="21" t="s">
        <v>621</v>
      </c>
      <c r="Y107" s="25">
        <v>18987352</v>
      </c>
      <c r="Z107" s="25">
        <v>18987352</v>
      </c>
      <c r="AA107" s="25">
        <v>0</v>
      </c>
      <c r="AB107" s="25">
        <v>0</v>
      </c>
      <c r="AC107" s="25">
        <v>0</v>
      </c>
      <c r="AD107" s="25">
        <v>0</v>
      </c>
      <c r="AE107" s="25">
        <v>0</v>
      </c>
      <c r="AF107" s="25">
        <v>18987352</v>
      </c>
      <c r="AG107" s="21"/>
      <c r="AH107" s="21" t="s">
        <v>648</v>
      </c>
      <c r="AI107" s="21" t="s">
        <v>649</v>
      </c>
      <c r="AJ107" s="21"/>
      <c r="AK107" s="25">
        <v>0</v>
      </c>
      <c r="AL107" s="25">
        <v>0</v>
      </c>
      <c r="AM107" s="25">
        <v>18987352</v>
      </c>
      <c r="AN107" s="21" t="s">
        <v>425</v>
      </c>
      <c r="AO107" s="21" t="s">
        <v>648</v>
      </c>
      <c r="AP107" s="21" t="s">
        <v>650</v>
      </c>
      <c r="AQ107" s="21" t="s">
        <v>545</v>
      </c>
      <c r="AR107" s="21" t="s">
        <v>546</v>
      </c>
      <c r="AS107" s="21"/>
      <c r="AT107" s="25">
        <v>0</v>
      </c>
      <c r="AU107" s="25">
        <v>18987352</v>
      </c>
      <c r="AV107" s="25">
        <v>0</v>
      </c>
      <c r="AW107" s="25">
        <v>0</v>
      </c>
      <c r="AX107" s="25">
        <v>0</v>
      </c>
      <c r="AY107" s="25">
        <v>0</v>
      </c>
      <c r="AZ107" s="25">
        <v>0</v>
      </c>
      <c r="BA107" s="25">
        <v>0</v>
      </c>
      <c r="BB107" s="25">
        <v>0</v>
      </c>
      <c r="BC107" s="25">
        <v>0</v>
      </c>
      <c r="BD107" s="25">
        <v>0</v>
      </c>
      <c r="BE107" s="21"/>
      <c r="BF107" s="22"/>
      <c r="BG107" s="21"/>
      <c r="BH107" s="25">
        <v>0</v>
      </c>
    </row>
    <row r="108" spans="1:60">
      <c r="A108" s="21">
        <v>900900754</v>
      </c>
      <c r="B108" s="21" t="s">
        <v>452</v>
      </c>
      <c r="C108" s="21"/>
      <c r="D108" s="21" t="s">
        <v>41</v>
      </c>
      <c r="E108" s="21" t="s">
        <v>41</v>
      </c>
      <c r="F108" s="21" t="s">
        <v>653</v>
      </c>
      <c r="G108" s="22">
        <v>45111</v>
      </c>
      <c r="H108" s="22">
        <v>45231</v>
      </c>
      <c r="I108" s="23">
        <v>48507139</v>
      </c>
      <c r="J108" s="23">
        <v>48507139</v>
      </c>
      <c r="K108" s="24" t="s">
        <v>454</v>
      </c>
      <c r="L108" s="21" t="s">
        <v>454</v>
      </c>
      <c r="M108" s="25">
        <v>0</v>
      </c>
      <c r="N108" s="26"/>
      <c r="O108" s="21"/>
      <c r="P108" s="21"/>
      <c r="Q108" s="21"/>
      <c r="R108" s="21" t="s">
        <v>455</v>
      </c>
      <c r="S108" s="22">
        <v>45111</v>
      </c>
      <c r="T108" s="22">
        <v>45601</v>
      </c>
      <c r="U108" s="22"/>
      <c r="V108" s="22">
        <v>45614</v>
      </c>
      <c r="W108" s="21">
        <v>102</v>
      </c>
      <c r="X108" s="21" t="s">
        <v>564</v>
      </c>
      <c r="Y108" s="25">
        <v>48507139</v>
      </c>
      <c r="Z108" s="25">
        <v>48507139</v>
      </c>
      <c r="AA108" s="25">
        <v>0</v>
      </c>
      <c r="AB108" s="25">
        <v>0</v>
      </c>
      <c r="AC108" s="25">
        <v>0</v>
      </c>
      <c r="AD108" s="25">
        <v>0</v>
      </c>
      <c r="AE108" s="25">
        <v>0</v>
      </c>
      <c r="AF108" s="25">
        <v>48507139</v>
      </c>
      <c r="AG108" s="21"/>
      <c r="AH108" s="21" t="s">
        <v>654</v>
      </c>
      <c r="AI108" s="21"/>
      <c r="AJ108" s="21"/>
      <c r="AK108" s="25">
        <v>0</v>
      </c>
      <c r="AL108" s="25">
        <v>0</v>
      </c>
      <c r="AM108" s="25">
        <v>48507139</v>
      </c>
      <c r="AN108" s="21" t="s">
        <v>425</v>
      </c>
      <c r="AO108" s="21" t="s">
        <v>654</v>
      </c>
      <c r="AP108" s="21" t="s">
        <v>460</v>
      </c>
      <c r="AQ108" s="21" t="s">
        <v>545</v>
      </c>
      <c r="AR108" s="21" t="s">
        <v>546</v>
      </c>
      <c r="AS108" s="21"/>
      <c r="AT108" s="25">
        <v>0</v>
      </c>
      <c r="AU108" s="25">
        <v>48507139</v>
      </c>
      <c r="AV108" s="25">
        <v>0</v>
      </c>
      <c r="AW108" s="25">
        <v>0</v>
      </c>
      <c r="AX108" s="25">
        <v>0</v>
      </c>
      <c r="AY108" s="25">
        <v>0</v>
      </c>
      <c r="AZ108" s="25">
        <v>0</v>
      </c>
      <c r="BA108" s="25">
        <v>0</v>
      </c>
      <c r="BB108" s="25">
        <v>0</v>
      </c>
      <c r="BC108" s="25">
        <v>0</v>
      </c>
      <c r="BD108" s="25">
        <v>0</v>
      </c>
      <c r="BE108" s="21"/>
      <c r="BF108" s="22"/>
      <c r="BG108" s="21"/>
      <c r="BH108" s="25">
        <v>0</v>
      </c>
    </row>
    <row r="109" spans="1:60">
      <c r="A109" s="21">
        <v>900900754</v>
      </c>
      <c r="B109" s="21" t="s">
        <v>452</v>
      </c>
      <c r="C109" s="21"/>
      <c r="D109" s="21" t="s">
        <v>87</v>
      </c>
      <c r="E109" s="21" t="s">
        <v>87</v>
      </c>
      <c r="F109" s="21" t="s">
        <v>655</v>
      </c>
      <c r="G109" s="22">
        <v>45120</v>
      </c>
      <c r="H109" s="22">
        <v>45231</v>
      </c>
      <c r="I109" s="23">
        <v>23824784</v>
      </c>
      <c r="J109" s="23">
        <v>23824784</v>
      </c>
      <c r="K109" s="24" t="s">
        <v>454</v>
      </c>
      <c r="L109" s="21" t="s">
        <v>454</v>
      </c>
      <c r="M109" s="25">
        <v>0</v>
      </c>
      <c r="N109" s="26"/>
      <c r="O109" s="21"/>
      <c r="P109" s="21"/>
      <c r="Q109" s="21"/>
      <c r="R109" s="21" t="s">
        <v>455</v>
      </c>
      <c r="S109" s="22">
        <v>45120</v>
      </c>
      <c r="T109" s="22">
        <v>45636</v>
      </c>
      <c r="U109" s="22"/>
      <c r="V109" s="22">
        <v>45646</v>
      </c>
      <c r="W109" s="21">
        <v>70</v>
      </c>
      <c r="X109" s="21" t="s">
        <v>621</v>
      </c>
      <c r="Y109" s="25">
        <v>23824784</v>
      </c>
      <c r="Z109" s="25">
        <v>23824784</v>
      </c>
      <c r="AA109" s="25">
        <v>0</v>
      </c>
      <c r="AB109" s="25">
        <v>0</v>
      </c>
      <c r="AC109" s="25">
        <v>0</v>
      </c>
      <c r="AD109" s="25">
        <v>0</v>
      </c>
      <c r="AE109" s="25">
        <v>0</v>
      </c>
      <c r="AF109" s="25">
        <v>23824784</v>
      </c>
      <c r="AG109" s="21"/>
      <c r="AH109" s="21" t="s">
        <v>656</v>
      </c>
      <c r="AI109" s="21"/>
      <c r="AJ109" s="21"/>
      <c r="AK109" s="25">
        <v>0</v>
      </c>
      <c r="AL109" s="25">
        <v>0</v>
      </c>
      <c r="AM109" s="25">
        <v>23824784</v>
      </c>
      <c r="AN109" s="21" t="s">
        <v>425</v>
      </c>
      <c r="AO109" s="21" t="s">
        <v>656</v>
      </c>
      <c r="AP109" s="21" t="s">
        <v>460</v>
      </c>
      <c r="AQ109" s="21" t="s">
        <v>545</v>
      </c>
      <c r="AR109" s="21" t="s">
        <v>546</v>
      </c>
      <c r="AS109" s="21"/>
      <c r="AT109" s="25">
        <v>0</v>
      </c>
      <c r="AU109" s="25">
        <v>23824784</v>
      </c>
      <c r="AV109" s="25">
        <v>0</v>
      </c>
      <c r="AW109" s="25">
        <v>0</v>
      </c>
      <c r="AX109" s="25">
        <v>0</v>
      </c>
      <c r="AY109" s="25">
        <v>0</v>
      </c>
      <c r="AZ109" s="25">
        <v>0</v>
      </c>
      <c r="BA109" s="25">
        <v>0</v>
      </c>
      <c r="BB109" s="25">
        <v>0</v>
      </c>
      <c r="BC109" s="25">
        <v>0</v>
      </c>
      <c r="BD109" s="25">
        <v>0</v>
      </c>
      <c r="BE109" s="21"/>
      <c r="BF109" s="22"/>
      <c r="BG109" s="21"/>
      <c r="BH109" s="25">
        <v>0</v>
      </c>
    </row>
    <row r="110" spans="1:60">
      <c r="A110" s="21">
        <v>900900754</v>
      </c>
      <c r="B110" s="21" t="s">
        <v>452</v>
      </c>
      <c r="C110" s="21"/>
      <c r="D110" s="21" t="s">
        <v>19</v>
      </c>
      <c r="E110" s="21" t="s">
        <v>19</v>
      </c>
      <c r="F110" s="21" t="s">
        <v>657</v>
      </c>
      <c r="G110" s="22">
        <v>45146</v>
      </c>
      <c r="H110" s="22">
        <v>45231</v>
      </c>
      <c r="I110" s="23">
        <v>145132321</v>
      </c>
      <c r="J110" s="23">
        <v>145132321</v>
      </c>
      <c r="K110" s="24" t="s">
        <v>454</v>
      </c>
      <c r="L110" s="21" t="s">
        <v>454</v>
      </c>
      <c r="M110" s="25">
        <v>0</v>
      </c>
      <c r="N110" s="26"/>
      <c r="O110" s="21"/>
      <c r="P110" s="21"/>
      <c r="Q110" s="21"/>
      <c r="R110" s="21" t="s">
        <v>455</v>
      </c>
      <c r="S110" s="22">
        <v>45146</v>
      </c>
      <c r="T110" s="22">
        <v>45597</v>
      </c>
      <c r="U110" s="22"/>
      <c r="V110" s="22">
        <v>45614</v>
      </c>
      <c r="W110" s="21">
        <v>102</v>
      </c>
      <c r="X110" s="21" t="s">
        <v>564</v>
      </c>
      <c r="Y110" s="25">
        <v>145132321</v>
      </c>
      <c r="Z110" s="25">
        <v>145132321</v>
      </c>
      <c r="AA110" s="25">
        <v>0</v>
      </c>
      <c r="AB110" s="25">
        <v>0</v>
      </c>
      <c r="AC110" s="25">
        <v>0</v>
      </c>
      <c r="AD110" s="25">
        <v>0</v>
      </c>
      <c r="AE110" s="25">
        <v>0</v>
      </c>
      <c r="AF110" s="25">
        <v>145132321</v>
      </c>
      <c r="AG110" s="21"/>
      <c r="AH110" s="21" t="s">
        <v>658</v>
      </c>
      <c r="AI110" s="21"/>
      <c r="AJ110" s="21"/>
      <c r="AK110" s="25">
        <v>0</v>
      </c>
      <c r="AL110" s="25">
        <v>0</v>
      </c>
      <c r="AM110" s="25">
        <v>145132321</v>
      </c>
      <c r="AN110" s="21" t="s">
        <v>425</v>
      </c>
      <c r="AO110" s="21" t="s">
        <v>658</v>
      </c>
      <c r="AP110" s="21" t="s">
        <v>460</v>
      </c>
      <c r="AQ110" s="21" t="s">
        <v>545</v>
      </c>
      <c r="AR110" s="21" t="s">
        <v>546</v>
      </c>
      <c r="AS110" s="21"/>
      <c r="AT110" s="25">
        <v>0</v>
      </c>
      <c r="AU110" s="25">
        <v>145132321</v>
      </c>
      <c r="AV110" s="25">
        <v>0</v>
      </c>
      <c r="AW110" s="25">
        <v>0</v>
      </c>
      <c r="AX110" s="25">
        <v>0</v>
      </c>
      <c r="AY110" s="25">
        <v>0</v>
      </c>
      <c r="AZ110" s="25">
        <v>0</v>
      </c>
      <c r="BA110" s="25">
        <v>0</v>
      </c>
      <c r="BB110" s="25">
        <v>0</v>
      </c>
      <c r="BC110" s="25">
        <v>0</v>
      </c>
      <c r="BD110" s="25">
        <v>0</v>
      </c>
      <c r="BE110" s="21"/>
      <c r="BF110" s="22"/>
      <c r="BG110" s="21"/>
      <c r="BH110" s="25">
        <v>0</v>
      </c>
    </row>
    <row r="111" spans="1:60">
      <c r="A111" s="21">
        <v>900900754</v>
      </c>
      <c r="B111" s="21" t="s">
        <v>452</v>
      </c>
      <c r="C111" s="21"/>
      <c r="D111" s="21" t="s">
        <v>83</v>
      </c>
      <c r="E111" s="21" t="s">
        <v>83</v>
      </c>
      <c r="F111" s="21" t="s">
        <v>662</v>
      </c>
      <c r="G111" s="22">
        <v>45198</v>
      </c>
      <c r="H111" s="22">
        <v>45231</v>
      </c>
      <c r="I111" s="23">
        <v>26162697</v>
      </c>
      <c r="J111" s="23">
        <v>26162697</v>
      </c>
      <c r="K111" s="24" t="s">
        <v>454</v>
      </c>
      <c r="L111" s="21" t="s">
        <v>454</v>
      </c>
      <c r="M111" s="25">
        <v>0</v>
      </c>
      <c r="N111" s="26"/>
      <c r="O111" s="21"/>
      <c r="P111" s="21"/>
      <c r="Q111" s="21"/>
      <c r="R111" s="21" t="s">
        <v>455</v>
      </c>
      <c r="S111" s="22">
        <v>45198</v>
      </c>
      <c r="T111" s="22">
        <v>45601</v>
      </c>
      <c r="U111" s="22"/>
      <c r="V111" s="22">
        <v>45614</v>
      </c>
      <c r="W111" s="21">
        <v>102</v>
      </c>
      <c r="X111" s="21" t="s">
        <v>564</v>
      </c>
      <c r="Y111" s="25">
        <v>26162697</v>
      </c>
      <c r="Z111" s="25">
        <v>26162697</v>
      </c>
      <c r="AA111" s="25">
        <v>0</v>
      </c>
      <c r="AB111" s="25">
        <v>0</v>
      </c>
      <c r="AC111" s="25">
        <v>0</v>
      </c>
      <c r="AD111" s="25">
        <v>0</v>
      </c>
      <c r="AE111" s="25">
        <v>0</v>
      </c>
      <c r="AF111" s="25">
        <v>26162697</v>
      </c>
      <c r="AG111" s="21"/>
      <c r="AH111" s="21" t="s">
        <v>663</v>
      </c>
      <c r="AI111" s="21"/>
      <c r="AJ111" s="21"/>
      <c r="AK111" s="25">
        <v>0</v>
      </c>
      <c r="AL111" s="25">
        <v>0</v>
      </c>
      <c r="AM111" s="25">
        <v>26162697</v>
      </c>
      <c r="AN111" s="21" t="s">
        <v>425</v>
      </c>
      <c r="AO111" s="21" t="s">
        <v>663</v>
      </c>
      <c r="AP111" s="21" t="s">
        <v>460</v>
      </c>
      <c r="AQ111" s="21" t="s">
        <v>545</v>
      </c>
      <c r="AR111" s="21" t="s">
        <v>546</v>
      </c>
      <c r="AS111" s="21"/>
      <c r="AT111" s="25">
        <v>0</v>
      </c>
      <c r="AU111" s="25">
        <v>26162697</v>
      </c>
      <c r="AV111" s="25">
        <v>0</v>
      </c>
      <c r="AW111" s="25">
        <v>0</v>
      </c>
      <c r="AX111" s="25">
        <v>0</v>
      </c>
      <c r="AY111" s="25">
        <v>0</v>
      </c>
      <c r="AZ111" s="25">
        <v>0</v>
      </c>
      <c r="BA111" s="25">
        <v>0</v>
      </c>
      <c r="BB111" s="25">
        <v>0</v>
      </c>
      <c r="BC111" s="25">
        <v>0</v>
      </c>
      <c r="BD111" s="25">
        <v>0</v>
      </c>
      <c r="BE111" s="21"/>
      <c r="BF111" s="22"/>
      <c r="BG111" s="21"/>
      <c r="BH111" s="25">
        <v>0</v>
      </c>
    </row>
    <row r="112" spans="1:60">
      <c r="A112" s="21">
        <v>900900754</v>
      </c>
      <c r="B112" s="21" t="s">
        <v>452</v>
      </c>
      <c r="C112" s="21"/>
      <c r="D112" s="21" t="s">
        <v>29</v>
      </c>
      <c r="E112" s="21" t="s">
        <v>29</v>
      </c>
      <c r="F112" s="21" t="s">
        <v>664</v>
      </c>
      <c r="G112" s="22">
        <v>45202</v>
      </c>
      <c r="H112" s="22">
        <v>45231</v>
      </c>
      <c r="I112" s="23">
        <v>92441892</v>
      </c>
      <c r="J112" s="23">
        <v>92441892</v>
      </c>
      <c r="K112" s="24" t="s">
        <v>454</v>
      </c>
      <c r="L112" s="21" t="s">
        <v>454</v>
      </c>
      <c r="M112" s="25">
        <v>0</v>
      </c>
      <c r="N112" s="26"/>
      <c r="O112" s="21"/>
      <c r="P112" s="21"/>
      <c r="Q112" s="21"/>
      <c r="R112" s="21" t="s">
        <v>455</v>
      </c>
      <c r="S112" s="22">
        <v>45202</v>
      </c>
      <c r="T112" s="22">
        <v>45575</v>
      </c>
      <c r="U112" s="22"/>
      <c r="V112" s="22">
        <v>45583</v>
      </c>
      <c r="W112" s="21">
        <v>133</v>
      </c>
      <c r="X112" s="21" t="s">
        <v>564</v>
      </c>
      <c r="Y112" s="25">
        <v>92441892</v>
      </c>
      <c r="Z112" s="25">
        <v>92441892</v>
      </c>
      <c r="AA112" s="25">
        <v>0</v>
      </c>
      <c r="AB112" s="25">
        <v>0</v>
      </c>
      <c r="AC112" s="25">
        <v>0</v>
      </c>
      <c r="AD112" s="25">
        <v>0</v>
      </c>
      <c r="AE112" s="25">
        <v>0</v>
      </c>
      <c r="AF112" s="25">
        <v>92441892</v>
      </c>
      <c r="AG112" s="21"/>
      <c r="AH112" s="21" t="s">
        <v>665</v>
      </c>
      <c r="AI112" s="21"/>
      <c r="AJ112" s="21"/>
      <c r="AK112" s="25">
        <v>0</v>
      </c>
      <c r="AL112" s="25">
        <v>0</v>
      </c>
      <c r="AM112" s="25">
        <v>92441892</v>
      </c>
      <c r="AN112" s="21" t="s">
        <v>425</v>
      </c>
      <c r="AO112" s="21" t="s">
        <v>665</v>
      </c>
      <c r="AP112" s="21" t="s">
        <v>460</v>
      </c>
      <c r="AQ112" s="21"/>
      <c r="AR112" s="21" t="s">
        <v>461</v>
      </c>
      <c r="AS112" s="21"/>
      <c r="AT112" s="25">
        <v>0</v>
      </c>
      <c r="AU112" s="25">
        <v>92441892</v>
      </c>
      <c r="AV112" s="25">
        <v>0</v>
      </c>
      <c r="AW112" s="25">
        <v>0</v>
      </c>
      <c r="AX112" s="25">
        <v>0</v>
      </c>
      <c r="AY112" s="25">
        <v>0</v>
      </c>
      <c r="AZ112" s="25">
        <v>0</v>
      </c>
      <c r="BA112" s="25">
        <v>0</v>
      </c>
      <c r="BB112" s="25">
        <v>0</v>
      </c>
      <c r="BC112" s="25">
        <v>0</v>
      </c>
      <c r="BD112" s="25">
        <v>0</v>
      </c>
      <c r="BE112" s="21"/>
      <c r="BF112" s="22"/>
      <c r="BG112" s="21"/>
      <c r="BH112" s="25">
        <v>0</v>
      </c>
    </row>
    <row r="113" spans="1:60">
      <c r="A113" s="21">
        <v>900900754</v>
      </c>
      <c r="B113" s="21" t="s">
        <v>452</v>
      </c>
      <c r="C113" s="21"/>
      <c r="D113" s="21" t="s">
        <v>37</v>
      </c>
      <c r="E113" s="21" t="s">
        <v>37</v>
      </c>
      <c r="F113" s="21" t="s">
        <v>673</v>
      </c>
      <c r="G113" s="22">
        <v>45274</v>
      </c>
      <c r="H113" s="22">
        <v>45275</v>
      </c>
      <c r="I113" s="23">
        <v>49616186</v>
      </c>
      <c r="J113" s="23">
        <v>49616186</v>
      </c>
      <c r="K113" s="24" t="s">
        <v>454</v>
      </c>
      <c r="L113" s="21" t="s">
        <v>454</v>
      </c>
      <c r="M113" s="25">
        <v>0</v>
      </c>
      <c r="N113" s="26"/>
      <c r="O113" s="21"/>
      <c r="P113" s="21"/>
      <c r="Q113" s="21"/>
      <c r="R113" s="21" t="s">
        <v>455</v>
      </c>
      <c r="S113" s="22">
        <v>45274</v>
      </c>
      <c r="T113" s="22">
        <v>45597</v>
      </c>
      <c r="U113" s="22"/>
      <c r="V113" s="22">
        <v>45614</v>
      </c>
      <c r="W113" s="21">
        <v>102</v>
      </c>
      <c r="X113" s="21" t="s">
        <v>564</v>
      </c>
      <c r="Y113" s="25">
        <v>49616186</v>
      </c>
      <c r="Z113" s="25">
        <v>49616186</v>
      </c>
      <c r="AA113" s="25">
        <v>0</v>
      </c>
      <c r="AB113" s="25">
        <v>0</v>
      </c>
      <c r="AC113" s="25">
        <v>0</v>
      </c>
      <c r="AD113" s="25">
        <v>0</v>
      </c>
      <c r="AE113" s="25">
        <v>0</v>
      </c>
      <c r="AF113" s="25">
        <v>49616186</v>
      </c>
      <c r="AG113" s="21"/>
      <c r="AH113" s="21" t="s">
        <v>674</v>
      </c>
      <c r="AI113" s="21"/>
      <c r="AJ113" s="21"/>
      <c r="AK113" s="25">
        <v>0</v>
      </c>
      <c r="AL113" s="25">
        <v>0</v>
      </c>
      <c r="AM113" s="25">
        <v>49616186</v>
      </c>
      <c r="AN113" s="21" t="s">
        <v>425</v>
      </c>
      <c r="AO113" s="21" t="s">
        <v>674</v>
      </c>
      <c r="AP113" s="21" t="s">
        <v>460</v>
      </c>
      <c r="AQ113" s="21" t="s">
        <v>545</v>
      </c>
      <c r="AR113" s="21" t="s">
        <v>546</v>
      </c>
      <c r="AS113" s="21"/>
      <c r="AT113" s="25">
        <v>0</v>
      </c>
      <c r="AU113" s="25">
        <v>49616186</v>
      </c>
      <c r="AV113" s="25">
        <v>0</v>
      </c>
      <c r="AW113" s="25">
        <v>0</v>
      </c>
      <c r="AX113" s="25">
        <v>0</v>
      </c>
      <c r="AY113" s="25">
        <v>0</v>
      </c>
      <c r="AZ113" s="25">
        <v>0</v>
      </c>
      <c r="BA113" s="25">
        <v>0</v>
      </c>
      <c r="BB113" s="25">
        <v>0</v>
      </c>
      <c r="BC113" s="25">
        <v>0</v>
      </c>
      <c r="BD113" s="25">
        <v>0</v>
      </c>
      <c r="BE113" s="21"/>
      <c r="BF113" s="22"/>
      <c r="BG113" s="21"/>
      <c r="BH113" s="25">
        <v>0</v>
      </c>
    </row>
    <row r="114" spans="1:60">
      <c r="A114" s="21">
        <v>900900754</v>
      </c>
      <c r="B114" s="21" t="s">
        <v>452</v>
      </c>
      <c r="C114" s="21"/>
      <c r="D114" s="21" t="s">
        <v>205</v>
      </c>
      <c r="E114" s="21" t="s">
        <v>205</v>
      </c>
      <c r="F114" s="21" t="s">
        <v>720</v>
      </c>
      <c r="G114" s="22">
        <v>45419</v>
      </c>
      <c r="H114" s="22">
        <v>45447</v>
      </c>
      <c r="I114" s="23">
        <v>3450084</v>
      </c>
      <c r="J114" s="23">
        <v>3450084</v>
      </c>
      <c r="K114" s="24" t="s">
        <v>454</v>
      </c>
      <c r="L114" s="21" t="s">
        <v>454</v>
      </c>
      <c r="M114" s="25">
        <v>0</v>
      </c>
      <c r="N114" s="26"/>
      <c r="O114" s="21"/>
      <c r="P114" s="21"/>
      <c r="Q114" s="21"/>
      <c r="R114" s="21" t="s">
        <v>455</v>
      </c>
      <c r="S114" s="22">
        <v>45419</v>
      </c>
      <c r="T114" s="22">
        <v>45447</v>
      </c>
      <c r="U114" s="22"/>
      <c r="V114" s="22">
        <v>45463</v>
      </c>
      <c r="W114" s="21">
        <v>253</v>
      </c>
      <c r="X114" s="21" t="s">
        <v>580</v>
      </c>
      <c r="Y114" s="25">
        <v>3450084</v>
      </c>
      <c r="Z114" s="25">
        <v>3450084</v>
      </c>
      <c r="AA114" s="25">
        <v>0</v>
      </c>
      <c r="AB114" s="25">
        <v>0</v>
      </c>
      <c r="AC114" s="25">
        <v>0</v>
      </c>
      <c r="AD114" s="25">
        <v>0</v>
      </c>
      <c r="AE114" s="25">
        <v>0</v>
      </c>
      <c r="AF114" s="25">
        <v>3450084</v>
      </c>
      <c r="AG114" s="21"/>
      <c r="AH114" s="21" t="s">
        <v>721</v>
      </c>
      <c r="AI114" s="21"/>
      <c r="AJ114" s="21"/>
      <c r="AK114" s="25">
        <v>0</v>
      </c>
      <c r="AL114" s="25">
        <v>0</v>
      </c>
      <c r="AM114" s="25">
        <v>3450084</v>
      </c>
      <c r="AN114" s="21" t="s">
        <v>425</v>
      </c>
      <c r="AO114" s="21" t="s">
        <v>721</v>
      </c>
      <c r="AP114" s="21" t="s">
        <v>460</v>
      </c>
      <c r="AQ114" s="21" t="s">
        <v>545</v>
      </c>
      <c r="AR114" s="21" t="s">
        <v>546</v>
      </c>
      <c r="AS114" s="21"/>
      <c r="AT114" s="25">
        <v>0</v>
      </c>
      <c r="AU114" s="25">
        <v>3450084</v>
      </c>
      <c r="AV114" s="25">
        <v>0</v>
      </c>
      <c r="AW114" s="25">
        <v>0</v>
      </c>
      <c r="AX114" s="25">
        <v>0</v>
      </c>
      <c r="AY114" s="25">
        <v>0</v>
      </c>
      <c r="AZ114" s="25">
        <v>0</v>
      </c>
      <c r="BA114" s="25">
        <v>0</v>
      </c>
      <c r="BB114" s="25">
        <v>0</v>
      </c>
      <c r="BC114" s="25">
        <v>0</v>
      </c>
      <c r="BD114" s="25">
        <v>0</v>
      </c>
      <c r="BE114" s="21"/>
      <c r="BF114" s="22"/>
      <c r="BG114" s="21"/>
      <c r="BH114" s="25">
        <v>0</v>
      </c>
    </row>
    <row r="115" spans="1:60">
      <c r="A115" s="21">
        <v>900900754</v>
      </c>
      <c r="B115" s="21" t="s">
        <v>452</v>
      </c>
      <c r="C115" s="21"/>
      <c r="D115" s="21" t="s">
        <v>257</v>
      </c>
      <c r="E115" s="21" t="s">
        <v>257</v>
      </c>
      <c r="F115" s="21" t="s">
        <v>722</v>
      </c>
      <c r="G115" s="22">
        <v>45432</v>
      </c>
      <c r="H115" s="22">
        <v>45447</v>
      </c>
      <c r="I115" s="23">
        <v>1313914</v>
      </c>
      <c r="J115" s="23">
        <v>1313914</v>
      </c>
      <c r="K115" s="24" t="s">
        <v>454</v>
      </c>
      <c r="L115" s="21" t="s">
        <v>454</v>
      </c>
      <c r="M115" s="25">
        <v>0</v>
      </c>
      <c r="N115" s="26"/>
      <c r="O115" s="21"/>
      <c r="P115" s="21"/>
      <c r="Q115" s="21"/>
      <c r="R115" s="21" t="s">
        <v>455</v>
      </c>
      <c r="S115" s="22">
        <v>45432</v>
      </c>
      <c r="T115" s="22">
        <v>45447</v>
      </c>
      <c r="U115" s="22"/>
      <c r="V115" s="22">
        <v>45463</v>
      </c>
      <c r="W115" s="21">
        <v>253</v>
      </c>
      <c r="X115" s="21" t="s">
        <v>580</v>
      </c>
      <c r="Y115" s="25">
        <v>1313914</v>
      </c>
      <c r="Z115" s="25">
        <v>1313914</v>
      </c>
      <c r="AA115" s="25">
        <v>0</v>
      </c>
      <c r="AB115" s="25">
        <v>0</v>
      </c>
      <c r="AC115" s="25">
        <v>0</v>
      </c>
      <c r="AD115" s="25">
        <v>0</v>
      </c>
      <c r="AE115" s="25">
        <v>0</v>
      </c>
      <c r="AF115" s="25">
        <v>1313914</v>
      </c>
      <c r="AG115" s="21"/>
      <c r="AH115" s="21" t="s">
        <v>723</v>
      </c>
      <c r="AI115" s="21"/>
      <c r="AJ115" s="21"/>
      <c r="AK115" s="25">
        <v>0</v>
      </c>
      <c r="AL115" s="25">
        <v>0</v>
      </c>
      <c r="AM115" s="25">
        <v>1313914</v>
      </c>
      <c r="AN115" s="21" t="s">
        <v>425</v>
      </c>
      <c r="AO115" s="21" t="s">
        <v>724</v>
      </c>
      <c r="AP115" s="21" t="s">
        <v>460</v>
      </c>
      <c r="AQ115" s="21" t="s">
        <v>545</v>
      </c>
      <c r="AR115" s="21" t="s">
        <v>546</v>
      </c>
      <c r="AS115" s="21"/>
      <c r="AT115" s="25">
        <v>0</v>
      </c>
      <c r="AU115" s="25">
        <v>1313914</v>
      </c>
      <c r="AV115" s="25">
        <v>0</v>
      </c>
      <c r="AW115" s="25">
        <v>0</v>
      </c>
      <c r="AX115" s="25">
        <v>0</v>
      </c>
      <c r="AY115" s="25">
        <v>0</v>
      </c>
      <c r="AZ115" s="25">
        <v>0</v>
      </c>
      <c r="BA115" s="25">
        <v>0</v>
      </c>
      <c r="BB115" s="25">
        <v>0</v>
      </c>
      <c r="BC115" s="25">
        <v>0</v>
      </c>
      <c r="BD115" s="25">
        <v>0</v>
      </c>
      <c r="BE115" s="21"/>
      <c r="BF115" s="22"/>
      <c r="BG115" s="21"/>
      <c r="BH115" s="25">
        <v>0</v>
      </c>
    </row>
    <row r="116" spans="1:60">
      <c r="A116" s="21">
        <v>900900754</v>
      </c>
      <c r="B116" s="21" t="s">
        <v>452</v>
      </c>
      <c r="C116" s="21"/>
      <c r="D116" s="21" t="s">
        <v>25</v>
      </c>
      <c r="E116" s="21" t="s">
        <v>25</v>
      </c>
      <c r="F116" s="21" t="s">
        <v>734</v>
      </c>
      <c r="G116" s="22">
        <v>45441</v>
      </c>
      <c r="H116" s="22">
        <v>45475</v>
      </c>
      <c r="I116" s="23">
        <v>102613579</v>
      </c>
      <c r="J116" s="23">
        <v>102613579</v>
      </c>
      <c r="K116" s="24" t="s">
        <v>454</v>
      </c>
      <c r="L116" s="21" t="s">
        <v>454</v>
      </c>
      <c r="M116" s="25">
        <v>0</v>
      </c>
      <c r="N116" s="26"/>
      <c r="O116" s="21"/>
      <c r="P116" s="21"/>
      <c r="Q116" s="21"/>
      <c r="R116" s="21" t="s">
        <v>455</v>
      </c>
      <c r="S116" s="22">
        <v>45441</v>
      </c>
      <c r="T116" s="22">
        <v>45475</v>
      </c>
      <c r="U116" s="22"/>
      <c r="V116" s="22">
        <v>45499</v>
      </c>
      <c r="W116" s="21">
        <v>217</v>
      </c>
      <c r="X116" s="21" t="s">
        <v>580</v>
      </c>
      <c r="Y116" s="25">
        <v>102613579</v>
      </c>
      <c r="Z116" s="25">
        <v>102613579</v>
      </c>
      <c r="AA116" s="25">
        <v>0</v>
      </c>
      <c r="AB116" s="25">
        <v>0</v>
      </c>
      <c r="AC116" s="25">
        <v>0</v>
      </c>
      <c r="AD116" s="25">
        <v>0</v>
      </c>
      <c r="AE116" s="25">
        <v>0</v>
      </c>
      <c r="AF116" s="25">
        <v>102613579</v>
      </c>
      <c r="AG116" s="21"/>
      <c r="AH116" s="21" t="s">
        <v>672</v>
      </c>
      <c r="AI116" s="21"/>
      <c r="AJ116" s="21"/>
      <c r="AK116" s="25">
        <v>0</v>
      </c>
      <c r="AL116" s="25">
        <v>0</v>
      </c>
      <c r="AM116" s="25">
        <v>102613579</v>
      </c>
      <c r="AN116" s="21" t="s">
        <v>425</v>
      </c>
      <c r="AO116" s="21" t="s">
        <v>672</v>
      </c>
      <c r="AP116" s="21" t="s">
        <v>460</v>
      </c>
      <c r="AQ116" s="21" t="s">
        <v>545</v>
      </c>
      <c r="AR116" s="21" t="s">
        <v>546</v>
      </c>
      <c r="AS116" s="21"/>
      <c r="AT116" s="25">
        <v>0</v>
      </c>
      <c r="AU116" s="25">
        <v>102613579</v>
      </c>
      <c r="AV116" s="25">
        <v>0</v>
      </c>
      <c r="AW116" s="25">
        <v>0</v>
      </c>
      <c r="AX116" s="25">
        <v>0</v>
      </c>
      <c r="AY116" s="25">
        <v>0</v>
      </c>
      <c r="AZ116" s="25">
        <v>0</v>
      </c>
      <c r="BA116" s="25">
        <v>0</v>
      </c>
      <c r="BB116" s="25">
        <v>0</v>
      </c>
      <c r="BC116" s="25">
        <v>0</v>
      </c>
      <c r="BD116" s="25">
        <v>0</v>
      </c>
      <c r="BE116" s="21"/>
      <c r="BF116" s="22"/>
      <c r="BG116" s="21"/>
      <c r="BH116" s="25">
        <v>0</v>
      </c>
    </row>
    <row r="117" spans="1:60">
      <c r="A117" s="21">
        <v>900900754</v>
      </c>
      <c r="B117" s="21" t="s">
        <v>452</v>
      </c>
      <c r="C117" s="21"/>
      <c r="D117" s="21" t="s">
        <v>201</v>
      </c>
      <c r="E117" s="21" t="s">
        <v>201</v>
      </c>
      <c r="F117" s="21" t="s">
        <v>671</v>
      </c>
      <c r="G117" s="22">
        <v>45273</v>
      </c>
      <c r="H117" s="22">
        <v>45476</v>
      </c>
      <c r="I117" s="23">
        <v>3863578</v>
      </c>
      <c r="J117" s="23">
        <v>3863578</v>
      </c>
      <c r="K117" s="24" t="s">
        <v>454</v>
      </c>
      <c r="L117" s="21" t="s">
        <v>454</v>
      </c>
      <c r="M117" s="25">
        <v>0</v>
      </c>
      <c r="N117" s="26"/>
      <c r="O117" s="21"/>
      <c r="P117" s="21"/>
      <c r="Q117" s="21"/>
      <c r="R117" s="21" t="s">
        <v>455</v>
      </c>
      <c r="S117" s="22">
        <v>45273</v>
      </c>
      <c r="T117" s="22">
        <v>45476</v>
      </c>
      <c r="U117" s="22"/>
      <c r="V117" s="22">
        <v>45503</v>
      </c>
      <c r="W117" s="21">
        <v>213</v>
      </c>
      <c r="X117" s="21" t="s">
        <v>580</v>
      </c>
      <c r="Y117" s="25">
        <v>3863578</v>
      </c>
      <c r="Z117" s="25">
        <v>3863578</v>
      </c>
      <c r="AA117" s="25">
        <v>0</v>
      </c>
      <c r="AB117" s="25">
        <v>0</v>
      </c>
      <c r="AC117" s="25">
        <v>0</v>
      </c>
      <c r="AD117" s="25">
        <v>0</v>
      </c>
      <c r="AE117" s="25">
        <v>0</v>
      </c>
      <c r="AF117" s="25">
        <v>3863578</v>
      </c>
      <c r="AG117" s="21"/>
      <c r="AH117" s="21" t="s">
        <v>672</v>
      </c>
      <c r="AI117" s="21"/>
      <c r="AJ117" s="21"/>
      <c r="AK117" s="25">
        <v>0</v>
      </c>
      <c r="AL117" s="25">
        <v>0</v>
      </c>
      <c r="AM117" s="25">
        <v>3863578</v>
      </c>
      <c r="AN117" s="21" t="s">
        <v>425</v>
      </c>
      <c r="AO117" s="21" t="s">
        <v>672</v>
      </c>
      <c r="AP117" s="21" t="s">
        <v>460</v>
      </c>
      <c r="AQ117" s="21" t="s">
        <v>545</v>
      </c>
      <c r="AR117" s="21" t="s">
        <v>546</v>
      </c>
      <c r="AS117" s="21"/>
      <c r="AT117" s="25">
        <v>0</v>
      </c>
      <c r="AU117" s="25">
        <v>3863578</v>
      </c>
      <c r="AV117" s="25">
        <v>0</v>
      </c>
      <c r="AW117" s="25">
        <v>0</v>
      </c>
      <c r="AX117" s="25">
        <v>0</v>
      </c>
      <c r="AY117" s="25">
        <v>0</v>
      </c>
      <c r="AZ117" s="25">
        <v>0</v>
      </c>
      <c r="BA117" s="25">
        <v>0</v>
      </c>
      <c r="BB117" s="25">
        <v>0</v>
      </c>
      <c r="BC117" s="25">
        <v>0</v>
      </c>
      <c r="BD117" s="25">
        <v>0</v>
      </c>
      <c r="BE117" s="21"/>
      <c r="BF117" s="22"/>
      <c r="BG117" s="21"/>
      <c r="BH117" s="25">
        <v>0</v>
      </c>
    </row>
    <row r="118" spans="1:60">
      <c r="A118" s="21">
        <v>900900754</v>
      </c>
      <c r="B118" s="21" t="s">
        <v>452</v>
      </c>
      <c r="C118" s="21"/>
      <c r="D118" s="21" t="s">
        <v>101</v>
      </c>
      <c r="E118" s="21" t="s">
        <v>101</v>
      </c>
      <c r="F118" s="21" t="s">
        <v>675</v>
      </c>
      <c r="G118" s="22">
        <v>45276</v>
      </c>
      <c r="H118" s="22">
        <v>45476</v>
      </c>
      <c r="I118" s="23">
        <v>18476698</v>
      </c>
      <c r="J118" s="23">
        <v>18476698</v>
      </c>
      <c r="K118" s="24" t="s">
        <v>454</v>
      </c>
      <c r="L118" s="21" t="s">
        <v>454</v>
      </c>
      <c r="M118" s="25">
        <v>0</v>
      </c>
      <c r="N118" s="26"/>
      <c r="O118" s="21"/>
      <c r="P118" s="21"/>
      <c r="Q118" s="21"/>
      <c r="R118" s="21" t="s">
        <v>455</v>
      </c>
      <c r="S118" s="22">
        <v>45276</v>
      </c>
      <c r="T118" s="22">
        <v>45476</v>
      </c>
      <c r="U118" s="22"/>
      <c r="V118" s="22">
        <v>45502</v>
      </c>
      <c r="W118" s="21">
        <v>214</v>
      </c>
      <c r="X118" s="21" t="s">
        <v>580</v>
      </c>
      <c r="Y118" s="25">
        <v>18476698</v>
      </c>
      <c r="Z118" s="25">
        <v>18476698</v>
      </c>
      <c r="AA118" s="25">
        <v>0</v>
      </c>
      <c r="AB118" s="25">
        <v>0</v>
      </c>
      <c r="AC118" s="25">
        <v>0</v>
      </c>
      <c r="AD118" s="25">
        <v>0</v>
      </c>
      <c r="AE118" s="25">
        <v>0</v>
      </c>
      <c r="AF118" s="25">
        <v>18476698</v>
      </c>
      <c r="AG118" s="21"/>
      <c r="AH118" s="21" t="s">
        <v>676</v>
      </c>
      <c r="AI118" s="21"/>
      <c r="AJ118" s="21"/>
      <c r="AK118" s="25">
        <v>0</v>
      </c>
      <c r="AL118" s="25">
        <v>0</v>
      </c>
      <c r="AM118" s="25">
        <v>18476698</v>
      </c>
      <c r="AN118" s="21" t="s">
        <v>425</v>
      </c>
      <c r="AO118" s="21" t="s">
        <v>676</v>
      </c>
      <c r="AP118" s="21" t="s">
        <v>460</v>
      </c>
      <c r="AQ118" s="21" t="s">
        <v>545</v>
      </c>
      <c r="AR118" s="21" t="s">
        <v>546</v>
      </c>
      <c r="AS118" s="21"/>
      <c r="AT118" s="25">
        <v>0</v>
      </c>
      <c r="AU118" s="25">
        <v>18476698</v>
      </c>
      <c r="AV118" s="25">
        <v>0</v>
      </c>
      <c r="AW118" s="25">
        <v>0</v>
      </c>
      <c r="AX118" s="25">
        <v>0</v>
      </c>
      <c r="AY118" s="25">
        <v>0</v>
      </c>
      <c r="AZ118" s="25">
        <v>0</v>
      </c>
      <c r="BA118" s="25">
        <v>0</v>
      </c>
      <c r="BB118" s="25">
        <v>0</v>
      </c>
      <c r="BC118" s="25">
        <v>0</v>
      </c>
      <c r="BD118" s="25">
        <v>0</v>
      </c>
      <c r="BE118" s="21"/>
      <c r="BF118" s="22"/>
      <c r="BG118" s="21"/>
      <c r="BH118" s="25">
        <v>0</v>
      </c>
    </row>
    <row r="119" spans="1:60">
      <c r="A119" s="21">
        <v>900900754</v>
      </c>
      <c r="B119" s="21" t="s">
        <v>452</v>
      </c>
      <c r="C119" s="21"/>
      <c r="D119" s="21" t="s">
        <v>163</v>
      </c>
      <c r="E119" s="21" t="s">
        <v>163</v>
      </c>
      <c r="F119" s="21" t="s">
        <v>688</v>
      </c>
      <c r="G119" s="22">
        <v>45309</v>
      </c>
      <c r="H119" s="22">
        <v>45476</v>
      </c>
      <c r="I119" s="23">
        <v>7693517</v>
      </c>
      <c r="J119" s="23">
        <v>7693517</v>
      </c>
      <c r="K119" s="24" t="s">
        <v>454</v>
      </c>
      <c r="L119" s="21" t="s">
        <v>454</v>
      </c>
      <c r="M119" s="25">
        <v>0</v>
      </c>
      <c r="N119" s="26"/>
      <c r="O119" s="21"/>
      <c r="P119" s="21"/>
      <c r="Q119" s="21"/>
      <c r="R119" s="21" t="s">
        <v>455</v>
      </c>
      <c r="S119" s="22">
        <v>45309</v>
      </c>
      <c r="T119" s="22">
        <v>45476</v>
      </c>
      <c r="U119" s="22"/>
      <c r="V119" s="22">
        <v>45502</v>
      </c>
      <c r="W119" s="21">
        <v>214</v>
      </c>
      <c r="X119" s="21" t="s">
        <v>580</v>
      </c>
      <c r="Y119" s="25">
        <v>7693517</v>
      </c>
      <c r="Z119" s="25">
        <v>7693517</v>
      </c>
      <c r="AA119" s="25">
        <v>0</v>
      </c>
      <c r="AB119" s="25">
        <v>0</v>
      </c>
      <c r="AC119" s="25">
        <v>0</v>
      </c>
      <c r="AD119" s="25">
        <v>0</v>
      </c>
      <c r="AE119" s="25">
        <v>0</v>
      </c>
      <c r="AF119" s="25">
        <v>7693517</v>
      </c>
      <c r="AG119" s="21"/>
      <c r="AH119" s="21" t="s">
        <v>669</v>
      </c>
      <c r="AI119" s="21"/>
      <c r="AJ119" s="21"/>
      <c r="AK119" s="25">
        <v>0</v>
      </c>
      <c r="AL119" s="25">
        <v>0</v>
      </c>
      <c r="AM119" s="25">
        <v>7693517</v>
      </c>
      <c r="AN119" s="21" t="s">
        <v>425</v>
      </c>
      <c r="AO119" s="21" t="s">
        <v>669</v>
      </c>
      <c r="AP119" s="21" t="s">
        <v>460</v>
      </c>
      <c r="AQ119" s="21" t="s">
        <v>545</v>
      </c>
      <c r="AR119" s="21" t="s">
        <v>546</v>
      </c>
      <c r="AS119" s="21"/>
      <c r="AT119" s="25">
        <v>0</v>
      </c>
      <c r="AU119" s="25">
        <v>7693517</v>
      </c>
      <c r="AV119" s="25">
        <v>0</v>
      </c>
      <c r="AW119" s="25">
        <v>0</v>
      </c>
      <c r="AX119" s="25">
        <v>0</v>
      </c>
      <c r="AY119" s="25">
        <v>0</v>
      </c>
      <c r="AZ119" s="25">
        <v>0</v>
      </c>
      <c r="BA119" s="25">
        <v>0</v>
      </c>
      <c r="BB119" s="25">
        <v>0</v>
      </c>
      <c r="BC119" s="25">
        <v>0</v>
      </c>
      <c r="BD119" s="25">
        <v>0</v>
      </c>
      <c r="BE119" s="21"/>
      <c r="BF119" s="22"/>
      <c r="BG119" s="21"/>
      <c r="BH119" s="25">
        <v>0</v>
      </c>
    </row>
    <row r="120" spans="1:60">
      <c r="A120" s="21">
        <v>900900754</v>
      </c>
      <c r="B120" s="21" t="s">
        <v>452</v>
      </c>
      <c r="C120" s="21"/>
      <c r="D120" s="21" t="s">
        <v>61</v>
      </c>
      <c r="E120" s="21" t="s">
        <v>61</v>
      </c>
      <c r="F120" s="21" t="s">
        <v>698</v>
      </c>
      <c r="G120" s="22">
        <v>45352</v>
      </c>
      <c r="H120" s="22">
        <v>45476</v>
      </c>
      <c r="I120" s="23">
        <v>38425757</v>
      </c>
      <c r="J120" s="23">
        <v>38425757</v>
      </c>
      <c r="K120" s="24" t="s">
        <v>454</v>
      </c>
      <c r="L120" s="21" t="s">
        <v>454</v>
      </c>
      <c r="M120" s="25">
        <v>0</v>
      </c>
      <c r="N120" s="26"/>
      <c r="O120" s="21"/>
      <c r="P120" s="21"/>
      <c r="Q120" s="21"/>
      <c r="R120" s="21" t="s">
        <v>455</v>
      </c>
      <c r="S120" s="22">
        <v>45352</v>
      </c>
      <c r="T120" s="22">
        <v>45476</v>
      </c>
      <c r="U120" s="22"/>
      <c r="V120" s="22">
        <v>45498</v>
      </c>
      <c r="W120" s="21">
        <v>218</v>
      </c>
      <c r="X120" s="21" t="s">
        <v>580</v>
      </c>
      <c r="Y120" s="25">
        <v>38425757</v>
      </c>
      <c r="Z120" s="25">
        <v>38425757</v>
      </c>
      <c r="AA120" s="25">
        <v>0</v>
      </c>
      <c r="AB120" s="25">
        <v>0</v>
      </c>
      <c r="AC120" s="25">
        <v>0</v>
      </c>
      <c r="AD120" s="25">
        <v>0</v>
      </c>
      <c r="AE120" s="25">
        <v>0</v>
      </c>
      <c r="AF120" s="25">
        <v>38425757</v>
      </c>
      <c r="AG120" s="21"/>
      <c r="AH120" s="21" t="s">
        <v>699</v>
      </c>
      <c r="AI120" s="21"/>
      <c r="AJ120" s="21"/>
      <c r="AK120" s="25">
        <v>0</v>
      </c>
      <c r="AL120" s="25">
        <v>0</v>
      </c>
      <c r="AM120" s="25">
        <v>38425757</v>
      </c>
      <c r="AN120" s="21" t="s">
        <v>425</v>
      </c>
      <c r="AO120" s="21" t="s">
        <v>699</v>
      </c>
      <c r="AP120" s="21" t="s">
        <v>460</v>
      </c>
      <c r="AQ120" s="21" t="s">
        <v>545</v>
      </c>
      <c r="AR120" s="21" t="s">
        <v>546</v>
      </c>
      <c r="AS120" s="21"/>
      <c r="AT120" s="25">
        <v>0</v>
      </c>
      <c r="AU120" s="25">
        <v>38425757</v>
      </c>
      <c r="AV120" s="25">
        <v>0</v>
      </c>
      <c r="AW120" s="25">
        <v>0</v>
      </c>
      <c r="AX120" s="25">
        <v>0</v>
      </c>
      <c r="AY120" s="25">
        <v>0</v>
      </c>
      <c r="AZ120" s="25">
        <v>0</v>
      </c>
      <c r="BA120" s="25">
        <v>0</v>
      </c>
      <c r="BB120" s="25">
        <v>0</v>
      </c>
      <c r="BC120" s="25">
        <v>0</v>
      </c>
      <c r="BD120" s="25">
        <v>0</v>
      </c>
      <c r="BE120" s="21"/>
      <c r="BF120" s="22"/>
      <c r="BG120" s="21"/>
      <c r="BH120" s="25">
        <v>0</v>
      </c>
    </row>
    <row r="121" spans="1:60">
      <c r="A121" s="21">
        <v>900900754</v>
      </c>
      <c r="B121" s="21" t="s">
        <v>452</v>
      </c>
      <c r="C121" s="21"/>
      <c r="D121" s="21" t="s">
        <v>281</v>
      </c>
      <c r="E121" s="21" t="s">
        <v>281</v>
      </c>
      <c r="F121" s="21" t="s">
        <v>700</v>
      </c>
      <c r="G121" s="22">
        <v>45352</v>
      </c>
      <c r="H121" s="22">
        <v>45476</v>
      </c>
      <c r="I121" s="23">
        <v>770803</v>
      </c>
      <c r="J121" s="23">
        <v>770803</v>
      </c>
      <c r="K121" s="24" t="s">
        <v>454</v>
      </c>
      <c r="L121" s="21" t="s">
        <v>454</v>
      </c>
      <c r="M121" s="25">
        <v>0</v>
      </c>
      <c r="N121" s="26"/>
      <c r="O121" s="21"/>
      <c r="P121" s="21"/>
      <c r="Q121" s="21"/>
      <c r="R121" s="21" t="s">
        <v>455</v>
      </c>
      <c r="S121" s="22">
        <v>45352</v>
      </c>
      <c r="T121" s="22">
        <v>45476</v>
      </c>
      <c r="U121" s="22"/>
      <c r="V121" s="22">
        <v>45503</v>
      </c>
      <c r="W121" s="21">
        <v>213</v>
      </c>
      <c r="X121" s="21" t="s">
        <v>580</v>
      </c>
      <c r="Y121" s="25">
        <v>770803</v>
      </c>
      <c r="Z121" s="25">
        <v>770803</v>
      </c>
      <c r="AA121" s="25">
        <v>0</v>
      </c>
      <c r="AB121" s="25">
        <v>0</v>
      </c>
      <c r="AC121" s="25">
        <v>0</v>
      </c>
      <c r="AD121" s="25">
        <v>0</v>
      </c>
      <c r="AE121" s="25">
        <v>0</v>
      </c>
      <c r="AF121" s="25">
        <v>770803</v>
      </c>
      <c r="AG121" s="21"/>
      <c r="AH121" s="21" t="s">
        <v>701</v>
      </c>
      <c r="AI121" s="21"/>
      <c r="AJ121" s="21"/>
      <c r="AK121" s="25">
        <v>0</v>
      </c>
      <c r="AL121" s="25">
        <v>0</v>
      </c>
      <c r="AM121" s="25">
        <v>770803</v>
      </c>
      <c r="AN121" s="21" t="s">
        <v>425</v>
      </c>
      <c r="AO121" s="21" t="s">
        <v>701</v>
      </c>
      <c r="AP121" s="21" t="s">
        <v>460</v>
      </c>
      <c r="AQ121" s="21" t="s">
        <v>545</v>
      </c>
      <c r="AR121" s="21" t="s">
        <v>546</v>
      </c>
      <c r="AS121" s="21"/>
      <c r="AT121" s="25">
        <v>0</v>
      </c>
      <c r="AU121" s="25">
        <v>770803</v>
      </c>
      <c r="AV121" s="25">
        <v>0</v>
      </c>
      <c r="AW121" s="25">
        <v>0</v>
      </c>
      <c r="AX121" s="25">
        <v>0</v>
      </c>
      <c r="AY121" s="25">
        <v>0</v>
      </c>
      <c r="AZ121" s="25">
        <v>0</v>
      </c>
      <c r="BA121" s="25">
        <v>0</v>
      </c>
      <c r="BB121" s="25">
        <v>0</v>
      </c>
      <c r="BC121" s="25">
        <v>0</v>
      </c>
      <c r="BD121" s="25">
        <v>0</v>
      </c>
      <c r="BE121" s="21"/>
      <c r="BF121" s="22"/>
      <c r="BG121" s="21"/>
      <c r="BH121" s="25">
        <v>0</v>
      </c>
    </row>
    <row r="122" spans="1:60">
      <c r="A122" s="21">
        <v>900900754</v>
      </c>
      <c r="B122" s="21" t="s">
        <v>452</v>
      </c>
      <c r="C122" s="21"/>
      <c r="D122" s="21" t="s">
        <v>325</v>
      </c>
      <c r="E122" s="21" t="s">
        <v>325</v>
      </c>
      <c r="F122" s="21" t="s">
        <v>702</v>
      </c>
      <c r="G122" s="22">
        <v>45352</v>
      </c>
      <c r="H122" s="22">
        <v>45476</v>
      </c>
      <c r="I122" s="23">
        <v>271600</v>
      </c>
      <c r="J122" s="23">
        <v>271600</v>
      </c>
      <c r="K122" s="24" t="s">
        <v>454</v>
      </c>
      <c r="L122" s="21" t="s">
        <v>454</v>
      </c>
      <c r="M122" s="25">
        <v>0</v>
      </c>
      <c r="N122" s="26"/>
      <c r="O122" s="21"/>
      <c r="P122" s="21"/>
      <c r="Q122" s="21"/>
      <c r="R122" s="21" t="s">
        <v>455</v>
      </c>
      <c r="S122" s="22">
        <v>45352</v>
      </c>
      <c r="T122" s="22">
        <v>45476</v>
      </c>
      <c r="U122" s="22"/>
      <c r="V122" s="22">
        <v>45495</v>
      </c>
      <c r="W122" s="21">
        <v>221</v>
      </c>
      <c r="X122" s="21" t="s">
        <v>580</v>
      </c>
      <c r="Y122" s="25">
        <v>271600</v>
      </c>
      <c r="Z122" s="25">
        <v>271600</v>
      </c>
      <c r="AA122" s="25">
        <v>0</v>
      </c>
      <c r="AB122" s="25">
        <v>0</v>
      </c>
      <c r="AC122" s="25">
        <v>0</v>
      </c>
      <c r="AD122" s="25">
        <v>0</v>
      </c>
      <c r="AE122" s="25">
        <v>0</v>
      </c>
      <c r="AF122" s="25">
        <v>271600</v>
      </c>
      <c r="AG122" s="21"/>
      <c r="AH122" s="21" t="s">
        <v>703</v>
      </c>
      <c r="AI122" s="21"/>
      <c r="AJ122" s="21"/>
      <c r="AK122" s="25">
        <v>0</v>
      </c>
      <c r="AL122" s="25">
        <v>0</v>
      </c>
      <c r="AM122" s="25">
        <v>271600</v>
      </c>
      <c r="AN122" s="21" t="s">
        <v>425</v>
      </c>
      <c r="AO122" s="21" t="s">
        <v>704</v>
      </c>
      <c r="AP122" s="21" t="s">
        <v>460</v>
      </c>
      <c r="AQ122" s="21" t="s">
        <v>705</v>
      </c>
      <c r="AR122" s="21" t="s">
        <v>461</v>
      </c>
      <c r="AS122" s="21"/>
      <c r="AT122" s="25">
        <v>0</v>
      </c>
      <c r="AU122" s="25">
        <v>271600</v>
      </c>
      <c r="AV122" s="25">
        <v>0</v>
      </c>
      <c r="AW122" s="25">
        <v>0</v>
      </c>
      <c r="AX122" s="25">
        <v>0</v>
      </c>
      <c r="AY122" s="25">
        <v>0</v>
      </c>
      <c r="AZ122" s="25">
        <v>0</v>
      </c>
      <c r="BA122" s="25">
        <v>0</v>
      </c>
      <c r="BB122" s="25">
        <v>0</v>
      </c>
      <c r="BC122" s="25">
        <v>0</v>
      </c>
      <c r="BD122" s="25">
        <v>0</v>
      </c>
      <c r="BE122" s="21"/>
      <c r="BF122" s="22"/>
      <c r="BG122" s="21"/>
      <c r="BH122" s="25">
        <v>0</v>
      </c>
    </row>
    <row r="123" spans="1:60">
      <c r="A123" s="21">
        <v>900900754</v>
      </c>
      <c r="B123" s="21" t="s">
        <v>452</v>
      </c>
      <c r="C123" s="21"/>
      <c r="D123" s="21" t="s">
        <v>149</v>
      </c>
      <c r="E123" s="21" t="s">
        <v>149</v>
      </c>
      <c r="F123" s="21" t="s">
        <v>706</v>
      </c>
      <c r="G123" s="22">
        <v>45352</v>
      </c>
      <c r="H123" s="22">
        <v>45476</v>
      </c>
      <c r="I123" s="23">
        <v>9127875</v>
      </c>
      <c r="J123" s="23">
        <v>9127875</v>
      </c>
      <c r="K123" s="24" t="s">
        <v>454</v>
      </c>
      <c r="L123" s="21" t="s">
        <v>454</v>
      </c>
      <c r="M123" s="25">
        <v>0</v>
      </c>
      <c r="N123" s="26"/>
      <c r="O123" s="21"/>
      <c r="P123" s="21"/>
      <c r="Q123" s="21"/>
      <c r="R123" s="21" t="s">
        <v>455</v>
      </c>
      <c r="S123" s="22">
        <v>45352</v>
      </c>
      <c r="T123" s="22">
        <v>45476</v>
      </c>
      <c r="U123" s="22"/>
      <c r="V123" s="22">
        <v>45503</v>
      </c>
      <c r="W123" s="21">
        <v>213</v>
      </c>
      <c r="X123" s="21" t="s">
        <v>580</v>
      </c>
      <c r="Y123" s="25">
        <v>9127875</v>
      </c>
      <c r="Z123" s="25">
        <v>9127875</v>
      </c>
      <c r="AA123" s="25">
        <v>0</v>
      </c>
      <c r="AB123" s="25">
        <v>0</v>
      </c>
      <c r="AC123" s="25">
        <v>0</v>
      </c>
      <c r="AD123" s="25">
        <v>0</v>
      </c>
      <c r="AE123" s="25">
        <v>0</v>
      </c>
      <c r="AF123" s="25">
        <v>9127875</v>
      </c>
      <c r="AG123" s="21"/>
      <c r="AH123" s="21" t="s">
        <v>707</v>
      </c>
      <c r="AI123" s="21"/>
      <c r="AJ123" s="21"/>
      <c r="AK123" s="25">
        <v>0</v>
      </c>
      <c r="AL123" s="25">
        <v>0</v>
      </c>
      <c r="AM123" s="25">
        <v>9127875</v>
      </c>
      <c r="AN123" s="21" t="s">
        <v>425</v>
      </c>
      <c r="AO123" s="21" t="s">
        <v>708</v>
      </c>
      <c r="AP123" s="21" t="s">
        <v>460</v>
      </c>
      <c r="AQ123" s="21" t="s">
        <v>545</v>
      </c>
      <c r="AR123" s="21" t="s">
        <v>546</v>
      </c>
      <c r="AS123" s="21"/>
      <c r="AT123" s="25">
        <v>0</v>
      </c>
      <c r="AU123" s="25">
        <v>9127875</v>
      </c>
      <c r="AV123" s="25">
        <v>0</v>
      </c>
      <c r="AW123" s="25">
        <v>0</v>
      </c>
      <c r="AX123" s="25">
        <v>0</v>
      </c>
      <c r="AY123" s="25">
        <v>0</v>
      </c>
      <c r="AZ123" s="25">
        <v>0</v>
      </c>
      <c r="BA123" s="25">
        <v>0</v>
      </c>
      <c r="BB123" s="25">
        <v>0</v>
      </c>
      <c r="BC123" s="25">
        <v>0</v>
      </c>
      <c r="BD123" s="25">
        <v>0</v>
      </c>
      <c r="BE123" s="21"/>
      <c r="BF123" s="22"/>
      <c r="BG123" s="21"/>
      <c r="BH123" s="25">
        <v>0</v>
      </c>
    </row>
    <row r="124" spans="1:60">
      <c r="A124" s="21">
        <v>900900754</v>
      </c>
      <c r="B124" s="21" t="s">
        <v>452</v>
      </c>
      <c r="C124" s="21"/>
      <c r="D124" s="21" t="s">
        <v>179</v>
      </c>
      <c r="E124" s="21" t="s">
        <v>179</v>
      </c>
      <c r="F124" s="21" t="s">
        <v>709</v>
      </c>
      <c r="G124" s="22">
        <v>45353</v>
      </c>
      <c r="H124" s="22">
        <v>45476</v>
      </c>
      <c r="I124" s="23">
        <v>6155135</v>
      </c>
      <c r="J124" s="23">
        <v>6155135</v>
      </c>
      <c r="K124" s="24" t="s">
        <v>454</v>
      </c>
      <c r="L124" s="21" t="s">
        <v>454</v>
      </c>
      <c r="M124" s="25">
        <v>0</v>
      </c>
      <c r="N124" s="26"/>
      <c r="O124" s="21"/>
      <c r="P124" s="21"/>
      <c r="Q124" s="21"/>
      <c r="R124" s="21" t="s">
        <v>455</v>
      </c>
      <c r="S124" s="22">
        <v>45353</v>
      </c>
      <c r="T124" s="22">
        <v>45476</v>
      </c>
      <c r="U124" s="22"/>
      <c r="V124" s="22">
        <v>45503</v>
      </c>
      <c r="W124" s="21">
        <v>213</v>
      </c>
      <c r="X124" s="21" t="s">
        <v>580</v>
      </c>
      <c r="Y124" s="25">
        <v>6155135</v>
      </c>
      <c r="Z124" s="25">
        <v>6155135</v>
      </c>
      <c r="AA124" s="25">
        <v>0</v>
      </c>
      <c r="AB124" s="25">
        <v>0</v>
      </c>
      <c r="AC124" s="25">
        <v>0</v>
      </c>
      <c r="AD124" s="25">
        <v>0</v>
      </c>
      <c r="AE124" s="25">
        <v>0</v>
      </c>
      <c r="AF124" s="25">
        <v>6155135</v>
      </c>
      <c r="AG124" s="21"/>
      <c r="AH124" s="21" t="s">
        <v>710</v>
      </c>
      <c r="AI124" s="21"/>
      <c r="AJ124" s="21"/>
      <c r="AK124" s="25">
        <v>0</v>
      </c>
      <c r="AL124" s="25">
        <v>0</v>
      </c>
      <c r="AM124" s="25">
        <v>6155135</v>
      </c>
      <c r="AN124" s="21" t="s">
        <v>425</v>
      </c>
      <c r="AO124" s="21" t="s">
        <v>710</v>
      </c>
      <c r="AP124" s="21" t="s">
        <v>460</v>
      </c>
      <c r="AQ124" s="21" t="s">
        <v>545</v>
      </c>
      <c r="AR124" s="21" t="s">
        <v>546</v>
      </c>
      <c r="AS124" s="21"/>
      <c r="AT124" s="25">
        <v>0</v>
      </c>
      <c r="AU124" s="25">
        <v>6155135</v>
      </c>
      <c r="AV124" s="25">
        <v>0</v>
      </c>
      <c r="AW124" s="25">
        <v>0</v>
      </c>
      <c r="AX124" s="25">
        <v>0</v>
      </c>
      <c r="AY124" s="25">
        <v>0</v>
      </c>
      <c r="AZ124" s="25">
        <v>0</v>
      </c>
      <c r="BA124" s="25">
        <v>0</v>
      </c>
      <c r="BB124" s="25">
        <v>0</v>
      </c>
      <c r="BC124" s="25">
        <v>0</v>
      </c>
      <c r="BD124" s="25">
        <v>0</v>
      </c>
      <c r="BE124" s="21"/>
      <c r="BF124" s="22"/>
      <c r="BG124" s="21"/>
      <c r="BH124" s="25">
        <v>0</v>
      </c>
    </row>
    <row r="125" spans="1:60">
      <c r="A125" s="21">
        <v>900900754</v>
      </c>
      <c r="B125" s="21" t="s">
        <v>452</v>
      </c>
      <c r="C125" s="21"/>
      <c r="D125" s="21" t="s">
        <v>55</v>
      </c>
      <c r="E125" s="21" t="s">
        <v>55</v>
      </c>
      <c r="F125" s="21" t="s">
        <v>666</v>
      </c>
      <c r="G125" s="22">
        <v>45231</v>
      </c>
      <c r="H125" s="22">
        <v>45478</v>
      </c>
      <c r="I125" s="23">
        <v>41672503</v>
      </c>
      <c r="J125" s="23">
        <v>41672503</v>
      </c>
      <c r="K125" s="24" t="s">
        <v>454</v>
      </c>
      <c r="L125" s="21" t="s">
        <v>454</v>
      </c>
      <c r="M125" s="25">
        <v>0</v>
      </c>
      <c r="N125" s="26"/>
      <c r="O125" s="21"/>
      <c r="P125" s="21"/>
      <c r="Q125" s="21"/>
      <c r="R125" s="21" t="s">
        <v>455</v>
      </c>
      <c r="S125" s="22">
        <v>45231</v>
      </c>
      <c r="T125" s="22">
        <v>45478</v>
      </c>
      <c r="U125" s="22"/>
      <c r="V125" s="22">
        <v>45498</v>
      </c>
      <c r="W125" s="21">
        <v>218</v>
      </c>
      <c r="X125" s="21" t="s">
        <v>580</v>
      </c>
      <c r="Y125" s="25">
        <v>41672503</v>
      </c>
      <c r="Z125" s="25">
        <v>41672503</v>
      </c>
      <c r="AA125" s="25">
        <v>0</v>
      </c>
      <c r="AB125" s="25">
        <v>0</v>
      </c>
      <c r="AC125" s="25">
        <v>0</v>
      </c>
      <c r="AD125" s="25">
        <v>0</v>
      </c>
      <c r="AE125" s="25">
        <v>0</v>
      </c>
      <c r="AF125" s="25">
        <v>41672503</v>
      </c>
      <c r="AG125" s="21"/>
      <c r="AH125" s="21" t="s">
        <v>667</v>
      </c>
      <c r="AI125" s="21"/>
      <c r="AJ125" s="21"/>
      <c r="AK125" s="25">
        <v>0</v>
      </c>
      <c r="AL125" s="25">
        <v>0</v>
      </c>
      <c r="AM125" s="25">
        <v>41672503</v>
      </c>
      <c r="AN125" s="21" t="s">
        <v>425</v>
      </c>
      <c r="AO125" s="21" t="s">
        <v>667</v>
      </c>
      <c r="AP125" s="21" t="s">
        <v>460</v>
      </c>
      <c r="AQ125" s="21" t="s">
        <v>545</v>
      </c>
      <c r="AR125" s="21" t="s">
        <v>546</v>
      </c>
      <c r="AS125" s="21"/>
      <c r="AT125" s="25">
        <v>0</v>
      </c>
      <c r="AU125" s="25">
        <v>41672503</v>
      </c>
      <c r="AV125" s="25">
        <v>0</v>
      </c>
      <c r="AW125" s="25">
        <v>0</v>
      </c>
      <c r="AX125" s="25">
        <v>0</v>
      </c>
      <c r="AY125" s="25">
        <v>0</v>
      </c>
      <c r="AZ125" s="25">
        <v>0</v>
      </c>
      <c r="BA125" s="25">
        <v>0</v>
      </c>
      <c r="BB125" s="25">
        <v>0</v>
      </c>
      <c r="BC125" s="25">
        <v>0</v>
      </c>
      <c r="BD125" s="25">
        <v>0</v>
      </c>
      <c r="BE125" s="21"/>
      <c r="BF125" s="22"/>
      <c r="BG125" s="21"/>
      <c r="BH125" s="25">
        <v>0</v>
      </c>
    </row>
    <row r="126" spans="1:60">
      <c r="A126" s="21">
        <v>900900754</v>
      </c>
      <c r="B126" s="21" t="s">
        <v>452</v>
      </c>
      <c r="C126" s="21"/>
      <c r="D126" s="21" t="s">
        <v>155</v>
      </c>
      <c r="E126" s="21" t="s">
        <v>155</v>
      </c>
      <c r="F126" s="21" t="s">
        <v>668</v>
      </c>
      <c r="G126" s="22">
        <v>45241</v>
      </c>
      <c r="H126" s="22">
        <v>45478</v>
      </c>
      <c r="I126" s="23">
        <v>8426920</v>
      </c>
      <c r="J126" s="23">
        <v>8426920</v>
      </c>
      <c r="K126" s="24" t="s">
        <v>454</v>
      </c>
      <c r="L126" s="21" t="s">
        <v>454</v>
      </c>
      <c r="M126" s="25">
        <v>0</v>
      </c>
      <c r="N126" s="26"/>
      <c r="O126" s="21"/>
      <c r="P126" s="21"/>
      <c r="Q126" s="21"/>
      <c r="R126" s="21" t="s">
        <v>455</v>
      </c>
      <c r="S126" s="22">
        <v>45241</v>
      </c>
      <c r="T126" s="22">
        <v>45478</v>
      </c>
      <c r="U126" s="22"/>
      <c r="V126" s="22">
        <v>45502</v>
      </c>
      <c r="W126" s="21">
        <v>214</v>
      </c>
      <c r="X126" s="21" t="s">
        <v>580</v>
      </c>
      <c r="Y126" s="25">
        <v>8426920</v>
      </c>
      <c r="Z126" s="25">
        <v>8426920</v>
      </c>
      <c r="AA126" s="25">
        <v>0</v>
      </c>
      <c r="AB126" s="25">
        <v>0</v>
      </c>
      <c r="AC126" s="25">
        <v>0</v>
      </c>
      <c r="AD126" s="25">
        <v>0</v>
      </c>
      <c r="AE126" s="25">
        <v>0</v>
      </c>
      <c r="AF126" s="25">
        <v>8426920</v>
      </c>
      <c r="AG126" s="21"/>
      <c r="AH126" s="21" t="s">
        <v>669</v>
      </c>
      <c r="AI126" s="21"/>
      <c r="AJ126" s="21"/>
      <c r="AK126" s="25">
        <v>0</v>
      </c>
      <c r="AL126" s="25">
        <v>0</v>
      </c>
      <c r="AM126" s="25">
        <v>8426920</v>
      </c>
      <c r="AN126" s="21" t="s">
        <v>425</v>
      </c>
      <c r="AO126" s="21" t="s">
        <v>669</v>
      </c>
      <c r="AP126" s="21" t="s">
        <v>460</v>
      </c>
      <c r="AQ126" s="21" t="s">
        <v>545</v>
      </c>
      <c r="AR126" s="21" t="s">
        <v>546</v>
      </c>
      <c r="AS126" s="21"/>
      <c r="AT126" s="25">
        <v>0</v>
      </c>
      <c r="AU126" s="25">
        <v>8426920</v>
      </c>
      <c r="AV126" s="25">
        <v>0</v>
      </c>
      <c r="AW126" s="25">
        <v>0</v>
      </c>
      <c r="AX126" s="25">
        <v>0</v>
      </c>
      <c r="AY126" s="25">
        <v>0</v>
      </c>
      <c r="AZ126" s="25">
        <v>0</v>
      </c>
      <c r="BA126" s="25">
        <v>0</v>
      </c>
      <c r="BB126" s="25">
        <v>0</v>
      </c>
      <c r="BC126" s="25">
        <v>0</v>
      </c>
      <c r="BD126" s="25">
        <v>0</v>
      </c>
      <c r="BE126" s="21"/>
      <c r="BF126" s="22"/>
      <c r="BG126" s="21"/>
      <c r="BH126" s="25">
        <v>0</v>
      </c>
    </row>
    <row r="127" spans="1:60">
      <c r="A127" s="21">
        <v>900900754</v>
      </c>
      <c r="B127" s="21" t="s">
        <v>452</v>
      </c>
      <c r="C127" s="21"/>
      <c r="D127" s="21" t="s">
        <v>137</v>
      </c>
      <c r="E127" s="21" t="s">
        <v>137</v>
      </c>
      <c r="F127" s="21" t="s">
        <v>670</v>
      </c>
      <c r="G127" s="22">
        <v>45245</v>
      </c>
      <c r="H127" s="22">
        <v>45478</v>
      </c>
      <c r="I127" s="23">
        <v>10197437</v>
      </c>
      <c r="J127" s="23">
        <v>10197437</v>
      </c>
      <c r="K127" s="24" t="s">
        <v>454</v>
      </c>
      <c r="L127" s="21" t="s">
        <v>454</v>
      </c>
      <c r="M127" s="25">
        <v>0</v>
      </c>
      <c r="N127" s="26"/>
      <c r="O127" s="21"/>
      <c r="P127" s="21"/>
      <c r="Q127" s="21"/>
      <c r="R127" s="21" t="s">
        <v>455</v>
      </c>
      <c r="S127" s="22">
        <v>45245</v>
      </c>
      <c r="T127" s="22">
        <v>45478</v>
      </c>
      <c r="U127" s="22"/>
      <c r="V127" s="22">
        <v>45502</v>
      </c>
      <c r="W127" s="21">
        <v>214</v>
      </c>
      <c r="X127" s="21" t="s">
        <v>580</v>
      </c>
      <c r="Y127" s="25">
        <v>10197437</v>
      </c>
      <c r="Z127" s="25">
        <v>10197437</v>
      </c>
      <c r="AA127" s="25">
        <v>0</v>
      </c>
      <c r="AB127" s="25">
        <v>0</v>
      </c>
      <c r="AC127" s="25">
        <v>0</v>
      </c>
      <c r="AD127" s="25">
        <v>0</v>
      </c>
      <c r="AE127" s="25">
        <v>0</v>
      </c>
      <c r="AF127" s="25">
        <v>10197437</v>
      </c>
      <c r="AG127" s="21"/>
      <c r="AH127" s="21" t="s">
        <v>669</v>
      </c>
      <c r="AI127" s="21"/>
      <c r="AJ127" s="21"/>
      <c r="AK127" s="25">
        <v>0</v>
      </c>
      <c r="AL127" s="25">
        <v>0</v>
      </c>
      <c r="AM127" s="25">
        <v>10197437</v>
      </c>
      <c r="AN127" s="21" t="s">
        <v>425</v>
      </c>
      <c r="AO127" s="21" t="s">
        <v>669</v>
      </c>
      <c r="AP127" s="21" t="s">
        <v>460</v>
      </c>
      <c r="AQ127" s="21" t="s">
        <v>545</v>
      </c>
      <c r="AR127" s="21" t="s">
        <v>546</v>
      </c>
      <c r="AS127" s="21"/>
      <c r="AT127" s="25">
        <v>0</v>
      </c>
      <c r="AU127" s="25">
        <v>10197437</v>
      </c>
      <c r="AV127" s="25">
        <v>0</v>
      </c>
      <c r="AW127" s="25">
        <v>0</v>
      </c>
      <c r="AX127" s="25">
        <v>0</v>
      </c>
      <c r="AY127" s="25">
        <v>0</v>
      </c>
      <c r="AZ127" s="25">
        <v>0</v>
      </c>
      <c r="BA127" s="25">
        <v>0</v>
      </c>
      <c r="BB127" s="25">
        <v>0</v>
      </c>
      <c r="BC127" s="25">
        <v>0</v>
      </c>
      <c r="BD127" s="25">
        <v>0</v>
      </c>
      <c r="BE127" s="21"/>
      <c r="BF127" s="22"/>
      <c r="BG127" s="21"/>
      <c r="BH127" s="25">
        <v>0</v>
      </c>
    </row>
    <row r="128" spans="1:60">
      <c r="A128" s="21">
        <v>900900754</v>
      </c>
      <c r="B128" s="21" t="s">
        <v>452</v>
      </c>
      <c r="C128" s="21"/>
      <c r="D128" s="21" t="s">
        <v>65</v>
      </c>
      <c r="E128" s="21" t="s">
        <v>65</v>
      </c>
      <c r="F128" s="21" t="s">
        <v>677</v>
      </c>
      <c r="G128" s="22">
        <v>45278</v>
      </c>
      <c r="H128" s="22">
        <v>45478</v>
      </c>
      <c r="I128" s="23">
        <v>36397898</v>
      </c>
      <c r="J128" s="23">
        <v>36397898</v>
      </c>
      <c r="K128" s="24" t="s">
        <v>454</v>
      </c>
      <c r="L128" s="21" t="s">
        <v>454</v>
      </c>
      <c r="M128" s="25">
        <v>0</v>
      </c>
      <c r="N128" s="26"/>
      <c r="O128" s="21"/>
      <c r="P128" s="21"/>
      <c r="Q128" s="21"/>
      <c r="R128" s="21" t="s">
        <v>455</v>
      </c>
      <c r="S128" s="22">
        <v>45278</v>
      </c>
      <c r="T128" s="22">
        <v>45478</v>
      </c>
      <c r="U128" s="22"/>
      <c r="V128" s="22">
        <v>45499</v>
      </c>
      <c r="W128" s="21">
        <v>217</v>
      </c>
      <c r="X128" s="21" t="s">
        <v>580</v>
      </c>
      <c r="Y128" s="25">
        <v>36397898</v>
      </c>
      <c r="Z128" s="25">
        <v>36397898</v>
      </c>
      <c r="AA128" s="25">
        <v>0</v>
      </c>
      <c r="AB128" s="25">
        <v>0</v>
      </c>
      <c r="AC128" s="25">
        <v>0</v>
      </c>
      <c r="AD128" s="25">
        <v>0</v>
      </c>
      <c r="AE128" s="25">
        <v>0</v>
      </c>
      <c r="AF128" s="25">
        <v>36397898</v>
      </c>
      <c r="AG128" s="21"/>
      <c r="AH128" s="21" t="s">
        <v>678</v>
      </c>
      <c r="AI128" s="21"/>
      <c r="AJ128" s="21"/>
      <c r="AK128" s="25">
        <v>0</v>
      </c>
      <c r="AL128" s="25">
        <v>0</v>
      </c>
      <c r="AM128" s="25">
        <v>36397898</v>
      </c>
      <c r="AN128" s="21" t="s">
        <v>425</v>
      </c>
      <c r="AO128" s="21" t="s">
        <v>678</v>
      </c>
      <c r="AP128" s="21" t="s">
        <v>460</v>
      </c>
      <c r="AQ128" s="21" t="s">
        <v>545</v>
      </c>
      <c r="AR128" s="21" t="s">
        <v>546</v>
      </c>
      <c r="AS128" s="21"/>
      <c r="AT128" s="25">
        <v>0</v>
      </c>
      <c r="AU128" s="25">
        <v>36397898</v>
      </c>
      <c r="AV128" s="25">
        <v>0</v>
      </c>
      <c r="AW128" s="25">
        <v>0</v>
      </c>
      <c r="AX128" s="25">
        <v>0</v>
      </c>
      <c r="AY128" s="25">
        <v>0</v>
      </c>
      <c r="AZ128" s="25">
        <v>0</v>
      </c>
      <c r="BA128" s="25">
        <v>0</v>
      </c>
      <c r="BB128" s="25">
        <v>0</v>
      </c>
      <c r="BC128" s="25">
        <v>0</v>
      </c>
      <c r="BD128" s="25">
        <v>0</v>
      </c>
      <c r="BE128" s="21"/>
      <c r="BF128" s="22"/>
      <c r="BG128" s="21"/>
      <c r="BH128" s="25">
        <v>0</v>
      </c>
    </row>
    <row r="129" spans="1:60">
      <c r="A129" s="21">
        <v>900900754</v>
      </c>
      <c r="B129" s="21" t="s">
        <v>452</v>
      </c>
      <c r="C129" s="21"/>
      <c r="D129" s="21" t="s">
        <v>91</v>
      </c>
      <c r="E129" s="21" t="s">
        <v>91</v>
      </c>
      <c r="F129" s="21" t="s">
        <v>683</v>
      </c>
      <c r="G129" s="22">
        <v>45296</v>
      </c>
      <c r="H129" s="22">
        <v>45478</v>
      </c>
      <c r="I129" s="23">
        <v>21708093</v>
      </c>
      <c r="J129" s="23">
        <v>21708093</v>
      </c>
      <c r="K129" s="24" t="s">
        <v>454</v>
      </c>
      <c r="L129" s="21" t="s">
        <v>454</v>
      </c>
      <c r="M129" s="25">
        <v>0</v>
      </c>
      <c r="N129" s="26"/>
      <c r="O129" s="21"/>
      <c r="P129" s="21"/>
      <c r="Q129" s="21"/>
      <c r="R129" s="21" t="s">
        <v>455</v>
      </c>
      <c r="S129" s="22">
        <v>45296</v>
      </c>
      <c r="T129" s="22">
        <v>45478</v>
      </c>
      <c r="U129" s="22"/>
      <c r="V129" s="22">
        <v>45502</v>
      </c>
      <c r="W129" s="21">
        <v>214</v>
      </c>
      <c r="X129" s="21" t="s">
        <v>580</v>
      </c>
      <c r="Y129" s="25">
        <v>21708093</v>
      </c>
      <c r="Z129" s="25">
        <v>21708093</v>
      </c>
      <c r="AA129" s="25">
        <v>0</v>
      </c>
      <c r="AB129" s="25">
        <v>0</v>
      </c>
      <c r="AC129" s="25">
        <v>0</v>
      </c>
      <c r="AD129" s="25">
        <v>0</v>
      </c>
      <c r="AE129" s="25">
        <v>0</v>
      </c>
      <c r="AF129" s="25">
        <v>21708093</v>
      </c>
      <c r="AG129" s="21"/>
      <c r="AH129" s="21" t="s">
        <v>604</v>
      </c>
      <c r="AI129" s="21"/>
      <c r="AJ129" s="21"/>
      <c r="AK129" s="25">
        <v>0</v>
      </c>
      <c r="AL129" s="25">
        <v>0</v>
      </c>
      <c r="AM129" s="25">
        <v>21708093</v>
      </c>
      <c r="AN129" s="21" t="s">
        <v>425</v>
      </c>
      <c r="AO129" s="21" t="s">
        <v>604</v>
      </c>
      <c r="AP129" s="21" t="s">
        <v>460</v>
      </c>
      <c r="AQ129" s="21" t="s">
        <v>545</v>
      </c>
      <c r="AR129" s="21" t="s">
        <v>546</v>
      </c>
      <c r="AS129" s="21"/>
      <c r="AT129" s="25">
        <v>0</v>
      </c>
      <c r="AU129" s="25">
        <v>21708093</v>
      </c>
      <c r="AV129" s="25">
        <v>0</v>
      </c>
      <c r="AW129" s="25">
        <v>0</v>
      </c>
      <c r="AX129" s="25">
        <v>0</v>
      </c>
      <c r="AY129" s="25">
        <v>0</v>
      </c>
      <c r="AZ129" s="25">
        <v>0</v>
      </c>
      <c r="BA129" s="25">
        <v>0</v>
      </c>
      <c r="BB129" s="25">
        <v>0</v>
      </c>
      <c r="BC129" s="25">
        <v>0</v>
      </c>
      <c r="BD129" s="25">
        <v>0</v>
      </c>
      <c r="BE129" s="21"/>
      <c r="BF129" s="22"/>
      <c r="BG129" s="21"/>
      <c r="BH129" s="25">
        <v>0</v>
      </c>
    </row>
    <row r="130" spans="1:60">
      <c r="A130" s="21">
        <v>900900754</v>
      </c>
      <c r="B130" s="21" t="s">
        <v>452</v>
      </c>
      <c r="C130" s="21"/>
      <c r="D130" s="21" t="s">
        <v>67</v>
      </c>
      <c r="E130" s="21" t="s">
        <v>67</v>
      </c>
      <c r="F130" s="21" t="s">
        <v>684</v>
      </c>
      <c r="G130" s="22">
        <v>45301</v>
      </c>
      <c r="H130" s="22">
        <v>45478</v>
      </c>
      <c r="I130" s="23">
        <v>32129944</v>
      </c>
      <c r="J130" s="23">
        <v>32129944</v>
      </c>
      <c r="K130" s="24" t="s">
        <v>454</v>
      </c>
      <c r="L130" s="21" t="s">
        <v>454</v>
      </c>
      <c r="M130" s="25">
        <v>0</v>
      </c>
      <c r="N130" s="26"/>
      <c r="O130" s="21"/>
      <c r="P130" s="21"/>
      <c r="Q130" s="21"/>
      <c r="R130" s="21" t="s">
        <v>455</v>
      </c>
      <c r="S130" s="22">
        <v>45301</v>
      </c>
      <c r="T130" s="22">
        <v>45478</v>
      </c>
      <c r="U130" s="22"/>
      <c r="V130" s="22">
        <v>45499</v>
      </c>
      <c r="W130" s="21">
        <v>217</v>
      </c>
      <c r="X130" s="21" t="s">
        <v>580</v>
      </c>
      <c r="Y130" s="25">
        <v>32129944</v>
      </c>
      <c r="Z130" s="25">
        <v>32129944</v>
      </c>
      <c r="AA130" s="25">
        <v>0</v>
      </c>
      <c r="AB130" s="25">
        <v>0</v>
      </c>
      <c r="AC130" s="25">
        <v>0</v>
      </c>
      <c r="AD130" s="25">
        <v>0</v>
      </c>
      <c r="AE130" s="25">
        <v>0</v>
      </c>
      <c r="AF130" s="25">
        <v>32129944</v>
      </c>
      <c r="AG130" s="21"/>
      <c r="AH130" s="21" t="s">
        <v>685</v>
      </c>
      <c r="AI130" s="21"/>
      <c r="AJ130" s="21"/>
      <c r="AK130" s="25">
        <v>0</v>
      </c>
      <c r="AL130" s="25">
        <v>0</v>
      </c>
      <c r="AM130" s="25">
        <v>32129944</v>
      </c>
      <c r="AN130" s="21" t="s">
        <v>425</v>
      </c>
      <c r="AO130" s="21" t="s">
        <v>678</v>
      </c>
      <c r="AP130" s="21" t="s">
        <v>460</v>
      </c>
      <c r="AQ130" s="21" t="s">
        <v>545</v>
      </c>
      <c r="AR130" s="21" t="s">
        <v>546</v>
      </c>
      <c r="AS130" s="21"/>
      <c r="AT130" s="25">
        <v>0</v>
      </c>
      <c r="AU130" s="25">
        <v>32129944</v>
      </c>
      <c r="AV130" s="25">
        <v>0</v>
      </c>
      <c r="AW130" s="25">
        <v>0</v>
      </c>
      <c r="AX130" s="25">
        <v>0</v>
      </c>
      <c r="AY130" s="25">
        <v>0</v>
      </c>
      <c r="AZ130" s="25">
        <v>0</v>
      </c>
      <c r="BA130" s="25">
        <v>0</v>
      </c>
      <c r="BB130" s="25">
        <v>0</v>
      </c>
      <c r="BC130" s="25">
        <v>0</v>
      </c>
      <c r="BD130" s="25">
        <v>0</v>
      </c>
      <c r="BE130" s="21"/>
      <c r="BF130" s="22"/>
      <c r="BG130" s="21"/>
      <c r="BH130" s="25">
        <v>0</v>
      </c>
    </row>
    <row r="131" spans="1:60">
      <c r="A131" s="21">
        <v>900900754</v>
      </c>
      <c r="B131" s="21" t="s">
        <v>452</v>
      </c>
      <c r="C131" s="21"/>
      <c r="D131" s="21" t="s">
        <v>135</v>
      </c>
      <c r="E131" s="21" t="s">
        <v>135</v>
      </c>
      <c r="F131" s="21" t="s">
        <v>686</v>
      </c>
      <c r="G131" s="22">
        <v>45309</v>
      </c>
      <c r="H131" s="22">
        <v>45478</v>
      </c>
      <c r="I131" s="23">
        <v>10391677</v>
      </c>
      <c r="J131" s="23">
        <v>10391677</v>
      </c>
      <c r="K131" s="24" t="s">
        <v>454</v>
      </c>
      <c r="L131" s="21" t="s">
        <v>454</v>
      </c>
      <c r="M131" s="25">
        <v>0</v>
      </c>
      <c r="N131" s="26"/>
      <c r="O131" s="21"/>
      <c r="P131" s="21"/>
      <c r="Q131" s="21"/>
      <c r="R131" s="21" t="s">
        <v>455</v>
      </c>
      <c r="S131" s="22">
        <v>45309</v>
      </c>
      <c r="T131" s="22">
        <v>45478</v>
      </c>
      <c r="U131" s="22"/>
      <c r="V131" s="22">
        <v>45502</v>
      </c>
      <c r="W131" s="21">
        <v>214</v>
      </c>
      <c r="X131" s="21" t="s">
        <v>580</v>
      </c>
      <c r="Y131" s="25">
        <v>10391677</v>
      </c>
      <c r="Z131" s="25">
        <v>10391677</v>
      </c>
      <c r="AA131" s="25">
        <v>0</v>
      </c>
      <c r="AB131" s="25">
        <v>0</v>
      </c>
      <c r="AC131" s="25">
        <v>0</v>
      </c>
      <c r="AD131" s="25">
        <v>0</v>
      </c>
      <c r="AE131" s="25">
        <v>0</v>
      </c>
      <c r="AF131" s="25">
        <v>10391677</v>
      </c>
      <c r="AG131" s="21"/>
      <c r="AH131" s="21" t="s">
        <v>687</v>
      </c>
      <c r="AI131" s="21"/>
      <c r="AJ131" s="21"/>
      <c r="AK131" s="25">
        <v>0</v>
      </c>
      <c r="AL131" s="25">
        <v>0</v>
      </c>
      <c r="AM131" s="25">
        <v>10391677</v>
      </c>
      <c r="AN131" s="21" t="s">
        <v>425</v>
      </c>
      <c r="AO131" s="21" t="s">
        <v>687</v>
      </c>
      <c r="AP131" s="21" t="s">
        <v>460</v>
      </c>
      <c r="AQ131" s="21" t="s">
        <v>545</v>
      </c>
      <c r="AR131" s="21" t="s">
        <v>546</v>
      </c>
      <c r="AS131" s="21"/>
      <c r="AT131" s="25">
        <v>0</v>
      </c>
      <c r="AU131" s="25">
        <v>10391677</v>
      </c>
      <c r="AV131" s="25">
        <v>0</v>
      </c>
      <c r="AW131" s="25">
        <v>0</v>
      </c>
      <c r="AX131" s="25">
        <v>0</v>
      </c>
      <c r="AY131" s="25">
        <v>0</v>
      </c>
      <c r="AZ131" s="25">
        <v>0</v>
      </c>
      <c r="BA131" s="25">
        <v>0</v>
      </c>
      <c r="BB131" s="25">
        <v>0</v>
      </c>
      <c r="BC131" s="25">
        <v>0</v>
      </c>
      <c r="BD131" s="25">
        <v>0</v>
      </c>
      <c r="BE131" s="21"/>
      <c r="BF131" s="22"/>
      <c r="BG131" s="21"/>
      <c r="BH131" s="25">
        <v>0</v>
      </c>
    </row>
    <row r="132" spans="1:60">
      <c r="A132" s="21">
        <v>900900754</v>
      </c>
      <c r="B132" s="21" t="s">
        <v>452</v>
      </c>
      <c r="C132" s="21"/>
      <c r="D132" s="21" t="s">
        <v>199</v>
      </c>
      <c r="E132" s="21" t="s">
        <v>199</v>
      </c>
      <c r="F132" s="21" t="s">
        <v>690</v>
      </c>
      <c r="G132" s="22">
        <v>45323</v>
      </c>
      <c r="H132" s="22">
        <v>45478</v>
      </c>
      <c r="I132" s="23">
        <v>4154131</v>
      </c>
      <c r="J132" s="23">
        <v>4154131</v>
      </c>
      <c r="K132" s="24" t="s">
        <v>454</v>
      </c>
      <c r="L132" s="21" t="s">
        <v>454</v>
      </c>
      <c r="M132" s="25">
        <v>0</v>
      </c>
      <c r="N132" s="26"/>
      <c r="O132" s="21"/>
      <c r="P132" s="21"/>
      <c r="Q132" s="21"/>
      <c r="R132" s="21" t="s">
        <v>455</v>
      </c>
      <c r="S132" s="22">
        <v>45323</v>
      </c>
      <c r="T132" s="22">
        <v>45478</v>
      </c>
      <c r="U132" s="22"/>
      <c r="V132" s="22">
        <v>45502</v>
      </c>
      <c r="W132" s="21">
        <v>214</v>
      </c>
      <c r="X132" s="21" t="s">
        <v>580</v>
      </c>
      <c r="Y132" s="25">
        <v>4154131</v>
      </c>
      <c r="Z132" s="25">
        <v>4154131</v>
      </c>
      <c r="AA132" s="25">
        <v>0</v>
      </c>
      <c r="AB132" s="25">
        <v>0</v>
      </c>
      <c r="AC132" s="25">
        <v>0</v>
      </c>
      <c r="AD132" s="25">
        <v>0</v>
      </c>
      <c r="AE132" s="25">
        <v>0</v>
      </c>
      <c r="AF132" s="25">
        <v>4154131</v>
      </c>
      <c r="AG132" s="21"/>
      <c r="AH132" s="21" t="s">
        <v>691</v>
      </c>
      <c r="AI132" s="21"/>
      <c r="AJ132" s="21"/>
      <c r="AK132" s="25">
        <v>0</v>
      </c>
      <c r="AL132" s="25">
        <v>0</v>
      </c>
      <c r="AM132" s="25">
        <v>4154131</v>
      </c>
      <c r="AN132" s="21" t="s">
        <v>425</v>
      </c>
      <c r="AO132" s="21" t="s">
        <v>691</v>
      </c>
      <c r="AP132" s="21" t="s">
        <v>460</v>
      </c>
      <c r="AQ132" s="21" t="s">
        <v>545</v>
      </c>
      <c r="AR132" s="21" t="s">
        <v>546</v>
      </c>
      <c r="AS132" s="21"/>
      <c r="AT132" s="25">
        <v>0</v>
      </c>
      <c r="AU132" s="25">
        <v>4154131</v>
      </c>
      <c r="AV132" s="25">
        <v>0</v>
      </c>
      <c r="AW132" s="25">
        <v>0</v>
      </c>
      <c r="AX132" s="25">
        <v>0</v>
      </c>
      <c r="AY132" s="25">
        <v>0</v>
      </c>
      <c r="AZ132" s="25">
        <v>0</v>
      </c>
      <c r="BA132" s="25">
        <v>0</v>
      </c>
      <c r="BB132" s="25">
        <v>0</v>
      </c>
      <c r="BC132" s="25">
        <v>0</v>
      </c>
      <c r="BD132" s="25">
        <v>0</v>
      </c>
      <c r="BE132" s="21"/>
      <c r="BF132" s="22"/>
      <c r="BG132" s="21"/>
      <c r="BH132" s="25">
        <v>0</v>
      </c>
    </row>
    <row r="133" spans="1:60">
      <c r="A133" s="21">
        <v>900900754</v>
      </c>
      <c r="B133" s="21" t="s">
        <v>452</v>
      </c>
      <c r="C133" s="21"/>
      <c r="D133" s="21" t="s">
        <v>197</v>
      </c>
      <c r="E133" s="21" t="s">
        <v>197</v>
      </c>
      <c r="F133" s="21" t="s">
        <v>692</v>
      </c>
      <c r="G133" s="22">
        <v>45323</v>
      </c>
      <c r="H133" s="22">
        <v>45478</v>
      </c>
      <c r="I133" s="23">
        <v>4207157</v>
      </c>
      <c r="J133" s="23">
        <v>4207157</v>
      </c>
      <c r="K133" s="24" t="s">
        <v>454</v>
      </c>
      <c r="L133" s="21" t="s">
        <v>454</v>
      </c>
      <c r="M133" s="25">
        <v>0</v>
      </c>
      <c r="N133" s="26"/>
      <c r="O133" s="21"/>
      <c r="P133" s="21"/>
      <c r="Q133" s="21"/>
      <c r="R133" s="21" t="s">
        <v>455</v>
      </c>
      <c r="S133" s="22">
        <v>45323</v>
      </c>
      <c r="T133" s="22">
        <v>45478</v>
      </c>
      <c r="U133" s="22"/>
      <c r="V133" s="22">
        <v>45502</v>
      </c>
      <c r="W133" s="21">
        <v>214</v>
      </c>
      <c r="X133" s="21" t="s">
        <v>580</v>
      </c>
      <c r="Y133" s="25">
        <v>4207157</v>
      </c>
      <c r="Z133" s="25">
        <v>4207157</v>
      </c>
      <c r="AA133" s="25">
        <v>0</v>
      </c>
      <c r="AB133" s="25">
        <v>0</v>
      </c>
      <c r="AC133" s="25">
        <v>0</v>
      </c>
      <c r="AD133" s="25">
        <v>0</v>
      </c>
      <c r="AE133" s="25">
        <v>0</v>
      </c>
      <c r="AF133" s="25">
        <v>4207157</v>
      </c>
      <c r="AG133" s="21"/>
      <c r="AH133" s="21" t="s">
        <v>672</v>
      </c>
      <c r="AI133" s="21"/>
      <c r="AJ133" s="21"/>
      <c r="AK133" s="25">
        <v>0</v>
      </c>
      <c r="AL133" s="25">
        <v>0</v>
      </c>
      <c r="AM133" s="25">
        <v>4207157</v>
      </c>
      <c r="AN133" s="21" t="s">
        <v>425</v>
      </c>
      <c r="AO133" s="21" t="s">
        <v>672</v>
      </c>
      <c r="AP133" s="21" t="s">
        <v>460</v>
      </c>
      <c r="AQ133" s="21" t="s">
        <v>545</v>
      </c>
      <c r="AR133" s="21" t="s">
        <v>546</v>
      </c>
      <c r="AS133" s="21"/>
      <c r="AT133" s="25">
        <v>0</v>
      </c>
      <c r="AU133" s="25">
        <v>4207157</v>
      </c>
      <c r="AV133" s="25">
        <v>0</v>
      </c>
      <c r="AW133" s="25">
        <v>0</v>
      </c>
      <c r="AX133" s="25">
        <v>0</v>
      </c>
      <c r="AY133" s="25">
        <v>0</v>
      </c>
      <c r="AZ133" s="25">
        <v>0</v>
      </c>
      <c r="BA133" s="25">
        <v>0</v>
      </c>
      <c r="BB133" s="25">
        <v>0</v>
      </c>
      <c r="BC133" s="25">
        <v>0</v>
      </c>
      <c r="BD133" s="25">
        <v>0</v>
      </c>
      <c r="BE133" s="21"/>
      <c r="BF133" s="22"/>
      <c r="BG133" s="21"/>
      <c r="BH133" s="25">
        <v>0</v>
      </c>
    </row>
    <row r="134" spans="1:60">
      <c r="A134" s="21">
        <v>900900754</v>
      </c>
      <c r="B134" s="21" t="s">
        <v>452</v>
      </c>
      <c r="C134" s="21"/>
      <c r="D134" s="21" t="s">
        <v>219</v>
      </c>
      <c r="E134" s="21" t="s">
        <v>219</v>
      </c>
      <c r="F134" s="21" t="s">
        <v>693</v>
      </c>
      <c r="G134" s="22">
        <v>45325</v>
      </c>
      <c r="H134" s="22">
        <v>45478</v>
      </c>
      <c r="I134" s="23">
        <v>2848312</v>
      </c>
      <c r="J134" s="23">
        <v>2848312</v>
      </c>
      <c r="K134" s="24" t="s">
        <v>454</v>
      </c>
      <c r="L134" s="21" t="s">
        <v>454</v>
      </c>
      <c r="M134" s="25">
        <v>0</v>
      </c>
      <c r="N134" s="26"/>
      <c r="O134" s="21"/>
      <c r="P134" s="21"/>
      <c r="Q134" s="21"/>
      <c r="R134" s="21" t="s">
        <v>455</v>
      </c>
      <c r="S134" s="22">
        <v>45325</v>
      </c>
      <c r="T134" s="22">
        <v>45478</v>
      </c>
      <c r="U134" s="22"/>
      <c r="V134" s="22">
        <v>45502</v>
      </c>
      <c r="W134" s="21">
        <v>214</v>
      </c>
      <c r="X134" s="21" t="s">
        <v>580</v>
      </c>
      <c r="Y134" s="25">
        <v>2848312</v>
      </c>
      <c r="Z134" s="25">
        <v>2848312</v>
      </c>
      <c r="AA134" s="25">
        <v>0</v>
      </c>
      <c r="AB134" s="25">
        <v>0</v>
      </c>
      <c r="AC134" s="25">
        <v>0</v>
      </c>
      <c r="AD134" s="25">
        <v>0</v>
      </c>
      <c r="AE134" s="25">
        <v>0</v>
      </c>
      <c r="AF134" s="25">
        <v>2848312</v>
      </c>
      <c r="AG134" s="21"/>
      <c r="AH134" s="21" t="s">
        <v>694</v>
      </c>
      <c r="AI134" s="21"/>
      <c r="AJ134" s="21"/>
      <c r="AK134" s="25">
        <v>0</v>
      </c>
      <c r="AL134" s="25">
        <v>0</v>
      </c>
      <c r="AM134" s="25">
        <v>2848312</v>
      </c>
      <c r="AN134" s="21" t="s">
        <v>425</v>
      </c>
      <c r="AO134" s="21" t="s">
        <v>694</v>
      </c>
      <c r="AP134" s="21" t="s">
        <v>460</v>
      </c>
      <c r="AQ134" s="21" t="s">
        <v>545</v>
      </c>
      <c r="AR134" s="21" t="s">
        <v>546</v>
      </c>
      <c r="AS134" s="21"/>
      <c r="AT134" s="25">
        <v>0</v>
      </c>
      <c r="AU134" s="25">
        <v>2848312</v>
      </c>
      <c r="AV134" s="25">
        <v>0</v>
      </c>
      <c r="AW134" s="25">
        <v>0</v>
      </c>
      <c r="AX134" s="25">
        <v>0</v>
      </c>
      <c r="AY134" s="25">
        <v>0</v>
      </c>
      <c r="AZ134" s="25">
        <v>0</v>
      </c>
      <c r="BA134" s="25">
        <v>0</v>
      </c>
      <c r="BB134" s="25">
        <v>0</v>
      </c>
      <c r="BC134" s="25">
        <v>0</v>
      </c>
      <c r="BD134" s="25">
        <v>0</v>
      </c>
      <c r="BE134" s="21"/>
      <c r="BF134" s="22"/>
      <c r="BG134" s="21"/>
      <c r="BH134" s="25">
        <v>0</v>
      </c>
    </row>
    <row r="135" spans="1:60">
      <c r="A135" s="21">
        <v>900900754</v>
      </c>
      <c r="B135" s="21" t="s">
        <v>452</v>
      </c>
      <c r="C135" s="21"/>
      <c r="D135" s="21" t="s">
        <v>111</v>
      </c>
      <c r="E135" s="21" t="s">
        <v>111</v>
      </c>
      <c r="F135" s="21" t="s">
        <v>697</v>
      </c>
      <c r="G135" s="22">
        <v>45350</v>
      </c>
      <c r="H135" s="22">
        <v>45478</v>
      </c>
      <c r="I135" s="23">
        <v>15454614</v>
      </c>
      <c r="J135" s="23">
        <v>15454614</v>
      </c>
      <c r="K135" s="24" t="s">
        <v>454</v>
      </c>
      <c r="L135" s="21" t="s">
        <v>454</v>
      </c>
      <c r="M135" s="25">
        <v>0</v>
      </c>
      <c r="N135" s="26"/>
      <c r="O135" s="21"/>
      <c r="P135" s="21"/>
      <c r="Q135" s="21"/>
      <c r="R135" s="21" t="s">
        <v>455</v>
      </c>
      <c r="S135" s="22">
        <v>45350</v>
      </c>
      <c r="T135" s="22">
        <v>45478</v>
      </c>
      <c r="U135" s="22"/>
      <c r="V135" s="22">
        <v>45502</v>
      </c>
      <c r="W135" s="21">
        <v>214</v>
      </c>
      <c r="X135" s="21" t="s">
        <v>580</v>
      </c>
      <c r="Y135" s="25">
        <v>15454614</v>
      </c>
      <c r="Z135" s="25">
        <v>15454614</v>
      </c>
      <c r="AA135" s="25">
        <v>0</v>
      </c>
      <c r="AB135" s="25">
        <v>0</v>
      </c>
      <c r="AC135" s="25">
        <v>0</v>
      </c>
      <c r="AD135" s="25">
        <v>0</v>
      </c>
      <c r="AE135" s="25">
        <v>0</v>
      </c>
      <c r="AF135" s="25">
        <v>15454614</v>
      </c>
      <c r="AG135" s="21"/>
      <c r="AH135" s="21" t="s">
        <v>672</v>
      </c>
      <c r="AI135" s="21"/>
      <c r="AJ135" s="21"/>
      <c r="AK135" s="25">
        <v>0</v>
      </c>
      <c r="AL135" s="25">
        <v>0</v>
      </c>
      <c r="AM135" s="25">
        <v>15454614</v>
      </c>
      <c r="AN135" s="21" t="s">
        <v>425</v>
      </c>
      <c r="AO135" s="21" t="s">
        <v>672</v>
      </c>
      <c r="AP135" s="21" t="s">
        <v>460</v>
      </c>
      <c r="AQ135" s="21" t="s">
        <v>545</v>
      </c>
      <c r="AR135" s="21" t="s">
        <v>546</v>
      </c>
      <c r="AS135" s="21"/>
      <c r="AT135" s="25">
        <v>0</v>
      </c>
      <c r="AU135" s="25">
        <v>15454614</v>
      </c>
      <c r="AV135" s="25">
        <v>0</v>
      </c>
      <c r="AW135" s="25">
        <v>0</v>
      </c>
      <c r="AX135" s="25">
        <v>0</v>
      </c>
      <c r="AY135" s="25">
        <v>0</v>
      </c>
      <c r="AZ135" s="25">
        <v>0</v>
      </c>
      <c r="BA135" s="25">
        <v>0</v>
      </c>
      <c r="BB135" s="25">
        <v>0</v>
      </c>
      <c r="BC135" s="25">
        <v>0</v>
      </c>
      <c r="BD135" s="25">
        <v>0</v>
      </c>
      <c r="BE135" s="21"/>
      <c r="BF135" s="22"/>
      <c r="BG135" s="21"/>
      <c r="BH135" s="25">
        <v>0</v>
      </c>
    </row>
    <row r="136" spans="1:60">
      <c r="A136" s="21">
        <v>900900754</v>
      </c>
      <c r="B136" s="21" t="s">
        <v>452</v>
      </c>
      <c r="C136" s="21"/>
      <c r="D136" s="21" t="s">
        <v>233</v>
      </c>
      <c r="E136" s="21" t="s">
        <v>233</v>
      </c>
      <c r="F136" s="21" t="s">
        <v>711</v>
      </c>
      <c r="G136" s="22">
        <v>45369</v>
      </c>
      <c r="H136" s="22">
        <v>45478</v>
      </c>
      <c r="I136" s="23">
        <v>2433394</v>
      </c>
      <c r="J136" s="23">
        <v>2433394</v>
      </c>
      <c r="K136" s="24" t="s">
        <v>454</v>
      </c>
      <c r="L136" s="21" t="s">
        <v>454</v>
      </c>
      <c r="M136" s="25">
        <v>0</v>
      </c>
      <c r="N136" s="26"/>
      <c r="O136" s="21"/>
      <c r="P136" s="21"/>
      <c r="Q136" s="21"/>
      <c r="R136" s="21" t="s">
        <v>455</v>
      </c>
      <c r="S136" s="22">
        <v>45369</v>
      </c>
      <c r="T136" s="22">
        <v>45478</v>
      </c>
      <c r="U136" s="22"/>
      <c r="V136" s="22">
        <v>45502</v>
      </c>
      <c r="W136" s="21">
        <v>214</v>
      </c>
      <c r="X136" s="21" t="s">
        <v>580</v>
      </c>
      <c r="Y136" s="25">
        <v>2433394</v>
      </c>
      <c r="Z136" s="25">
        <v>2433394</v>
      </c>
      <c r="AA136" s="25">
        <v>0</v>
      </c>
      <c r="AB136" s="25">
        <v>0</v>
      </c>
      <c r="AC136" s="25">
        <v>0</v>
      </c>
      <c r="AD136" s="25">
        <v>0</v>
      </c>
      <c r="AE136" s="25">
        <v>0</v>
      </c>
      <c r="AF136" s="25">
        <v>2433394</v>
      </c>
      <c r="AG136" s="21"/>
      <c r="AH136" s="21" t="s">
        <v>712</v>
      </c>
      <c r="AI136" s="21"/>
      <c r="AJ136" s="21"/>
      <c r="AK136" s="25">
        <v>0</v>
      </c>
      <c r="AL136" s="25">
        <v>0</v>
      </c>
      <c r="AM136" s="25">
        <v>2433394</v>
      </c>
      <c r="AN136" s="21" t="s">
        <v>425</v>
      </c>
      <c r="AO136" s="21" t="s">
        <v>712</v>
      </c>
      <c r="AP136" s="21" t="s">
        <v>460</v>
      </c>
      <c r="AQ136" s="21" t="s">
        <v>545</v>
      </c>
      <c r="AR136" s="21" t="s">
        <v>546</v>
      </c>
      <c r="AS136" s="21"/>
      <c r="AT136" s="25">
        <v>0</v>
      </c>
      <c r="AU136" s="25">
        <v>2433394</v>
      </c>
      <c r="AV136" s="25">
        <v>0</v>
      </c>
      <c r="AW136" s="25">
        <v>0</v>
      </c>
      <c r="AX136" s="25">
        <v>0</v>
      </c>
      <c r="AY136" s="25">
        <v>0</v>
      </c>
      <c r="AZ136" s="25">
        <v>0</v>
      </c>
      <c r="BA136" s="25">
        <v>0</v>
      </c>
      <c r="BB136" s="25">
        <v>0</v>
      </c>
      <c r="BC136" s="25">
        <v>0</v>
      </c>
      <c r="BD136" s="25">
        <v>0</v>
      </c>
      <c r="BE136" s="21"/>
      <c r="BF136" s="22"/>
      <c r="BG136" s="21"/>
      <c r="BH136" s="25">
        <v>0</v>
      </c>
    </row>
    <row r="137" spans="1:60">
      <c r="A137" s="21">
        <v>900900754</v>
      </c>
      <c r="B137" s="21" t="s">
        <v>452</v>
      </c>
      <c r="C137" s="21"/>
      <c r="D137" s="21" t="s">
        <v>113</v>
      </c>
      <c r="E137" s="21" t="s">
        <v>113</v>
      </c>
      <c r="F137" s="21" t="s">
        <v>713</v>
      </c>
      <c r="G137" s="22">
        <v>45397</v>
      </c>
      <c r="H137" s="22">
        <v>45478</v>
      </c>
      <c r="I137" s="23">
        <v>15089312</v>
      </c>
      <c r="J137" s="23">
        <v>15089312</v>
      </c>
      <c r="K137" s="24" t="s">
        <v>454</v>
      </c>
      <c r="L137" s="21" t="s">
        <v>454</v>
      </c>
      <c r="M137" s="25">
        <v>0</v>
      </c>
      <c r="N137" s="26"/>
      <c r="O137" s="21"/>
      <c r="P137" s="21"/>
      <c r="Q137" s="21"/>
      <c r="R137" s="21" t="s">
        <v>455</v>
      </c>
      <c r="S137" s="22">
        <v>45397</v>
      </c>
      <c r="T137" s="22">
        <v>45478</v>
      </c>
      <c r="U137" s="22"/>
      <c r="V137" s="22">
        <v>45502</v>
      </c>
      <c r="W137" s="21">
        <v>214</v>
      </c>
      <c r="X137" s="21" t="s">
        <v>580</v>
      </c>
      <c r="Y137" s="25">
        <v>15089312</v>
      </c>
      <c r="Z137" s="25">
        <v>15089312</v>
      </c>
      <c r="AA137" s="25">
        <v>0</v>
      </c>
      <c r="AB137" s="25">
        <v>0</v>
      </c>
      <c r="AC137" s="25">
        <v>0</v>
      </c>
      <c r="AD137" s="25">
        <v>0</v>
      </c>
      <c r="AE137" s="25">
        <v>0</v>
      </c>
      <c r="AF137" s="25">
        <v>15089312</v>
      </c>
      <c r="AG137" s="21"/>
      <c r="AH137" s="21" t="s">
        <v>672</v>
      </c>
      <c r="AI137" s="21"/>
      <c r="AJ137" s="21"/>
      <c r="AK137" s="25">
        <v>0</v>
      </c>
      <c r="AL137" s="25">
        <v>0</v>
      </c>
      <c r="AM137" s="25">
        <v>15089312</v>
      </c>
      <c r="AN137" s="21" t="s">
        <v>425</v>
      </c>
      <c r="AO137" s="21" t="s">
        <v>672</v>
      </c>
      <c r="AP137" s="21" t="s">
        <v>460</v>
      </c>
      <c r="AQ137" s="21" t="s">
        <v>545</v>
      </c>
      <c r="AR137" s="21" t="s">
        <v>546</v>
      </c>
      <c r="AS137" s="21"/>
      <c r="AT137" s="25">
        <v>0</v>
      </c>
      <c r="AU137" s="25">
        <v>15089312</v>
      </c>
      <c r="AV137" s="25">
        <v>0</v>
      </c>
      <c r="AW137" s="25">
        <v>0</v>
      </c>
      <c r="AX137" s="25">
        <v>0</v>
      </c>
      <c r="AY137" s="25">
        <v>0</v>
      </c>
      <c r="AZ137" s="25">
        <v>0</v>
      </c>
      <c r="BA137" s="25">
        <v>0</v>
      </c>
      <c r="BB137" s="25">
        <v>0</v>
      </c>
      <c r="BC137" s="25">
        <v>0</v>
      </c>
      <c r="BD137" s="25">
        <v>0</v>
      </c>
      <c r="BE137" s="21"/>
      <c r="BF137" s="22"/>
      <c r="BG137" s="21"/>
      <c r="BH137" s="25">
        <v>0</v>
      </c>
    </row>
    <row r="138" spans="1:60">
      <c r="A138" s="21">
        <v>900900754</v>
      </c>
      <c r="B138" s="21" t="s">
        <v>452</v>
      </c>
      <c r="C138" s="21"/>
      <c r="D138" s="21" t="s">
        <v>27</v>
      </c>
      <c r="E138" s="21" t="s">
        <v>27</v>
      </c>
      <c r="F138" s="21" t="s">
        <v>714</v>
      </c>
      <c r="G138" s="22">
        <v>45398</v>
      </c>
      <c r="H138" s="22">
        <v>45478</v>
      </c>
      <c r="I138" s="23">
        <v>97745667</v>
      </c>
      <c r="J138" s="23">
        <v>97745667</v>
      </c>
      <c r="K138" s="24" t="s">
        <v>454</v>
      </c>
      <c r="L138" s="21" t="s">
        <v>454</v>
      </c>
      <c r="M138" s="25">
        <v>0</v>
      </c>
      <c r="N138" s="26"/>
      <c r="O138" s="21"/>
      <c r="P138" s="21"/>
      <c r="Q138" s="21"/>
      <c r="R138" s="21" t="s">
        <v>455</v>
      </c>
      <c r="S138" s="22">
        <v>45399</v>
      </c>
      <c r="T138" s="22">
        <v>45478</v>
      </c>
      <c r="U138" s="22"/>
      <c r="V138" s="22">
        <v>45497</v>
      </c>
      <c r="W138" s="21">
        <v>219</v>
      </c>
      <c r="X138" s="21" t="s">
        <v>580</v>
      </c>
      <c r="Y138" s="25">
        <v>97745667</v>
      </c>
      <c r="Z138" s="25">
        <v>97745667</v>
      </c>
      <c r="AA138" s="25">
        <v>0</v>
      </c>
      <c r="AB138" s="25">
        <v>0</v>
      </c>
      <c r="AC138" s="25">
        <v>0</v>
      </c>
      <c r="AD138" s="25">
        <v>0</v>
      </c>
      <c r="AE138" s="25">
        <v>0</v>
      </c>
      <c r="AF138" s="25">
        <v>97745667</v>
      </c>
      <c r="AG138" s="21"/>
      <c r="AH138" s="21" t="s">
        <v>715</v>
      </c>
      <c r="AI138" s="21"/>
      <c r="AJ138" s="21"/>
      <c r="AK138" s="25">
        <v>0</v>
      </c>
      <c r="AL138" s="25">
        <v>0</v>
      </c>
      <c r="AM138" s="25">
        <v>97745667</v>
      </c>
      <c r="AN138" s="21" t="s">
        <v>425</v>
      </c>
      <c r="AO138" s="21" t="s">
        <v>716</v>
      </c>
      <c r="AP138" s="21" t="s">
        <v>460</v>
      </c>
      <c r="AQ138" s="21" t="s">
        <v>545</v>
      </c>
      <c r="AR138" s="21" t="s">
        <v>546</v>
      </c>
      <c r="AS138" s="21"/>
      <c r="AT138" s="25">
        <v>0</v>
      </c>
      <c r="AU138" s="25">
        <v>97745667</v>
      </c>
      <c r="AV138" s="25">
        <v>0</v>
      </c>
      <c r="AW138" s="25">
        <v>0</v>
      </c>
      <c r="AX138" s="25">
        <v>0</v>
      </c>
      <c r="AY138" s="25">
        <v>0</v>
      </c>
      <c r="AZ138" s="25">
        <v>0</v>
      </c>
      <c r="BA138" s="25">
        <v>0</v>
      </c>
      <c r="BB138" s="25">
        <v>0</v>
      </c>
      <c r="BC138" s="25">
        <v>0</v>
      </c>
      <c r="BD138" s="25">
        <v>0</v>
      </c>
      <c r="BE138" s="21"/>
      <c r="BF138" s="22"/>
      <c r="BG138" s="21"/>
      <c r="BH138" s="25">
        <v>0</v>
      </c>
    </row>
    <row r="139" spans="1:60">
      <c r="A139" s="21">
        <v>900900754</v>
      </c>
      <c r="B139" s="21" t="s">
        <v>452</v>
      </c>
      <c r="C139" s="21"/>
      <c r="D139" s="21" t="s">
        <v>103</v>
      </c>
      <c r="E139" s="21" t="s">
        <v>103</v>
      </c>
      <c r="F139" s="21" t="s">
        <v>717</v>
      </c>
      <c r="G139" s="22">
        <v>45399</v>
      </c>
      <c r="H139" s="22">
        <v>45478</v>
      </c>
      <c r="I139" s="23">
        <v>17154507</v>
      </c>
      <c r="J139" s="23">
        <v>17154507</v>
      </c>
      <c r="K139" s="24" t="s">
        <v>454</v>
      </c>
      <c r="L139" s="21" t="s">
        <v>454</v>
      </c>
      <c r="M139" s="25">
        <v>0</v>
      </c>
      <c r="N139" s="26"/>
      <c r="O139" s="21"/>
      <c r="P139" s="21"/>
      <c r="Q139" s="21"/>
      <c r="R139" s="21" t="s">
        <v>455</v>
      </c>
      <c r="S139" s="22">
        <v>45399</v>
      </c>
      <c r="T139" s="22">
        <v>45478</v>
      </c>
      <c r="U139" s="22"/>
      <c r="V139" s="22">
        <v>45502</v>
      </c>
      <c r="W139" s="21">
        <v>214</v>
      </c>
      <c r="X139" s="21" t="s">
        <v>580</v>
      </c>
      <c r="Y139" s="25">
        <v>17154507</v>
      </c>
      <c r="Z139" s="25">
        <v>17154507</v>
      </c>
      <c r="AA139" s="25">
        <v>0</v>
      </c>
      <c r="AB139" s="25">
        <v>0</v>
      </c>
      <c r="AC139" s="25">
        <v>0</v>
      </c>
      <c r="AD139" s="25">
        <v>0</v>
      </c>
      <c r="AE139" s="25">
        <v>0</v>
      </c>
      <c r="AF139" s="25">
        <v>17154507</v>
      </c>
      <c r="AG139" s="21"/>
      <c r="AH139" s="21" t="s">
        <v>718</v>
      </c>
      <c r="AI139" s="21"/>
      <c r="AJ139" s="21"/>
      <c r="AK139" s="25">
        <v>0</v>
      </c>
      <c r="AL139" s="25">
        <v>0</v>
      </c>
      <c r="AM139" s="25">
        <v>17154507</v>
      </c>
      <c r="AN139" s="21" t="s">
        <v>425</v>
      </c>
      <c r="AO139" s="21" t="s">
        <v>719</v>
      </c>
      <c r="AP139" s="21" t="s">
        <v>460</v>
      </c>
      <c r="AQ139" s="21" t="s">
        <v>545</v>
      </c>
      <c r="AR139" s="21" t="s">
        <v>546</v>
      </c>
      <c r="AS139" s="21"/>
      <c r="AT139" s="25">
        <v>0</v>
      </c>
      <c r="AU139" s="25">
        <v>17154507</v>
      </c>
      <c r="AV139" s="25">
        <v>0</v>
      </c>
      <c r="AW139" s="25">
        <v>0</v>
      </c>
      <c r="AX139" s="25">
        <v>0</v>
      </c>
      <c r="AY139" s="25">
        <v>0</v>
      </c>
      <c r="AZ139" s="25">
        <v>0</v>
      </c>
      <c r="BA139" s="25">
        <v>0</v>
      </c>
      <c r="BB139" s="25">
        <v>0</v>
      </c>
      <c r="BC139" s="25">
        <v>0</v>
      </c>
      <c r="BD139" s="25">
        <v>0</v>
      </c>
      <c r="BE139" s="21"/>
      <c r="BF139" s="22"/>
      <c r="BG139" s="21"/>
      <c r="BH139" s="25">
        <v>0</v>
      </c>
    </row>
    <row r="140" spans="1:60">
      <c r="A140" s="21">
        <v>900900754</v>
      </c>
      <c r="B140" s="21" t="s">
        <v>452</v>
      </c>
      <c r="C140" s="21"/>
      <c r="D140" s="21" t="s">
        <v>227</v>
      </c>
      <c r="E140" s="21" t="s">
        <v>227</v>
      </c>
      <c r="F140" s="21" t="s">
        <v>689</v>
      </c>
      <c r="G140" s="22">
        <v>45318</v>
      </c>
      <c r="H140" s="22">
        <v>45488</v>
      </c>
      <c r="I140" s="23">
        <v>2668307</v>
      </c>
      <c r="J140" s="23">
        <v>2668307</v>
      </c>
      <c r="K140" s="24" t="s">
        <v>454</v>
      </c>
      <c r="L140" s="21" t="s">
        <v>454</v>
      </c>
      <c r="M140" s="25">
        <v>0</v>
      </c>
      <c r="N140" s="26"/>
      <c r="O140" s="21"/>
      <c r="P140" s="21"/>
      <c r="Q140" s="21"/>
      <c r="R140" s="21" t="s">
        <v>455</v>
      </c>
      <c r="S140" s="22">
        <v>45318</v>
      </c>
      <c r="T140" s="22">
        <v>45488</v>
      </c>
      <c r="U140" s="22"/>
      <c r="V140" s="22">
        <v>45503</v>
      </c>
      <c r="W140" s="21">
        <v>213</v>
      </c>
      <c r="X140" s="21" t="s">
        <v>580</v>
      </c>
      <c r="Y140" s="25">
        <v>2668307</v>
      </c>
      <c r="Z140" s="25">
        <v>2668307</v>
      </c>
      <c r="AA140" s="25">
        <v>0</v>
      </c>
      <c r="AB140" s="25">
        <v>0</v>
      </c>
      <c r="AC140" s="25">
        <v>0</v>
      </c>
      <c r="AD140" s="25">
        <v>0</v>
      </c>
      <c r="AE140" s="25">
        <v>0</v>
      </c>
      <c r="AF140" s="25">
        <v>2668307</v>
      </c>
      <c r="AG140" s="21"/>
      <c r="AH140" s="21" t="s">
        <v>604</v>
      </c>
      <c r="AI140" s="21"/>
      <c r="AJ140" s="21"/>
      <c r="AK140" s="25">
        <v>0</v>
      </c>
      <c r="AL140" s="25">
        <v>0</v>
      </c>
      <c r="AM140" s="25">
        <v>2668307</v>
      </c>
      <c r="AN140" s="21" t="s">
        <v>425</v>
      </c>
      <c r="AO140" s="21" t="s">
        <v>604</v>
      </c>
      <c r="AP140" s="21" t="s">
        <v>460</v>
      </c>
      <c r="AQ140" s="21" t="s">
        <v>545</v>
      </c>
      <c r="AR140" s="21" t="s">
        <v>546</v>
      </c>
      <c r="AS140" s="21"/>
      <c r="AT140" s="25">
        <v>0</v>
      </c>
      <c r="AU140" s="25">
        <v>2668307</v>
      </c>
      <c r="AV140" s="25">
        <v>0</v>
      </c>
      <c r="AW140" s="25">
        <v>0</v>
      </c>
      <c r="AX140" s="25">
        <v>0</v>
      </c>
      <c r="AY140" s="25">
        <v>0</v>
      </c>
      <c r="AZ140" s="25">
        <v>0</v>
      </c>
      <c r="BA140" s="25">
        <v>0</v>
      </c>
      <c r="BB140" s="25">
        <v>0</v>
      </c>
      <c r="BC140" s="25">
        <v>0</v>
      </c>
      <c r="BD140" s="25">
        <v>0</v>
      </c>
      <c r="BE140" s="21"/>
      <c r="BF140" s="22"/>
      <c r="BG140" s="21"/>
      <c r="BH140" s="25">
        <v>0</v>
      </c>
    </row>
    <row r="141" spans="1:60">
      <c r="A141" s="21">
        <v>900900754</v>
      </c>
      <c r="B141" s="21" t="s">
        <v>452</v>
      </c>
      <c r="C141" s="21"/>
      <c r="D141" s="21" t="s">
        <v>373</v>
      </c>
      <c r="E141" s="21" t="s">
        <v>373</v>
      </c>
      <c r="F141" s="21" t="s">
        <v>695</v>
      </c>
      <c r="G141" s="22">
        <v>45341</v>
      </c>
      <c r="H141" s="22">
        <v>45488</v>
      </c>
      <c r="I141" s="23">
        <v>80000</v>
      </c>
      <c r="J141" s="23">
        <v>80000</v>
      </c>
      <c r="K141" s="24" t="s">
        <v>454</v>
      </c>
      <c r="L141" s="21" t="s">
        <v>454</v>
      </c>
      <c r="M141" s="25">
        <v>0</v>
      </c>
      <c r="N141" s="26"/>
      <c r="O141" s="21"/>
      <c r="P141" s="21"/>
      <c r="Q141" s="21"/>
      <c r="R141" s="21" t="s">
        <v>455</v>
      </c>
      <c r="S141" s="22">
        <v>45341</v>
      </c>
      <c r="T141" s="22">
        <v>45488</v>
      </c>
      <c r="U141" s="22"/>
      <c r="V141" s="22">
        <v>45495</v>
      </c>
      <c r="W141" s="21">
        <v>221</v>
      </c>
      <c r="X141" s="21" t="s">
        <v>580</v>
      </c>
      <c r="Y141" s="25">
        <v>80000</v>
      </c>
      <c r="Z141" s="25">
        <v>80000</v>
      </c>
      <c r="AA141" s="25">
        <v>0</v>
      </c>
      <c r="AB141" s="25">
        <v>0</v>
      </c>
      <c r="AC141" s="25">
        <v>0</v>
      </c>
      <c r="AD141" s="25">
        <v>0</v>
      </c>
      <c r="AE141" s="25">
        <v>0</v>
      </c>
      <c r="AF141" s="25">
        <v>80000</v>
      </c>
      <c r="AG141" s="21"/>
      <c r="AH141" s="21" t="s">
        <v>696</v>
      </c>
      <c r="AI141" s="21"/>
      <c r="AJ141" s="21"/>
      <c r="AK141" s="25">
        <v>0</v>
      </c>
      <c r="AL141" s="25">
        <v>0</v>
      </c>
      <c r="AM141" s="25">
        <v>80000</v>
      </c>
      <c r="AN141" s="21" t="s">
        <v>425</v>
      </c>
      <c r="AO141" s="21" t="s">
        <v>696</v>
      </c>
      <c r="AP141" s="21" t="s">
        <v>567</v>
      </c>
      <c r="AQ141" s="21" t="s">
        <v>545</v>
      </c>
      <c r="AR141" s="21" t="s">
        <v>546</v>
      </c>
      <c r="AS141" s="21"/>
      <c r="AT141" s="25">
        <v>0</v>
      </c>
      <c r="AU141" s="25">
        <v>80000</v>
      </c>
      <c r="AV141" s="25">
        <v>0</v>
      </c>
      <c r="AW141" s="25">
        <v>0</v>
      </c>
      <c r="AX141" s="25">
        <v>0</v>
      </c>
      <c r="AY141" s="25">
        <v>0</v>
      </c>
      <c r="AZ141" s="25">
        <v>0</v>
      </c>
      <c r="BA141" s="25">
        <v>0</v>
      </c>
      <c r="BB141" s="25">
        <v>0</v>
      </c>
      <c r="BC141" s="25">
        <v>0</v>
      </c>
      <c r="BD141" s="25">
        <v>0</v>
      </c>
      <c r="BE141" s="21"/>
      <c r="BF141" s="22"/>
      <c r="BG141" s="21"/>
      <c r="BH141" s="25">
        <v>0</v>
      </c>
    </row>
    <row r="142" spans="1:60">
      <c r="A142" s="21">
        <v>900900754</v>
      </c>
      <c r="B142" s="21" t="s">
        <v>452</v>
      </c>
      <c r="C142" s="21"/>
      <c r="D142" s="21" t="s">
        <v>231</v>
      </c>
      <c r="E142" s="21" t="s">
        <v>231</v>
      </c>
      <c r="F142" s="21" t="s">
        <v>732</v>
      </c>
      <c r="G142" s="22">
        <v>45440</v>
      </c>
      <c r="H142" s="22">
        <v>45488</v>
      </c>
      <c r="I142" s="23">
        <v>2564603</v>
      </c>
      <c r="J142" s="23">
        <v>2564603</v>
      </c>
      <c r="K142" s="24" t="s">
        <v>454</v>
      </c>
      <c r="L142" s="21" t="s">
        <v>454</v>
      </c>
      <c r="M142" s="25">
        <v>0</v>
      </c>
      <c r="N142" s="26"/>
      <c r="O142" s="21"/>
      <c r="P142" s="21"/>
      <c r="Q142" s="21"/>
      <c r="R142" s="21" t="s">
        <v>455</v>
      </c>
      <c r="S142" s="22">
        <v>45440</v>
      </c>
      <c r="T142" s="22">
        <v>45488</v>
      </c>
      <c r="U142" s="22"/>
      <c r="V142" s="22">
        <v>45502</v>
      </c>
      <c r="W142" s="21">
        <v>214</v>
      </c>
      <c r="X142" s="21" t="s">
        <v>580</v>
      </c>
      <c r="Y142" s="25">
        <v>2564603</v>
      </c>
      <c r="Z142" s="25">
        <v>2564603</v>
      </c>
      <c r="AA142" s="25">
        <v>0</v>
      </c>
      <c r="AB142" s="25">
        <v>0</v>
      </c>
      <c r="AC142" s="25">
        <v>0</v>
      </c>
      <c r="AD142" s="25">
        <v>0</v>
      </c>
      <c r="AE142" s="25">
        <v>0</v>
      </c>
      <c r="AF142" s="25">
        <v>2564603</v>
      </c>
      <c r="AG142" s="21"/>
      <c r="AH142" s="21" t="s">
        <v>733</v>
      </c>
      <c r="AI142" s="21"/>
      <c r="AJ142" s="21"/>
      <c r="AK142" s="25">
        <v>0</v>
      </c>
      <c r="AL142" s="25">
        <v>0</v>
      </c>
      <c r="AM142" s="25">
        <v>2564603</v>
      </c>
      <c r="AN142" s="21" t="s">
        <v>425</v>
      </c>
      <c r="AO142" s="21" t="s">
        <v>733</v>
      </c>
      <c r="AP142" s="21" t="s">
        <v>460</v>
      </c>
      <c r="AQ142" s="21" t="s">
        <v>545</v>
      </c>
      <c r="AR142" s="21" t="s">
        <v>546</v>
      </c>
      <c r="AS142" s="21"/>
      <c r="AT142" s="25">
        <v>0</v>
      </c>
      <c r="AU142" s="25">
        <v>2564603</v>
      </c>
      <c r="AV142" s="25">
        <v>0</v>
      </c>
      <c r="AW142" s="25">
        <v>0</v>
      </c>
      <c r="AX142" s="25">
        <v>0</v>
      </c>
      <c r="AY142" s="25">
        <v>0</v>
      </c>
      <c r="AZ142" s="25">
        <v>0</v>
      </c>
      <c r="BA142" s="25">
        <v>0</v>
      </c>
      <c r="BB142" s="25">
        <v>0</v>
      </c>
      <c r="BC142" s="25">
        <v>0</v>
      </c>
      <c r="BD142" s="25">
        <v>0</v>
      </c>
      <c r="BE142" s="21"/>
      <c r="BF142" s="22"/>
      <c r="BG142" s="21"/>
      <c r="BH142" s="25">
        <v>0</v>
      </c>
    </row>
    <row r="143" spans="1:60">
      <c r="A143" s="21">
        <v>900900754</v>
      </c>
      <c r="B143" s="21" t="s">
        <v>452</v>
      </c>
      <c r="C143" s="21"/>
      <c r="D143" s="21" t="s">
        <v>85</v>
      </c>
      <c r="E143" s="21" t="s">
        <v>85</v>
      </c>
      <c r="F143" s="21" t="s">
        <v>739</v>
      </c>
      <c r="G143" s="22">
        <v>45488</v>
      </c>
      <c r="H143" s="22">
        <v>45540</v>
      </c>
      <c r="I143" s="23">
        <v>24628333</v>
      </c>
      <c r="J143" s="23">
        <v>24628333</v>
      </c>
      <c r="K143" s="24" t="s">
        <v>454</v>
      </c>
      <c r="L143" s="21" t="s">
        <v>454</v>
      </c>
      <c r="M143" s="25">
        <v>0</v>
      </c>
      <c r="N143" s="26"/>
      <c r="O143" s="21"/>
      <c r="P143" s="21"/>
      <c r="Q143" s="21"/>
      <c r="R143" s="21" t="s">
        <v>455</v>
      </c>
      <c r="S143" s="22">
        <v>45488</v>
      </c>
      <c r="T143" s="22">
        <v>45540</v>
      </c>
      <c r="U143" s="22"/>
      <c r="V143" s="22">
        <v>45555</v>
      </c>
      <c r="W143" s="21">
        <v>161</v>
      </c>
      <c r="X143" s="21" t="s">
        <v>564</v>
      </c>
      <c r="Y143" s="25">
        <v>24628333</v>
      </c>
      <c r="Z143" s="25">
        <v>24628333</v>
      </c>
      <c r="AA143" s="25">
        <v>0</v>
      </c>
      <c r="AB143" s="25">
        <v>0</v>
      </c>
      <c r="AC143" s="25">
        <v>0</v>
      </c>
      <c r="AD143" s="25">
        <v>0</v>
      </c>
      <c r="AE143" s="25">
        <v>0</v>
      </c>
      <c r="AF143" s="25">
        <v>24628333</v>
      </c>
      <c r="AG143" s="21"/>
      <c r="AH143" s="21" t="s">
        <v>740</v>
      </c>
      <c r="AI143" s="21"/>
      <c r="AJ143" s="21"/>
      <c r="AK143" s="25">
        <v>0</v>
      </c>
      <c r="AL143" s="25">
        <v>0</v>
      </c>
      <c r="AM143" s="25">
        <v>24628333</v>
      </c>
      <c r="AN143" s="21" t="s">
        <v>425</v>
      </c>
      <c r="AO143" s="21" t="s">
        <v>740</v>
      </c>
      <c r="AP143" s="21" t="s">
        <v>460</v>
      </c>
      <c r="AQ143" s="21" t="s">
        <v>545</v>
      </c>
      <c r="AR143" s="21" t="s">
        <v>546</v>
      </c>
      <c r="AS143" s="21"/>
      <c r="AT143" s="25">
        <v>0</v>
      </c>
      <c r="AU143" s="25">
        <v>24628333</v>
      </c>
      <c r="AV143" s="25">
        <v>0</v>
      </c>
      <c r="AW143" s="25">
        <v>0</v>
      </c>
      <c r="AX143" s="25">
        <v>0</v>
      </c>
      <c r="AY143" s="25">
        <v>0</v>
      </c>
      <c r="AZ143" s="25">
        <v>0</v>
      </c>
      <c r="BA143" s="25">
        <v>0</v>
      </c>
      <c r="BB143" s="25">
        <v>0</v>
      </c>
      <c r="BC143" s="25">
        <v>0</v>
      </c>
      <c r="BD143" s="25">
        <v>0</v>
      </c>
      <c r="BE143" s="21"/>
      <c r="BF143" s="22"/>
      <c r="BG143" s="21"/>
      <c r="BH143" s="25">
        <v>0</v>
      </c>
    </row>
    <row r="144" spans="1:60">
      <c r="A144" s="21">
        <v>900900754</v>
      </c>
      <c r="B144" s="21" t="s">
        <v>452</v>
      </c>
      <c r="C144" s="21"/>
      <c r="D144" s="21" t="s">
        <v>255</v>
      </c>
      <c r="E144" s="21" t="s">
        <v>255</v>
      </c>
      <c r="F144" s="21" t="s">
        <v>743</v>
      </c>
      <c r="G144" s="22">
        <v>45489</v>
      </c>
      <c r="H144" s="22">
        <v>45540</v>
      </c>
      <c r="I144" s="23">
        <v>1399900</v>
      </c>
      <c r="J144" s="23">
        <v>1399900</v>
      </c>
      <c r="K144" s="24" t="s">
        <v>454</v>
      </c>
      <c r="L144" s="21" t="s">
        <v>454</v>
      </c>
      <c r="M144" s="25">
        <v>0</v>
      </c>
      <c r="N144" s="26"/>
      <c r="O144" s="21"/>
      <c r="P144" s="21"/>
      <c r="Q144" s="21"/>
      <c r="R144" s="21" t="s">
        <v>455</v>
      </c>
      <c r="S144" s="22">
        <v>45489</v>
      </c>
      <c r="T144" s="22">
        <v>45540</v>
      </c>
      <c r="U144" s="22"/>
      <c r="V144" s="22">
        <v>45556</v>
      </c>
      <c r="W144" s="21">
        <v>160</v>
      </c>
      <c r="X144" s="21" t="s">
        <v>564</v>
      </c>
      <c r="Y144" s="25">
        <v>1399900</v>
      </c>
      <c r="Z144" s="25">
        <v>1399900</v>
      </c>
      <c r="AA144" s="25">
        <v>0</v>
      </c>
      <c r="AB144" s="25">
        <v>0</v>
      </c>
      <c r="AC144" s="25">
        <v>0</v>
      </c>
      <c r="AD144" s="25">
        <v>0</v>
      </c>
      <c r="AE144" s="25">
        <v>0</v>
      </c>
      <c r="AF144" s="25">
        <v>1399900</v>
      </c>
      <c r="AG144" s="21"/>
      <c r="AH144" s="21" t="s">
        <v>744</v>
      </c>
      <c r="AI144" s="21"/>
      <c r="AJ144" s="21"/>
      <c r="AK144" s="25">
        <v>0</v>
      </c>
      <c r="AL144" s="25">
        <v>0</v>
      </c>
      <c r="AM144" s="25">
        <v>1399900</v>
      </c>
      <c r="AN144" s="21" t="s">
        <v>425</v>
      </c>
      <c r="AO144" s="21" t="s">
        <v>744</v>
      </c>
      <c r="AP144" s="21" t="s">
        <v>460</v>
      </c>
      <c r="AQ144" s="21" t="s">
        <v>545</v>
      </c>
      <c r="AR144" s="21" t="s">
        <v>546</v>
      </c>
      <c r="AS144" s="21"/>
      <c r="AT144" s="25">
        <v>0</v>
      </c>
      <c r="AU144" s="25">
        <v>1399900</v>
      </c>
      <c r="AV144" s="25">
        <v>0</v>
      </c>
      <c r="AW144" s="25">
        <v>0</v>
      </c>
      <c r="AX144" s="25">
        <v>0</v>
      </c>
      <c r="AY144" s="25">
        <v>0</v>
      </c>
      <c r="AZ144" s="25">
        <v>0</v>
      </c>
      <c r="BA144" s="25">
        <v>0</v>
      </c>
      <c r="BB144" s="25">
        <v>0</v>
      </c>
      <c r="BC144" s="25">
        <v>0</v>
      </c>
      <c r="BD144" s="25">
        <v>0</v>
      </c>
      <c r="BE144" s="21"/>
      <c r="BF144" s="22"/>
      <c r="BG144" s="21"/>
      <c r="BH144" s="25">
        <v>0</v>
      </c>
    </row>
    <row r="145" spans="1:60">
      <c r="A145" s="21">
        <v>900900754</v>
      </c>
      <c r="B145" s="21" t="s">
        <v>452</v>
      </c>
      <c r="C145" s="21"/>
      <c r="D145" s="21" t="s">
        <v>301</v>
      </c>
      <c r="E145" s="21" t="s">
        <v>301</v>
      </c>
      <c r="F145" s="21" t="s">
        <v>745</v>
      </c>
      <c r="G145" s="22">
        <v>45489</v>
      </c>
      <c r="H145" s="22">
        <v>45540</v>
      </c>
      <c r="I145" s="23">
        <v>507000</v>
      </c>
      <c r="J145" s="23">
        <v>507000</v>
      </c>
      <c r="K145" s="24" t="s">
        <v>454</v>
      </c>
      <c r="L145" s="21" t="s">
        <v>454</v>
      </c>
      <c r="M145" s="25">
        <v>0</v>
      </c>
      <c r="N145" s="26"/>
      <c r="O145" s="21"/>
      <c r="P145" s="21"/>
      <c r="Q145" s="21"/>
      <c r="R145" s="21" t="s">
        <v>455</v>
      </c>
      <c r="S145" s="22">
        <v>45489</v>
      </c>
      <c r="T145" s="22">
        <v>45540</v>
      </c>
      <c r="U145" s="22"/>
      <c r="V145" s="22">
        <v>45556</v>
      </c>
      <c r="W145" s="21">
        <v>160</v>
      </c>
      <c r="X145" s="21" t="s">
        <v>564</v>
      </c>
      <c r="Y145" s="25">
        <v>507000</v>
      </c>
      <c r="Z145" s="25">
        <v>507000</v>
      </c>
      <c r="AA145" s="25">
        <v>0</v>
      </c>
      <c r="AB145" s="25">
        <v>0</v>
      </c>
      <c r="AC145" s="25">
        <v>0</v>
      </c>
      <c r="AD145" s="25">
        <v>0</v>
      </c>
      <c r="AE145" s="25">
        <v>0</v>
      </c>
      <c r="AF145" s="25">
        <v>507000</v>
      </c>
      <c r="AG145" s="21"/>
      <c r="AH145" s="21" t="s">
        <v>746</v>
      </c>
      <c r="AI145" s="21"/>
      <c r="AJ145" s="21"/>
      <c r="AK145" s="25">
        <v>0</v>
      </c>
      <c r="AL145" s="25">
        <v>0</v>
      </c>
      <c r="AM145" s="25">
        <v>507000</v>
      </c>
      <c r="AN145" s="21" t="s">
        <v>425</v>
      </c>
      <c r="AO145" s="21" t="s">
        <v>747</v>
      </c>
      <c r="AP145" s="21" t="s">
        <v>460</v>
      </c>
      <c r="AQ145" s="21" t="s">
        <v>545</v>
      </c>
      <c r="AR145" s="21" t="s">
        <v>546</v>
      </c>
      <c r="AS145" s="21"/>
      <c r="AT145" s="25">
        <v>0</v>
      </c>
      <c r="AU145" s="25">
        <v>507000</v>
      </c>
      <c r="AV145" s="25">
        <v>0</v>
      </c>
      <c r="AW145" s="25">
        <v>0</v>
      </c>
      <c r="AX145" s="25">
        <v>0</v>
      </c>
      <c r="AY145" s="25">
        <v>0</v>
      </c>
      <c r="AZ145" s="25">
        <v>0</v>
      </c>
      <c r="BA145" s="25">
        <v>0</v>
      </c>
      <c r="BB145" s="25">
        <v>0</v>
      </c>
      <c r="BC145" s="25">
        <v>0</v>
      </c>
      <c r="BD145" s="25">
        <v>0</v>
      </c>
      <c r="BE145" s="21"/>
      <c r="BF145" s="22"/>
      <c r="BG145" s="21"/>
      <c r="BH145" s="25">
        <v>0</v>
      </c>
    </row>
    <row r="146" spans="1:60">
      <c r="A146" s="21">
        <v>900900754</v>
      </c>
      <c r="B146" s="21" t="s">
        <v>452</v>
      </c>
      <c r="C146" s="21"/>
      <c r="D146" s="21" t="s">
        <v>189</v>
      </c>
      <c r="E146" s="21" t="s">
        <v>189</v>
      </c>
      <c r="F146" s="21" t="s">
        <v>748</v>
      </c>
      <c r="G146" s="22">
        <v>45490</v>
      </c>
      <c r="H146" s="22">
        <v>45540</v>
      </c>
      <c r="I146" s="23">
        <v>5146200</v>
      </c>
      <c r="J146" s="23">
        <v>5146200</v>
      </c>
      <c r="K146" s="24" t="s">
        <v>454</v>
      </c>
      <c r="L146" s="21" t="s">
        <v>454</v>
      </c>
      <c r="M146" s="25">
        <v>0</v>
      </c>
      <c r="N146" s="26"/>
      <c r="O146" s="21"/>
      <c r="P146" s="21"/>
      <c r="Q146" s="21"/>
      <c r="R146" s="21" t="s">
        <v>455</v>
      </c>
      <c r="S146" s="22">
        <v>45490</v>
      </c>
      <c r="T146" s="22">
        <v>45540</v>
      </c>
      <c r="U146" s="22"/>
      <c r="V146" s="22">
        <v>45556</v>
      </c>
      <c r="W146" s="21">
        <v>160</v>
      </c>
      <c r="X146" s="21" t="s">
        <v>564</v>
      </c>
      <c r="Y146" s="25">
        <v>5146200</v>
      </c>
      <c r="Z146" s="25">
        <v>5146200</v>
      </c>
      <c r="AA146" s="25">
        <v>0</v>
      </c>
      <c r="AB146" s="25">
        <v>0</v>
      </c>
      <c r="AC146" s="25">
        <v>0</v>
      </c>
      <c r="AD146" s="25">
        <v>0</v>
      </c>
      <c r="AE146" s="25">
        <v>0</v>
      </c>
      <c r="AF146" s="25">
        <v>5146200</v>
      </c>
      <c r="AG146" s="21"/>
      <c r="AH146" s="21" t="s">
        <v>749</v>
      </c>
      <c r="AI146" s="21"/>
      <c r="AJ146" s="21"/>
      <c r="AK146" s="25">
        <v>0</v>
      </c>
      <c r="AL146" s="25">
        <v>0</v>
      </c>
      <c r="AM146" s="25">
        <v>5146200</v>
      </c>
      <c r="AN146" s="21" t="s">
        <v>425</v>
      </c>
      <c r="AO146" s="21" t="s">
        <v>750</v>
      </c>
      <c r="AP146" s="21" t="s">
        <v>460</v>
      </c>
      <c r="AQ146" s="21" t="s">
        <v>545</v>
      </c>
      <c r="AR146" s="21" t="s">
        <v>546</v>
      </c>
      <c r="AS146" s="21"/>
      <c r="AT146" s="25">
        <v>0</v>
      </c>
      <c r="AU146" s="25">
        <v>5146200</v>
      </c>
      <c r="AV146" s="25">
        <v>0</v>
      </c>
      <c r="AW146" s="25">
        <v>0</v>
      </c>
      <c r="AX146" s="25">
        <v>0</v>
      </c>
      <c r="AY146" s="25">
        <v>0</v>
      </c>
      <c r="AZ146" s="25">
        <v>0</v>
      </c>
      <c r="BA146" s="25">
        <v>0</v>
      </c>
      <c r="BB146" s="25">
        <v>0</v>
      </c>
      <c r="BC146" s="25">
        <v>0</v>
      </c>
      <c r="BD146" s="25">
        <v>0</v>
      </c>
      <c r="BE146" s="21"/>
      <c r="BF146" s="22"/>
      <c r="BG146" s="21"/>
      <c r="BH146" s="25">
        <v>0</v>
      </c>
    </row>
    <row r="147" spans="1:60">
      <c r="A147" s="21">
        <v>900900754</v>
      </c>
      <c r="B147" s="21" t="s">
        <v>452</v>
      </c>
      <c r="C147" s="21"/>
      <c r="D147" s="21" t="s">
        <v>303</v>
      </c>
      <c r="E147" s="21" t="s">
        <v>303</v>
      </c>
      <c r="F147" s="21" t="s">
        <v>751</v>
      </c>
      <c r="G147" s="22">
        <v>45509</v>
      </c>
      <c r="H147" s="22">
        <v>45540</v>
      </c>
      <c r="I147" s="23">
        <v>479708</v>
      </c>
      <c r="J147" s="23">
        <v>479708</v>
      </c>
      <c r="K147" s="24" t="s">
        <v>454</v>
      </c>
      <c r="L147" s="21" t="s">
        <v>454</v>
      </c>
      <c r="M147" s="25">
        <v>0</v>
      </c>
      <c r="N147" s="26"/>
      <c r="O147" s="21"/>
      <c r="P147" s="21"/>
      <c r="Q147" s="21"/>
      <c r="R147" s="21" t="s">
        <v>455</v>
      </c>
      <c r="S147" s="22">
        <v>45509</v>
      </c>
      <c r="T147" s="22">
        <v>45540</v>
      </c>
      <c r="U147" s="22"/>
      <c r="V147" s="22">
        <v>45556</v>
      </c>
      <c r="W147" s="21">
        <v>160</v>
      </c>
      <c r="X147" s="21" t="s">
        <v>564</v>
      </c>
      <c r="Y147" s="25">
        <v>479708</v>
      </c>
      <c r="Z147" s="25">
        <v>479708</v>
      </c>
      <c r="AA147" s="25">
        <v>0</v>
      </c>
      <c r="AB147" s="25">
        <v>0</v>
      </c>
      <c r="AC147" s="25">
        <v>0</v>
      </c>
      <c r="AD147" s="25">
        <v>0</v>
      </c>
      <c r="AE147" s="25">
        <v>0</v>
      </c>
      <c r="AF147" s="25">
        <v>479708</v>
      </c>
      <c r="AG147" s="21"/>
      <c r="AH147" s="21" t="s">
        <v>752</v>
      </c>
      <c r="AI147" s="21"/>
      <c r="AJ147" s="21"/>
      <c r="AK147" s="25">
        <v>0</v>
      </c>
      <c r="AL147" s="25">
        <v>0</v>
      </c>
      <c r="AM147" s="25">
        <v>479708</v>
      </c>
      <c r="AN147" s="21" t="s">
        <v>425</v>
      </c>
      <c r="AO147" s="21" t="s">
        <v>752</v>
      </c>
      <c r="AP147" s="21" t="s">
        <v>460</v>
      </c>
      <c r="AQ147" s="21" t="s">
        <v>545</v>
      </c>
      <c r="AR147" s="21" t="s">
        <v>546</v>
      </c>
      <c r="AS147" s="21"/>
      <c r="AT147" s="25">
        <v>0</v>
      </c>
      <c r="AU147" s="25">
        <v>479708</v>
      </c>
      <c r="AV147" s="25">
        <v>0</v>
      </c>
      <c r="AW147" s="25">
        <v>0</v>
      </c>
      <c r="AX147" s="25">
        <v>0</v>
      </c>
      <c r="AY147" s="25">
        <v>0</v>
      </c>
      <c r="AZ147" s="25">
        <v>0</v>
      </c>
      <c r="BA147" s="25">
        <v>0</v>
      </c>
      <c r="BB147" s="25">
        <v>0</v>
      </c>
      <c r="BC147" s="25">
        <v>0</v>
      </c>
      <c r="BD147" s="25">
        <v>0</v>
      </c>
      <c r="BE147" s="21"/>
      <c r="BF147" s="22"/>
      <c r="BG147" s="21"/>
      <c r="BH147" s="25">
        <v>0</v>
      </c>
    </row>
    <row r="148" spans="1:60">
      <c r="A148" s="21">
        <v>900900754</v>
      </c>
      <c r="B148" s="21" t="s">
        <v>452</v>
      </c>
      <c r="C148" s="21"/>
      <c r="D148" s="21" t="s">
        <v>143</v>
      </c>
      <c r="E148" s="21" t="s">
        <v>143</v>
      </c>
      <c r="F148" s="21" t="s">
        <v>741</v>
      </c>
      <c r="G148" s="22">
        <v>45489</v>
      </c>
      <c r="H148" s="22">
        <v>45548</v>
      </c>
      <c r="I148" s="23">
        <v>9513129</v>
      </c>
      <c r="J148" s="23">
        <v>9513129</v>
      </c>
      <c r="K148" s="24" t="s">
        <v>454</v>
      </c>
      <c r="L148" s="21" t="s">
        <v>454</v>
      </c>
      <c r="M148" s="25">
        <v>0</v>
      </c>
      <c r="N148" s="26"/>
      <c r="O148" s="21"/>
      <c r="P148" s="21"/>
      <c r="Q148" s="21"/>
      <c r="R148" s="21" t="s">
        <v>455</v>
      </c>
      <c r="S148" s="22">
        <v>45489</v>
      </c>
      <c r="T148" s="22">
        <v>45548</v>
      </c>
      <c r="U148" s="22"/>
      <c r="V148" s="22">
        <v>45555</v>
      </c>
      <c r="W148" s="21">
        <v>161</v>
      </c>
      <c r="X148" s="21" t="s">
        <v>564</v>
      </c>
      <c r="Y148" s="25">
        <v>9513129</v>
      </c>
      <c r="Z148" s="25">
        <v>9513129</v>
      </c>
      <c r="AA148" s="25">
        <v>0</v>
      </c>
      <c r="AB148" s="25">
        <v>0</v>
      </c>
      <c r="AC148" s="25">
        <v>0</v>
      </c>
      <c r="AD148" s="25">
        <v>0</v>
      </c>
      <c r="AE148" s="25">
        <v>0</v>
      </c>
      <c r="AF148" s="25">
        <v>9513129</v>
      </c>
      <c r="AG148" s="21"/>
      <c r="AH148" s="21" t="s">
        <v>742</v>
      </c>
      <c r="AI148" s="21"/>
      <c r="AJ148" s="21"/>
      <c r="AK148" s="25">
        <v>0</v>
      </c>
      <c r="AL148" s="25">
        <v>0</v>
      </c>
      <c r="AM148" s="25">
        <v>9513129</v>
      </c>
      <c r="AN148" s="21" t="s">
        <v>425</v>
      </c>
      <c r="AO148" s="21" t="s">
        <v>742</v>
      </c>
      <c r="AP148" s="21" t="s">
        <v>460</v>
      </c>
      <c r="AQ148" s="21" t="s">
        <v>545</v>
      </c>
      <c r="AR148" s="21" t="s">
        <v>546</v>
      </c>
      <c r="AS148" s="21"/>
      <c r="AT148" s="25">
        <v>0</v>
      </c>
      <c r="AU148" s="25">
        <v>9513129</v>
      </c>
      <c r="AV148" s="25">
        <v>0</v>
      </c>
      <c r="AW148" s="25">
        <v>0</v>
      </c>
      <c r="AX148" s="25">
        <v>0</v>
      </c>
      <c r="AY148" s="25">
        <v>0</v>
      </c>
      <c r="AZ148" s="25">
        <v>0</v>
      </c>
      <c r="BA148" s="25">
        <v>0</v>
      </c>
      <c r="BB148" s="25">
        <v>0</v>
      </c>
      <c r="BC148" s="25">
        <v>0</v>
      </c>
      <c r="BD148" s="25">
        <v>0</v>
      </c>
      <c r="BE148" s="21"/>
      <c r="BF148" s="22"/>
      <c r="BG148" s="21"/>
      <c r="BH148" s="25">
        <v>0</v>
      </c>
    </row>
    <row r="149" spans="1:60">
      <c r="A149" s="21">
        <v>900900754</v>
      </c>
      <c r="B149" s="21" t="s">
        <v>452</v>
      </c>
      <c r="C149" s="21"/>
      <c r="D149" s="21" t="s">
        <v>53</v>
      </c>
      <c r="E149" s="21" t="s">
        <v>53</v>
      </c>
      <c r="F149" s="21" t="s">
        <v>753</v>
      </c>
      <c r="G149" s="22">
        <v>45535</v>
      </c>
      <c r="H149" s="22">
        <v>45566</v>
      </c>
      <c r="I149" s="23">
        <v>41865269</v>
      </c>
      <c r="J149" s="23">
        <v>41865269</v>
      </c>
      <c r="K149" s="24" t="e">
        <v>#N/A</v>
      </c>
      <c r="L149" s="21" t="s">
        <v>454</v>
      </c>
      <c r="M149" s="25">
        <v>0</v>
      </c>
      <c r="N149" s="26"/>
      <c r="O149" s="21"/>
      <c r="P149" s="21"/>
      <c r="Q149" s="21"/>
      <c r="R149" s="21" t="s">
        <v>455</v>
      </c>
      <c r="S149" s="22">
        <v>45535</v>
      </c>
      <c r="T149" s="22">
        <v>45566</v>
      </c>
      <c r="U149" s="22"/>
      <c r="V149" s="22">
        <v>45577</v>
      </c>
      <c r="W149" s="21">
        <v>139</v>
      </c>
      <c r="X149" s="21" t="s">
        <v>564</v>
      </c>
      <c r="Y149" s="25">
        <v>41865269</v>
      </c>
      <c r="Z149" s="25">
        <v>41865269</v>
      </c>
      <c r="AA149" s="25">
        <v>0</v>
      </c>
      <c r="AB149" s="25">
        <v>0</v>
      </c>
      <c r="AC149" s="25">
        <v>0</v>
      </c>
      <c r="AD149" s="25">
        <v>0</v>
      </c>
      <c r="AE149" s="25">
        <v>0</v>
      </c>
      <c r="AF149" s="25">
        <v>41865269</v>
      </c>
      <c r="AG149" s="21"/>
      <c r="AH149" s="21" t="s">
        <v>754</v>
      </c>
      <c r="AI149" s="21"/>
      <c r="AJ149" s="21"/>
      <c r="AK149" s="25">
        <v>0</v>
      </c>
      <c r="AL149" s="25">
        <v>0</v>
      </c>
      <c r="AM149" s="25">
        <v>41865269</v>
      </c>
      <c r="AN149" s="21" t="s">
        <v>425</v>
      </c>
      <c r="AO149" s="21" t="s">
        <v>755</v>
      </c>
      <c r="AP149" s="21" t="s">
        <v>460</v>
      </c>
      <c r="AQ149" s="21" t="s">
        <v>545</v>
      </c>
      <c r="AR149" s="21" t="s">
        <v>546</v>
      </c>
      <c r="AS149" s="21"/>
      <c r="AT149" s="25">
        <v>0</v>
      </c>
      <c r="AU149" s="25">
        <v>41865269</v>
      </c>
      <c r="AV149" s="25">
        <v>0</v>
      </c>
      <c r="AW149" s="25">
        <v>0</v>
      </c>
      <c r="AX149" s="25">
        <v>0</v>
      </c>
      <c r="AY149" s="25">
        <v>0</v>
      </c>
      <c r="AZ149" s="25">
        <v>0</v>
      </c>
      <c r="BA149" s="25">
        <v>0</v>
      </c>
      <c r="BB149" s="25">
        <v>0</v>
      </c>
      <c r="BC149" s="25">
        <v>0</v>
      </c>
      <c r="BD149" s="25">
        <v>0</v>
      </c>
      <c r="BE149" s="21"/>
      <c r="BF149" s="22"/>
      <c r="BG149" s="21"/>
      <c r="BH149" s="25">
        <v>0</v>
      </c>
    </row>
    <row r="150" spans="1:60">
      <c r="A150" s="21">
        <v>900900754</v>
      </c>
      <c r="B150" s="21" t="s">
        <v>452</v>
      </c>
      <c r="C150" s="21"/>
      <c r="D150" s="21" t="s">
        <v>151</v>
      </c>
      <c r="E150" s="21" t="s">
        <v>151</v>
      </c>
      <c r="F150" s="21" t="s">
        <v>756</v>
      </c>
      <c r="G150" s="22">
        <v>45553</v>
      </c>
      <c r="H150" s="22">
        <v>45580</v>
      </c>
      <c r="I150" s="23">
        <v>9115924</v>
      </c>
      <c r="J150" s="23">
        <v>9115924</v>
      </c>
      <c r="K150" s="24" t="e">
        <v>#N/A</v>
      </c>
      <c r="L150" s="21" t="s">
        <v>454</v>
      </c>
      <c r="M150" s="25">
        <v>0</v>
      </c>
      <c r="N150" s="26"/>
      <c r="O150" s="21"/>
      <c r="P150" s="21"/>
      <c r="Q150" s="21"/>
      <c r="R150" s="21" t="s">
        <v>455</v>
      </c>
      <c r="S150" s="22">
        <v>45553</v>
      </c>
      <c r="T150" s="22">
        <v>45580</v>
      </c>
      <c r="U150" s="22"/>
      <c r="V150" s="22">
        <v>45583</v>
      </c>
      <c r="W150" s="21">
        <v>133</v>
      </c>
      <c r="X150" s="21" t="s">
        <v>564</v>
      </c>
      <c r="Y150" s="25">
        <v>9115924</v>
      </c>
      <c r="Z150" s="25">
        <v>9115924</v>
      </c>
      <c r="AA150" s="25">
        <v>0</v>
      </c>
      <c r="AB150" s="25">
        <v>0</v>
      </c>
      <c r="AC150" s="25">
        <v>0</v>
      </c>
      <c r="AD150" s="25">
        <v>0</v>
      </c>
      <c r="AE150" s="25">
        <v>0</v>
      </c>
      <c r="AF150" s="25">
        <v>9115924</v>
      </c>
      <c r="AG150" s="21"/>
      <c r="AH150" s="21" t="s">
        <v>757</v>
      </c>
      <c r="AI150" s="21"/>
      <c r="AJ150" s="21"/>
      <c r="AK150" s="25">
        <v>0</v>
      </c>
      <c r="AL150" s="25">
        <v>0</v>
      </c>
      <c r="AM150" s="25">
        <v>9115924</v>
      </c>
      <c r="AN150" s="21" t="s">
        <v>425</v>
      </c>
      <c r="AO150" s="21" t="s">
        <v>757</v>
      </c>
      <c r="AP150" s="21" t="s">
        <v>460</v>
      </c>
      <c r="AQ150" s="21" t="s">
        <v>545</v>
      </c>
      <c r="AR150" s="21" t="s">
        <v>546</v>
      </c>
      <c r="AS150" s="21"/>
      <c r="AT150" s="25">
        <v>0</v>
      </c>
      <c r="AU150" s="25">
        <v>9115924</v>
      </c>
      <c r="AV150" s="25">
        <v>0</v>
      </c>
      <c r="AW150" s="25">
        <v>0</v>
      </c>
      <c r="AX150" s="25">
        <v>0</v>
      </c>
      <c r="AY150" s="25">
        <v>0</v>
      </c>
      <c r="AZ150" s="25">
        <v>0</v>
      </c>
      <c r="BA150" s="25">
        <v>0</v>
      </c>
      <c r="BB150" s="25">
        <v>0</v>
      </c>
      <c r="BC150" s="25">
        <v>0</v>
      </c>
      <c r="BD150" s="25">
        <v>0</v>
      </c>
      <c r="BE150" s="21"/>
      <c r="BF150" s="22"/>
      <c r="BG150" s="21"/>
      <c r="BH150" s="25">
        <v>0</v>
      </c>
    </row>
    <row r="151" spans="1:60">
      <c r="A151" s="21">
        <v>900900754</v>
      </c>
      <c r="B151" s="21" t="s">
        <v>452</v>
      </c>
      <c r="C151" s="21"/>
      <c r="D151" s="21" t="s">
        <v>17</v>
      </c>
      <c r="E151" s="21" t="s">
        <v>17</v>
      </c>
      <c r="F151" s="21" t="s">
        <v>758</v>
      </c>
      <c r="G151" s="22">
        <v>45576</v>
      </c>
      <c r="H151" s="22">
        <v>45580</v>
      </c>
      <c r="I151" s="23">
        <v>155876366</v>
      </c>
      <c r="J151" s="23">
        <v>155876366</v>
      </c>
      <c r="K151" s="24" t="e">
        <v>#N/A</v>
      </c>
      <c r="L151" s="21" t="s">
        <v>454</v>
      </c>
      <c r="M151" s="25">
        <v>0</v>
      </c>
      <c r="N151" s="26"/>
      <c r="O151" s="21"/>
      <c r="P151" s="21"/>
      <c r="Q151" s="21"/>
      <c r="R151" s="21" t="s">
        <v>455</v>
      </c>
      <c r="S151" s="22">
        <v>45576</v>
      </c>
      <c r="T151" s="22">
        <v>45580</v>
      </c>
      <c r="U151" s="22"/>
      <c r="V151" s="22">
        <v>45583</v>
      </c>
      <c r="W151" s="21">
        <v>133</v>
      </c>
      <c r="X151" s="21" t="s">
        <v>564</v>
      </c>
      <c r="Y151" s="25">
        <v>155876366</v>
      </c>
      <c r="Z151" s="25">
        <v>155876366</v>
      </c>
      <c r="AA151" s="25">
        <v>0</v>
      </c>
      <c r="AB151" s="25">
        <v>0</v>
      </c>
      <c r="AC151" s="25">
        <v>0</v>
      </c>
      <c r="AD151" s="25">
        <v>0</v>
      </c>
      <c r="AE151" s="25">
        <v>0</v>
      </c>
      <c r="AF151" s="25">
        <v>155876366</v>
      </c>
      <c r="AG151" s="21"/>
      <c r="AH151" s="21" t="s">
        <v>759</v>
      </c>
      <c r="AI151" s="21"/>
      <c r="AJ151" s="21"/>
      <c r="AK151" s="25">
        <v>0</v>
      </c>
      <c r="AL151" s="25">
        <v>0</v>
      </c>
      <c r="AM151" s="25">
        <v>155876366</v>
      </c>
      <c r="AN151" s="21" t="s">
        <v>425</v>
      </c>
      <c r="AO151" s="21" t="s">
        <v>759</v>
      </c>
      <c r="AP151" s="21" t="s">
        <v>460</v>
      </c>
      <c r="AQ151" s="21" t="s">
        <v>545</v>
      </c>
      <c r="AR151" s="21" t="s">
        <v>546</v>
      </c>
      <c r="AS151" s="21"/>
      <c r="AT151" s="25">
        <v>0</v>
      </c>
      <c r="AU151" s="25">
        <v>155876366</v>
      </c>
      <c r="AV151" s="25">
        <v>0</v>
      </c>
      <c r="AW151" s="25">
        <v>0</v>
      </c>
      <c r="AX151" s="25">
        <v>0</v>
      </c>
      <c r="AY151" s="25">
        <v>0</v>
      </c>
      <c r="AZ151" s="25">
        <v>0</v>
      </c>
      <c r="BA151" s="25">
        <v>0</v>
      </c>
      <c r="BB151" s="25">
        <v>0</v>
      </c>
      <c r="BC151" s="25">
        <v>0</v>
      </c>
      <c r="BD151" s="25">
        <v>0</v>
      </c>
      <c r="BE151" s="21"/>
      <c r="BF151" s="22"/>
      <c r="BG151" s="21"/>
      <c r="BH151" s="25">
        <v>0</v>
      </c>
    </row>
    <row r="152" spans="1:60">
      <c r="A152" s="21">
        <v>900900754</v>
      </c>
      <c r="B152" s="21" t="s">
        <v>452</v>
      </c>
      <c r="C152" s="21"/>
      <c r="D152" s="21" t="s">
        <v>317</v>
      </c>
      <c r="E152" s="21" t="s">
        <v>317</v>
      </c>
      <c r="F152" s="21" t="s">
        <v>760</v>
      </c>
      <c r="G152" s="22">
        <v>45588</v>
      </c>
      <c r="H152" s="22">
        <v>45608</v>
      </c>
      <c r="I152" s="23">
        <v>316253</v>
      </c>
      <c r="J152" s="23">
        <v>316253</v>
      </c>
      <c r="K152" s="24" t="e">
        <v>#N/A</v>
      </c>
      <c r="L152" s="21" t="s">
        <v>454</v>
      </c>
      <c r="M152" s="25">
        <v>0</v>
      </c>
      <c r="N152" s="26"/>
      <c r="O152" s="21"/>
      <c r="P152" s="21"/>
      <c r="Q152" s="21"/>
      <c r="R152" s="21" t="s">
        <v>455</v>
      </c>
      <c r="S152" s="22">
        <v>45588</v>
      </c>
      <c r="T152" s="22">
        <v>45608</v>
      </c>
      <c r="U152" s="22"/>
      <c r="V152" s="22">
        <v>45614</v>
      </c>
      <c r="W152" s="21">
        <v>102</v>
      </c>
      <c r="X152" s="21" t="s">
        <v>564</v>
      </c>
      <c r="Y152" s="25">
        <v>316253</v>
      </c>
      <c r="Z152" s="25">
        <v>316253</v>
      </c>
      <c r="AA152" s="25">
        <v>0</v>
      </c>
      <c r="AB152" s="25">
        <v>0</v>
      </c>
      <c r="AC152" s="25">
        <v>0</v>
      </c>
      <c r="AD152" s="25">
        <v>0</v>
      </c>
      <c r="AE152" s="25">
        <v>0</v>
      </c>
      <c r="AF152" s="25">
        <v>316253</v>
      </c>
      <c r="AG152" s="21"/>
      <c r="AH152" s="21" t="s">
        <v>761</v>
      </c>
      <c r="AI152" s="21"/>
      <c r="AJ152" s="21"/>
      <c r="AK152" s="25">
        <v>0</v>
      </c>
      <c r="AL152" s="25">
        <v>0</v>
      </c>
      <c r="AM152" s="25">
        <v>316253</v>
      </c>
      <c r="AN152" s="21" t="s">
        <v>425</v>
      </c>
      <c r="AO152" s="21" t="s">
        <v>761</v>
      </c>
      <c r="AP152" s="21" t="s">
        <v>460</v>
      </c>
      <c r="AQ152" s="21" t="s">
        <v>545</v>
      </c>
      <c r="AR152" s="21" t="s">
        <v>546</v>
      </c>
      <c r="AS152" s="21"/>
      <c r="AT152" s="25">
        <v>0</v>
      </c>
      <c r="AU152" s="25">
        <v>316253</v>
      </c>
      <c r="AV152" s="25">
        <v>0</v>
      </c>
      <c r="AW152" s="25">
        <v>0</v>
      </c>
      <c r="AX152" s="25">
        <v>0</v>
      </c>
      <c r="AY152" s="25">
        <v>0</v>
      </c>
      <c r="AZ152" s="25">
        <v>0</v>
      </c>
      <c r="BA152" s="25">
        <v>0</v>
      </c>
      <c r="BB152" s="25">
        <v>0</v>
      </c>
      <c r="BC152" s="25">
        <v>0</v>
      </c>
      <c r="BD152" s="25">
        <v>0</v>
      </c>
      <c r="BE152" s="21"/>
      <c r="BF152" s="22"/>
      <c r="BG152" s="21"/>
      <c r="BH152" s="25">
        <v>0</v>
      </c>
    </row>
    <row r="153" spans="1:60">
      <c r="A153" s="21">
        <v>900900754</v>
      </c>
      <c r="B153" s="21" t="s">
        <v>452</v>
      </c>
      <c r="C153" s="21"/>
      <c r="D153" s="21" t="s">
        <v>241</v>
      </c>
      <c r="E153" s="21" t="s">
        <v>241</v>
      </c>
      <c r="F153" s="21" t="s">
        <v>878</v>
      </c>
      <c r="G153" s="22">
        <v>45597</v>
      </c>
      <c r="H153" s="22">
        <v>45608</v>
      </c>
      <c r="I153" s="23">
        <v>1835150</v>
      </c>
      <c r="J153" s="23">
        <v>1835150</v>
      </c>
      <c r="K153" s="24" t="e">
        <v>#N/A</v>
      </c>
      <c r="L153" s="21" t="s">
        <v>454</v>
      </c>
      <c r="M153" s="25">
        <v>0</v>
      </c>
      <c r="N153" s="26"/>
      <c r="O153" s="21"/>
      <c r="P153" s="21"/>
      <c r="Q153" s="21"/>
      <c r="R153" s="21" t="s">
        <v>856</v>
      </c>
      <c r="S153" s="22">
        <v>45597</v>
      </c>
      <c r="T153" s="22"/>
      <c r="U153" s="22"/>
      <c r="V153" s="22"/>
      <c r="W153" s="21" t="s">
        <v>857</v>
      </c>
      <c r="X153" s="21" t="s">
        <v>857</v>
      </c>
      <c r="Y153" s="25">
        <v>1835150</v>
      </c>
      <c r="Z153" s="25">
        <v>1835150</v>
      </c>
      <c r="AA153" s="25">
        <v>0</v>
      </c>
      <c r="AB153" s="25">
        <v>0</v>
      </c>
      <c r="AC153" s="25">
        <v>0</v>
      </c>
      <c r="AD153" s="25">
        <v>0</v>
      </c>
      <c r="AE153" s="25">
        <v>0</v>
      </c>
      <c r="AF153" s="25">
        <v>0</v>
      </c>
      <c r="AG153" s="21"/>
      <c r="AH153" s="21"/>
      <c r="AI153" s="21"/>
      <c r="AJ153" s="21"/>
      <c r="AK153" s="25">
        <v>0</v>
      </c>
      <c r="AL153" s="25">
        <v>0</v>
      </c>
      <c r="AM153" s="25">
        <v>1835150</v>
      </c>
      <c r="AN153" s="21" t="s">
        <v>425</v>
      </c>
      <c r="AO153" s="21" t="s">
        <v>879</v>
      </c>
      <c r="AP153" s="21" t="s">
        <v>460</v>
      </c>
      <c r="AQ153" s="21"/>
      <c r="AR153" s="21" t="s">
        <v>546</v>
      </c>
      <c r="AS153" s="21"/>
      <c r="AT153" s="25">
        <v>0</v>
      </c>
      <c r="AU153" s="25">
        <v>1835150</v>
      </c>
      <c r="AV153" s="25">
        <v>0</v>
      </c>
      <c r="AW153" s="25">
        <v>0</v>
      </c>
      <c r="AX153" s="25">
        <v>0</v>
      </c>
      <c r="AY153" s="25">
        <v>0</v>
      </c>
      <c r="AZ153" s="25">
        <v>0</v>
      </c>
      <c r="BA153" s="25">
        <v>0</v>
      </c>
      <c r="BB153" s="25">
        <v>0</v>
      </c>
      <c r="BC153" s="25">
        <v>0</v>
      </c>
      <c r="BD153" s="25">
        <v>0</v>
      </c>
      <c r="BE153" s="21"/>
      <c r="BF153" s="22"/>
      <c r="BG153" s="21"/>
      <c r="BH153" s="25">
        <v>0</v>
      </c>
    </row>
    <row r="154" spans="1:60">
      <c r="A154" s="21">
        <v>900900754</v>
      </c>
      <c r="B154" s="21" t="s">
        <v>452</v>
      </c>
      <c r="C154" s="21"/>
      <c r="D154" s="21" t="s">
        <v>359</v>
      </c>
      <c r="E154" s="21" t="s">
        <v>359</v>
      </c>
      <c r="F154" s="21" t="s">
        <v>764</v>
      </c>
      <c r="G154" s="22">
        <v>45617</v>
      </c>
      <c r="H154" s="22">
        <v>45633</v>
      </c>
      <c r="I154" s="23">
        <v>95900</v>
      </c>
      <c r="J154" s="23">
        <v>95900</v>
      </c>
      <c r="K154" s="24" t="e">
        <v>#N/A</v>
      </c>
      <c r="L154" s="21" t="s">
        <v>454</v>
      </c>
      <c r="M154" s="25">
        <v>0</v>
      </c>
      <c r="N154" s="26"/>
      <c r="O154" s="21"/>
      <c r="P154" s="21"/>
      <c r="Q154" s="21"/>
      <c r="R154" s="21" t="s">
        <v>455</v>
      </c>
      <c r="S154" s="22">
        <v>45617</v>
      </c>
      <c r="T154" s="22">
        <v>45635</v>
      </c>
      <c r="U154" s="22"/>
      <c r="V154" s="22">
        <v>45646</v>
      </c>
      <c r="W154" s="21">
        <v>70</v>
      </c>
      <c r="X154" s="21" t="s">
        <v>621</v>
      </c>
      <c r="Y154" s="25">
        <v>95900</v>
      </c>
      <c r="Z154" s="25">
        <v>95900</v>
      </c>
      <c r="AA154" s="25">
        <v>0</v>
      </c>
      <c r="AB154" s="25">
        <v>0</v>
      </c>
      <c r="AC154" s="25">
        <v>0</v>
      </c>
      <c r="AD154" s="25">
        <v>0</v>
      </c>
      <c r="AE154" s="25">
        <v>0</v>
      </c>
      <c r="AF154" s="25">
        <v>95900</v>
      </c>
      <c r="AG154" s="21"/>
      <c r="AH154" s="21" t="s">
        <v>765</v>
      </c>
      <c r="AI154" s="21"/>
      <c r="AJ154" s="21"/>
      <c r="AK154" s="25">
        <v>0</v>
      </c>
      <c r="AL154" s="25">
        <v>0</v>
      </c>
      <c r="AM154" s="25">
        <v>95900</v>
      </c>
      <c r="AN154" s="21" t="s">
        <v>425</v>
      </c>
      <c r="AO154" s="21" t="s">
        <v>765</v>
      </c>
      <c r="AP154" s="21" t="s">
        <v>460</v>
      </c>
      <c r="AQ154" s="21" t="s">
        <v>766</v>
      </c>
      <c r="AR154" s="21" t="s">
        <v>461</v>
      </c>
      <c r="AS154" s="21"/>
      <c r="AT154" s="25">
        <v>0</v>
      </c>
      <c r="AU154" s="25">
        <v>95900</v>
      </c>
      <c r="AV154" s="25">
        <v>0</v>
      </c>
      <c r="AW154" s="25">
        <v>0</v>
      </c>
      <c r="AX154" s="25">
        <v>0</v>
      </c>
      <c r="AY154" s="25">
        <v>0</v>
      </c>
      <c r="AZ154" s="25">
        <v>0</v>
      </c>
      <c r="BA154" s="25">
        <v>0</v>
      </c>
      <c r="BB154" s="25">
        <v>0</v>
      </c>
      <c r="BC154" s="25">
        <v>0</v>
      </c>
      <c r="BD154" s="25">
        <v>0</v>
      </c>
      <c r="BE154" s="21"/>
      <c r="BF154" s="22"/>
      <c r="BG154" s="21"/>
      <c r="BH154" s="25">
        <v>0</v>
      </c>
    </row>
    <row r="155" spans="1:60">
      <c r="A155" s="21">
        <v>900900754</v>
      </c>
      <c r="B155" s="21" t="s">
        <v>452</v>
      </c>
      <c r="C155" s="21"/>
      <c r="D155" s="21" t="s">
        <v>57</v>
      </c>
      <c r="E155" s="21" t="s">
        <v>57</v>
      </c>
      <c r="F155" s="21" t="s">
        <v>762</v>
      </c>
      <c r="G155" s="22">
        <v>45593</v>
      </c>
      <c r="H155" s="22">
        <v>45638</v>
      </c>
      <c r="I155" s="23">
        <v>39818231</v>
      </c>
      <c r="J155" s="23">
        <v>39818231</v>
      </c>
      <c r="K155" s="24" t="e">
        <v>#N/A</v>
      </c>
      <c r="L155" s="21" t="s">
        <v>454</v>
      </c>
      <c r="M155" s="25">
        <v>0</v>
      </c>
      <c r="N155" s="26"/>
      <c r="O155" s="21"/>
      <c r="P155" s="21"/>
      <c r="Q155" s="21"/>
      <c r="R155" s="21" t="s">
        <v>455</v>
      </c>
      <c r="S155" s="22">
        <v>45593</v>
      </c>
      <c r="T155" s="22">
        <v>45638</v>
      </c>
      <c r="U155" s="22"/>
      <c r="V155" s="22">
        <v>45646</v>
      </c>
      <c r="W155" s="21">
        <v>70</v>
      </c>
      <c r="X155" s="21" t="s">
        <v>621</v>
      </c>
      <c r="Y155" s="25">
        <v>39818231</v>
      </c>
      <c r="Z155" s="25">
        <v>39818231</v>
      </c>
      <c r="AA155" s="25">
        <v>0</v>
      </c>
      <c r="AB155" s="25">
        <v>0</v>
      </c>
      <c r="AC155" s="25">
        <v>0</v>
      </c>
      <c r="AD155" s="25">
        <v>0</v>
      </c>
      <c r="AE155" s="25">
        <v>0</v>
      </c>
      <c r="AF155" s="25">
        <v>39818231</v>
      </c>
      <c r="AG155" s="21"/>
      <c r="AH155" s="21" t="s">
        <v>763</v>
      </c>
      <c r="AI155" s="21"/>
      <c r="AJ155" s="21"/>
      <c r="AK155" s="25">
        <v>0</v>
      </c>
      <c r="AL155" s="25">
        <v>0</v>
      </c>
      <c r="AM155" s="25">
        <v>39818231</v>
      </c>
      <c r="AN155" s="21" t="s">
        <v>425</v>
      </c>
      <c r="AO155" s="21" t="s">
        <v>763</v>
      </c>
      <c r="AP155" s="21" t="s">
        <v>460</v>
      </c>
      <c r="AQ155" s="21" t="s">
        <v>545</v>
      </c>
      <c r="AR155" s="21" t="s">
        <v>546</v>
      </c>
      <c r="AS155" s="21"/>
      <c r="AT155" s="25">
        <v>0</v>
      </c>
      <c r="AU155" s="25">
        <v>39818231</v>
      </c>
      <c r="AV155" s="25">
        <v>0</v>
      </c>
      <c r="AW155" s="25">
        <v>0</v>
      </c>
      <c r="AX155" s="25">
        <v>0</v>
      </c>
      <c r="AY155" s="25">
        <v>0</v>
      </c>
      <c r="AZ155" s="25">
        <v>0</v>
      </c>
      <c r="BA155" s="25">
        <v>0</v>
      </c>
      <c r="BB155" s="25">
        <v>0</v>
      </c>
      <c r="BC155" s="25">
        <v>0</v>
      </c>
      <c r="BD155" s="25">
        <v>0</v>
      </c>
      <c r="BE155" s="21"/>
      <c r="BF155" s="22"/>
      <c r="BG155" s="21"/>
      <c r="BH155" s="25">
        <v>0</v>
      </c>
    </row>
    <row r="156" spans="1:60">
      <c r="A156" s="21">
        <v>900900754</v>
      </c>
      <c r="B156" s="21" t="s">
        <v>452</v>
      </c>
      <c r="C156" s="21"/>
      <c r="D156" s="21" t="s">
        <v>279</v>
      </c>
      <c r="E156" s="21" t="s">
        <v>279</v>
      </c>
      <c r="F156" s="21" t="s">
        <v>767</v>
      </c>
      <c r="G156" s="22">
        <v>45618</v>
      </c>
      <c r="H156" s="22">
        <v>45638</v>
      </c>
      <c r="I156" s="23">
        <v>790376</v>
      </c>
      <c r="J156" s="23">
        <v>790376</v>
      </c>
      <c r="K156" s="24" t="e">
        <v>#N/A</v>
      </c>
      <c r="L156" s="21" t="s">
        <v>454</v>
      </c>
      <c r="M156" s="25">
        <v>0</v>
      </c>
      <c r="N156" s="26"/>
      <c r="O156" s="21"/>
      <c r="P156" s="21"/>
      <c r="Q156" s="21"/>
      <c r="R156" s="21" t="s">
        <v>455</v>
      </c>
      <c r="S156" s="22">
        <v>45618</v>
      </c>
      <c r="T156" s="22">
        <v>45638</v>
      </c>
      <c r="U156" s="22"/>
      <c r="V156" s="22">
        <v>45646</v>
      </c>
      <c r="W156" s="21">
        <v>70</v>
      </c>
      <c r="X156" s="21" t="s">
        <v>621</v>
      </c>
      <c r="Y156" s="25">
        <v>790376</v>
      </c>
      <c r="Z156" s="25">
        <v>790376</v>
      </c>
      <c r="AA156" s="25">
        <v>0</v>
      </c>
      <c r="AB156" s="25">
        <v>0</v>
      </c>
      <c r="AC156" s="25">
        <v>0</v>
      </c>
      <c r="AD156" s="25">
        <v>0</v>
      </c>
      <c r="AE156" s="25">
        <v>0</v>
      </c>
      <c r="AF156" s="25">
        <v>790376</v>
      </c>
      <c r="AG156" s="21"/>
      <c r="AH156" s="21" t="s">
        <v>768</v>
      </c>
      <c r="AI156" s="21"/>
      <c r="AJ156" s="21"/>
      <c r="AK156" s="25">
        <v>0</v>
      </c>
      <c r="AL156" s="25">
        <v>0</v>
      </c>
      <c r="AM156" s="25">
        <v>790376</v>
      </c>
      <c r="AN156" s="21" t="s">
        <v>425</v>
      </c>
      <c r="AO156" s="21" t="s">
        <v>768</v>
      </c>
      <c r="AP156" s="21" t="s">
        <v>460</v>
      </c>
      <c r="AQ156" s="21" t="s">
        <v>545</v>
      </c>
      <c r="AR156" s="21" t="s">
        <v>546</v>
      </c>
      <c r="AS156" s="21"/>
      <c r="AT156" s="25">
        <v>0</v>
      </c>
      <c r="AU156" s="25">
        <v>790376</v>
      </c>
      <c r="AV156" s="25">
        <v>0</v>
      </c>
      <c r="AW156" s="25">
        <v>0</v>
      </c>
      <c r="AX156" s="25">
        <v>0</v>
      </c>
      <c r="AY156" s="25">
        <v>0</v>
      </c>
      <c r="AZ156" s="25">
        <v>0</v>
      </c>
      <c r="BA156" s="25">
        <v>0</v>
      </c>
      <c r="BB156" s="25">
        <v>0</v>
      </c>
      <c r="BC156" s="25">
        <v>0</v>
      </c>
      <c r="BD156" s="25">
        <v>0</v>
      </c>
      <c r="BE156" s="21"/>
      <c r="BF156" s="22"/>
      <c r="BG156" s="21"/>
      <c r="BH156" s="25">
        <v>0</v>
      </c>
    </row>
    <row r="157" spans="1:60">
      <c r="A157" s="21">
        <v>900900754</v>
      </c>
      <c r="B157" s="21" t="s">
        <v>452</v>
      </c>
      <c r="C157" s="21"/>
      <c r="D157" s="21" t="s">
        <v>283</v>
      </c>
      <c r="E157" s="21" t="s">
        <v>283</v>
      </c>
      <c r="F157" s="21" t="s">
        <v>769</v>
      </c>
      <c r="G157" s="22">
        <v>45621</v>
      </c>
      <c r="H157" s="22">
        <v>45638</v>
      </c>
      <c r="I157" s="23">
        <v>725825</v>
      </c>
      <c r="J157" s="23">
        <v>725825</v>
      </c>
      <c r="K157" s="24" t="e">
        <v>#N/A</v>
      </c>
      <c r="L157" s="21" t="s">
        <v>454</v>
      </c>
      <c r="M157" s="25">
        <v>0</v>
      </c>
      <c r="N157" s="26"/>
      <c r="O157" s="21"/>
      <c r="P157" s="21"/>
      <c r="Q157" s="21"/>
      <c r="R157" s="21" t="s">
        <v>455</v>
      </c>
      <c r="S157" s="22">
        <v>45621</v>
      </c>
      <c r="T157" s="22">
        <v>45638</v>
      </c>
      <c r="U157" s="22"/>
      <c r="V157" s="22">
        <v>45646</v>
      </c>
      <c r="W157" s="21">
        <v>70</v>
      </c>
      <c r="X157" s="21" t="s">
        <v>621</v>
      </c>
      <c r="Y157" s="25">
        <v>725825</v>
      </c>
      <c r="Z157" s="25">
        <v>725825</v>
      </c>
      <c r="AA157" s="25">
        <v>0</v>
      </c>
      <c r="AB157" s="25">
        <v>0</v>
      </c>
      <c r="AC157" s="25">
        <v>0</v>
      </c>
      <c r="AD157" s="25">
        <v>0</v>
      </c>
      <c r="AE157" s="25">
        <v>0</v>
      </c>
      <c r="AF157" s="25">
        <v>725825</v>
      </c>
      <c r="AG157" s="21"/>
      <c r="AH157" s="21" t="s">
        <v>770</v>
      </c>
      <c r="AI157" s="21"/>
      <c r="AJ157" s="21"/>
      <c r="AK157" s="25">
        <v>0</v>
      </c>
      <c r="AL157" s="25">
        <v>0</v>
      </c>
      <c r="AM157" s="25">
        <v>725825</v>
      </c>
      <c r="AN157" s="21" t="s">
        <v>425</v>
      </c>
      <c r="AO157" s="21" t="s">
        <v>770</v>
      </c>
      <c r="AP157" s="21" t="s">
        <v>460</v>
      </c>
      <c r="AQ157" s="21" t="s">
        <v>545</v>
      </c>
      <c r="AR157" s="21" t="s">
        <v>546</v>
      </c>
      <c r="AS157" s="21"/>
      <c r="AT157" s="25">
        <v>0</v>
      </c>
      <c r="AU157" s="25">
        <v>725825</v>
      </c>
      <c r="AV157" s="25">
        <v>0</v>
      </c>
      <c r="AW157" s="25">
        <v>0</v>
      </c>
      <c r="AX157" s="25">
        <v>0</v>
      </c>
      <c r="AY157" s="25">
        <v>0</v>
      </c>
      <c r="AZ157" s="25">
        <v>0</v>
      </c>
      <c r="BA157" s="25">
        <v>0</v>
      </c>
      <c r="BB157" s="25">
        <v>0</v>
      </c>
      <c r="BC157" s="25">
        <v>0</v>
      </c>
      <c r="BD157" s="25">
        <v>0</v>
      </c>
      <c r="BE157" s="21"/>
      <c r="BF157" s="22"/>
      <c r="BG157" s="21"/>
      <c r="BH157" s="25">
        <v>0</v>
      </c>
    </row>
    <row r="158" spans="1:60">
      <c r="A158" s="21">
        <v>900900754</v>
      </c>
      <c r="B158" s="21" t="s">
        <v>452</v>
      </c>
      <c r="C158" s="21"/>
      <c r="D158" s="21" t="s">
        <v>259</v>
      </c>
      <c r="E158" s="21" t="s">
        <v>259</v>
      </c>
      <c r="F158" s="21" t="s">
        <v>771</v>
      </c>
      <c r="G158" s="22">
        <v>45687</v>
      </c>
      <c r="H158" s="22">
        <v>45695</v>
      </c>
      <c r="I158" s="23">
        <v>1293378</v>
      </c>
      <c r="J158" s="23">
        <v>1293378</v>
      </c>
      <c r="K158" s="24" t="e">
        <v>#N/A</v>
      </c>
      <c r="L158" s="21" t="s">
        <v>454</v>
      </c>
      <c r="M158" s="25">
        <v>0</v>
      </c>
      <c r="N158" s="26"/>
      <c r="O158" s="21"/>
      <c r="P158" s="21"/>
      <c r="Q158" s="21"/>
      <c r="R158" s="21" t="s">
        <v>455</v>
      </c>
      <c r="S158" s="22">
        <v>45687</v>
      </c>
      <c r="T158" s="22">
        <v>45695</v>
      </c>
      <c r="U158" s="22"/>
      <c r="V158" s="22">
        <v>45707</v>
      </c>
      <c r="W158" s="21">
        <v>9</v>
      </c>
      <c r="X158" s="21" t="s">
        <v>556</v>
      </c>
      <c r="Y158" s="25">
        <v>1293378</v>
      </c>
      <c r="Z158" s="25">
        <v>1293378</v>
      </c>
      <c r="AA158" s="25">
        <v>0</v>
      </c>
      <c r="AB158" s="25">
        <v>0</v>
      </c>
      <c r="AC158" s="25">
        <v>0</v>
      </c>
      <c r="AD158" s="25">
        <v>0</v>
      </c>
      <c r="AE158" s="25">
        <v>0</v>
      </c>
      <c r="AF158" s="25">
        <v>1293378</v>
      </c>
      <c r="AG158" s="21"/>
      <c r="AH158" s="21" t="s">
        <v>772</v>
      </c>
      <c r="AI158" s="21"/>
      <c r="AJ158" s="21"/>
      <c r="AK158" s="25">
        <v>0</v>
      </c>
      <c r="AL158" s="25">
        <v>0</v>
      </c>
      <c r="AM158" s="25">
        <v>1293378</v>
      </c>
      <c r="AN158" s="21" t="s">
        <v>425</v>
      </c>
      <c r="AO158" s="21" t="s">
        <v>773</v>
      </c>
      <c r="AP158" s="21" t="s">
        <v>460</v>
      </c>
      <c r="AQ158" s="21" t="s">
        <v>774</v>
      </c>
      <c r="AR158" s="21" t="s">
        <v>546</v>
      </c>
      <c r="AS158" s="21"/>
      <c r="AT158" s="25">
        <v>0</v>
      </c>
      <c r="AU158" s="25">
        <v>1293378</v>
      </c>
      <c r="AV158" s="25">
        <v>0</v>
      </c>
      <c r="AW158" s="25">
        <v>0</v>
      </c>
      <c r="AX158" s="25">
        <v>0</v>
      </c>
      <c r="AY158" s="25">
        <v>0</v>
      </c>
      <c r="AZ158" s="25">
        <v>0</v>
      </c>
      <c r="BA158" s="25">
        <v>0</v>
      </c>
      <c r="BB158" s="25">
        <v>0</v>
      </c>
      <c r="BC158" s="25">
        <v>0</v>
      </c>
      <c r="BD158" s="25">
        <v>0</v>
      </c>
      <c r="BE158" s="21"/>
      <c r="BF158" s="22"/>
      <c r="BG158" s="21"/>
      <c r="BH158" s="25">
        <v>0</v>
      </c>
    </row>
    <row r="159" spans="1:60">
      <c r="A159" s="21">
        <v>900900754</v>
      </c>
      <c r="B159" s="21" t="s">
        <v>452</v>
      </c>
      <c r="C159" s="21"/>
      <c r="D159" s="21" t="s">
        <v>363</v>
      </c>
      <c r="E159" s="21" t="s">
        <v>363</v>
      </c>
      <c r="F159" s="21" t="s">
        <v>880</v>
      </c>
      <c r="G159" s="22">
        <v>44742</v>
      </c>
      <c r="H159" s="22">
        <v>44753</v>
      </c>
      <c r="I159" s="23">
        <v>80000</v>
      </c>
      <c r="J159" s="23">
        <v>80000</v>
      </c>
      <c r="K159" s="24" t="s">
        <v>454</v>
      </c>
      <c r="L159" s="21" t="s">
        <v>881</v>
      </c>
      <c r="M159" s="25">
        <v>0</v>
      </c>
      <c r="N159" s="26"/>
      <c r="O159" s="21"/>
      <c r="P159" s="21"/>
      <c r="Q159" s="21"/>
      <c r="R159" s="21" t="s">
        <v>882</v>
      </c>
      <c r="S159" s="22">
        <v>44742</v>
      </c>
      <c r="T159" s="22">
        <v>45719</v>
      </c>
      <c r="U159" s="22"/>
      <c r="V159" s="22"/>
      <c r="W159" s="21">
        <v>-3</v>
      </c>
      <c r="X159" s="21" t="s">
        <v>609</v>
      </c>
      <c r="Y159" s="25">
        <v>80000</v>
      </c>
      <c r="Z159" s="25">
        <v>80000</v>
      </c>
      <c r="AA159" s="25">
        <v>0</v>
      </c>
      <c r="AB159" s="25">
        <v>0</v>
      </c>
      <c r="AC159" s="25">
        <v>0</v>
      </c>
      <c r="AD159" s="25">
        <v>0</v>
      </c>
      <c r="AE159" s="25">
        <v>0</v>
      </c>
      <c r="AF159" s="25">
        <v>0</v>
      </c>
      <c r="AG159" s="21"/>
      <c r="AH159" s="21"/>
      <c r="AI159" s="21" t="s">
        <v>883</v>
      </c>
      <c r="AJ159" s="21"/>
      <c r="AK159" s="25">
        <v>0</v>
      </c>
      <c r="AL159" s="25">
        <v>0</v>
      </c>
      <c r="AM159" s="25">
        <v>80000</v>
      </c>
      <c r="AN159" s="21" t="s">
        <v>425</v>
      </c>
      <c r="AO159" s="21" t="s">
        <v>884</v>
      </c>
      <c r="AP159" s="21" t="s">
        <v>567</v>
      </c>
      <c r="AQ159" s="21" t="s">
        <v>545</v>
      </c>
      <c r="AR159" s="21" t="s">
        <v>546</v>
      </c>
      <c r="AS159" s="21"/>
      <c r="AT159" s="25">
        <v>0</v>
      </c>
      <c r="AU159" s="25">
        <v>0</v>
      </c>
      <c r="AV159" s="25">
        <v>0</v>
      </c>
      <c r="AW159" s="25">
        <v>0</v>
      </c>
      <c r="AX159" s="25">
        <v>0</v>
      </c>
      <c r="AY159" s="25">
        <v>0</v>
      </c>
      <c r="AZ159" s="25">
        <v>0</v>
      </c>
      <c r="BA159" s="25">
        <v>80000</v>
      </c>
      <c r="BB159" s="25">
        <v>0</v>
      </c>
      <c r="BC159" s="25">
        <v>0</v>
      </c>
      <c r="BD159" s="25">
        <v>0</v>
      </c>
      <c r="BE159" s="21"/>
      <c r="BF159" s="22"/>
      <c r="BG159" s="21"/>
      <c r="BH159" s="25">
        <v>0</v>
      </c>
    </row>
    <row r="160" spans="1:60">
      <c r="A160" s="21">
        <v>900900754</v>
      </c>
      <c r="B160" s="21" t="s">
        <v>452</v>
      </c>
      <c r="C160" s="21"/>
      <c r="D160" s="21" t="s">
        <v>365</v>
      </c>
      <c r="E160" s="21" t="s">
        <v>365</v>
      </c>
      <c r="F160" s="21" t="s">
        <v>885</v>
      </c>
      <c r="G160" s="22">
        <v>44852</v>
      </c>
      <c r="H160" s="22">
        <v>44867</v>
      </c>
      <c r="I160" s="23">
        <v>80000</v>
      </c>
      <c r="J160" s="23">
        <v>80000</v>
      </c>
      <c r="K160" s="24" t="s">
        <v>454</v>
      </c>
      <c r="L160" s="21" t="s">
        <v>881</v>
      </c>
      <c r="M160" s="25">
        <v>0</v>
      </c>
      <c r="N160" s="26"/>
      <c r="O160" s="21"/>
      <c r="P160" s="21"/>
      <c r="Q160" s="21"/>
      <c r="R160" s="21" t="s">
        <v>882</v>
      </c>
      <c r="S160" s="22">
        <v>44852</v>
      </c>
      <c r="T160" s="22">
        <v>45719</v>
      </c>
      <c r="U160" s="22"/>
      <c r="V160" s="22"/>
      <c r="W160" s="21">
        <v>-3</v>
      </c>
      <c r="X160" s="21" t="s">
        <v>609</v>
      </c>
      <c r="Y160" s="25">
        <v>80000</v>
      </c>
      <c r="Z160" s="25">
        <v>80000</v>
      </c>
      <c r="AA160" s="25">
        <v>0</v>
      </c>
      <c r="AB160" s="25">
        <v>0</v>
      </c>
      <c r="AC160" s="25">
        <v>0</v>
      </c>
      <c r="AD160" s="25">
        <v>0</v>
      </c>
      <c r="AE160" s="25">
        <v>0</v>
      </c>
      <c r="AF160" s="25">
        <v>0</v>
      </c>
      <c r="AG160" s="21"/>
      <c r="AH160" s="21"/>
      <c r="AI160" s="21" t="s">
        <v>886</v>
      </c>
      <c r="AJ160" s="21"/>
      <c r="AK160" s="25">
        <v>0</v>
      </c>
      <c r="AL160" s="25">
        <v>0</v>
      </c>
      <c r="AM160" s="25">
        <v>80000</v>
      </c>
      <c r="AN160" s="21" t="s">
        <v>425</v>
      </c>
      <c r="AO160" s="21" t="s">
        <v>887</v>
      </c>
      <c r="AP160" s="21" t="s">
        <v>888</v>
      </c>
      <c r="AQ160" s="21" t="s">
        <v>545</v>
      </c>
      <c r="AR160" s="21" t="s">
        <v>546</v>
      </c>
      <c r="AS160" s="21"/>
      <c r="AT160" s="25">
        <v>0</v>
      </c>
      <c r="AU160" s="25">
        <v>0</v>
      </c>
      <c r="AV160" s="25">
        <v>0</v>
      </c>
      <c r="AW160" s="25">
        <v>0</v>
      </c>
      <c r="AX160" s="25">
        <v>0</v>
      </c>
      <c r="AY160" s="25">
        <v>0</v>
      </c>
      <c r="AZ160" s="25">
        <v>0</v>
      </c>
      <c r="BA160" s="25">
        <v>80000</v>
      </c>
      <c r="BB160" s="25">
        <v>0</v>
      </c>
      <c r="BC160" s="25">
        <v>0</v>
      </c>
      <c r="BD160" s="25">
        <v>0</v>
      </c>
      <c r="BE160" s="21"/>
      <c r="BF160" s="22"/>
      <c r="BG160" s="21"/>
      <c r="BH160" s="25">
        <v>0</v>
      </c>
    </row>
    <row r="161" spans="1:60">
      <c r="A161" s="21">
        <v>900900754</v>
      </c>
      <c r="B161" s="21" t="s">
        <v>452</v>
      </c>
      <c r="C161" s="21"/>
      <c r="D161" s="21" t="s">
        <v>291</v>
      </c>
      <c r="E161" s="21" t="s">
        <v>291</v>
      </c>
      <c r="F161" s="21" t="s">
        <v>889</v>
      </c>
      <c r="G161" s="22">
        <v>44936</v>
      </c>
      <c r="H161" s="22">
        <v>44939</v>
      </c>
      <c r="I161" s="23">
        <v>666380</v>
      </c>
      <c r="J161" s="23">
        <v>666380</v>
      </c>
      <c r="K161" s="24" t="s">
        <v>454</v>
      </c>
      <c r="L161" s="21" t="s">
        <v>881</v>
      </c>
      <c r="M161" s="25">
        <v>0</v>
      </c>
      <c r="N161" s="26"/>
      <c r="O161" s="21"/>
      <c r="P161" s="21"/>
      <c r="Q161" s="21"/>
      <c r="R161" s="21" t="s">
        <v>882</v>
      </c>
      <c r="S161" s="22">
        <v>44936</v>
      </c>
      <c r="T161" s="22">
        <v>45721</v>
      </c>
      <c r="U161" s="22"/>
      <c r="V161" s="22"/>
      <c r="W161" s="21">
        <v>-5</v>
      </c>
      <c r="X161" s="21" t="s">
        <v>609</v>
      </c>
      <c r="Y161" s="25">
        <v>666380</v>
      </c>
      <c r="Z161" s="25">
        <v>666380</v>
      </c>
      <c r="AA161" s="25">
        <v>0</v>
      </c>
      <c r="AB161" s="25">
        <v>0</v>
      </c>
      <c r="AC161" s="25">
        <v>0</v>
      </c>
      <c r="AD161" s="25">
        <v>0</v>
      </c>
      <c r="AE161" s="25">
        <v>0</v>
      </c>
      <c r="AF161" s="25">
        <v>0</v>
      </c>
      <c r="AG161" s="21"/>
      <c r="AH161" s="21"/>
      <c r="AI161" s="21" t="s">
        <v>890</v>
      </c>
      <c r="AJ161" s="21"/>
      <c r="AK161" s="25">
        <v>0</v>
      </c>
      <c r="AL161" s="25">
        <v>0</v>
      </c>
      <c r="AM161" s="25">
        <v>666380</v>
      </c>
      <c r="AN161" s="21" t="s">
        <v>425</v>
      </c>
      <c r="AO161" s="21" t="s">
        <v>891</v>
      </c>
      <c r="AP161" s="21" t="s">
        <v>480</v>
      </c>
      <c r="AQ161" s="21" t="s">
        <v>545</v>
      </c>
      <c r="AR161" s="21" t="s">
        <v>461</v>
      </c>
      <c r="AS161" s="21"/>
      <c r="AT161" s="25">
        <v>0</v>
      </c>
      <c r="AU161" s="25">
        <v>0</v>
      </c>
      <c r="AV161" s="25">
        <v>0</v>
      </c>
      <c r="AW161" s="25">
        <v>0</v>
      </c>
      <c r="AX161" s="25">
        <v>0</v>
      </c>
      <c r="AY161" s="25">
        <v>0</v>
      </c>
      <c r="AZ161" s="25">
        <v>0</v>
      </c>
      <c r="BA161" s="25">
        <v>666380</v>
      </c>
      <c r="BB161" s="25">
        <v>0</v>
      </c>
      <c r="BC161" s="25">
        <v>0</v>
      </c>
      <c r="BD161" s="25">
        <v>0</v>
      </c>
      <c r="BE161" s="21"/>
      <c r="BF161" s="22"/>
      <c r="BG161" s="21"/>
      <c r="BH161" s="25">
        <v>0</v>
      </c>
    </row>
    <row r="162" spans="1:60">
      <c r="A162" s="21">
        <v>900900754</v>
      </c>
      <c r="B162" s="21" t="s">
        <v>452</v>
      </c>
      <c r="C162" s="21"/>
      <c r="D162" s="21" t="s">
        <v>349</v>
      </c>
      <c r="E162" s="21" t="s">
        <v>349</v>
      </c>
      <c r="F162" s="21" t="s">
        <v>892</v>
      </c>
      <c r="G162" s="22">
        <v>44939</v>
      </c>
      <c r="H162" s="22">
        <v>44979</v>
      </c>
      <c r="I162" s="23">
        <v>160000</v>
      </c>
      <c r="J162" s="23">
        <v>160000</v>
      </c>
      <c r="K162" s="24" t="s">
        <v>454</v>
      </c>
      <c r="L162" s="21" t="s">
        <v>881</v>
      </c>
      <c r="M162" s="25">
        <v>0</v>
      </c>
      <c r="N162" s="26"/>
      <c r="O162" s="21"/>
      <c r="P162" s="21"/>
      <c r="Q162" s="21"/>
      <c r="R162" s="21" t="s">
        <v>882</v>
      </c>
      <c r="S162" s="22">
        <v>44939</v>
      </c>
      <c r="T162" s="22">
        <v>45721</v>
      </c>
      <c r="U162" s="22"/>
      <c r="V162" s="22"/>
      <c r="W162" s="21">
        <v>-5</v>
      </c>
      <c r="X162" s="21" t="s">
        <v>609</v>
      </c>
      <c r="Y162" s="25">
        <v>160000</v>
      </c>
      <c r="Z162" s="25">
        <v>160000</v>
      </c>
      <c r="AA162" s="25">
        <v>0</v>
      </c>
      <c r="AB162" s="25">
        <v>0</v>
      </c>
      <c r="AC162" s="25">
        <v>0</v>
      </c>
      <c r="AD162" s="25">
        <v>0</v>
      </c>
      <c r="AE162" s="25">
        <v>0</v>
      </c>
      <c r="AF162" s="25">
        <v>0</v>
      </c>
      <c r="AG162" s="21"/>
      <c r="AH162" s="21"/>
      <c r="AI162" s="21" t="s">
        <v>893</v>
      </c>
      <c r="AJ162" s="21"/>
      <c r="AK162" s="25">
        <v>0</v>
      </c>
      <c r="AL162" s="25">
        <v>0</v>
      </c>
      <c r="AM162" s="25">
        <v>160000</v>
      </c>
      <c r="AN162" s="21" t="s">
        <v>425</v>
      </c>
      <c r="AO162" s="21" t="s">
        <v>894</v>
      </c>
      <c r="AP162" s="21" t="s">
        <v>480</v>
      </c>
      <c r="AQ162" s="21" t="s">
        <v>545</v>
      </c>
      <c r="AR162" s="21" t="s">
        <v>461</v>
      </c>
      <c r="AS162" s="21"/>
      <c r="AT162" s="25">
        <v>0</v>
      </c>
      <c r="AU162" s="25">
        <v>0</v>
      </c>
      <c r="AV162" s="25">
        <v>0</v>
      </c>
      <c r="AW162" s="25">
        <v>0</v>
      </c>
      <c r="AX162" s="25">
        <v>0</v>
      </c>
      <c r="AY162" s="25">
        <v>0</v>
      </c>
      <c r="AZ162" s="25">
        <v>0</v>
      </c>
      <c r="BA162" s="25">
        <v>160000</v>
      </c>
      <c r="BB162" s="25">
        <v>0</v>
      </c>
      <c r="BC162" s="25">
        <v>0</v>
      </c>
      <c r="BD162" s="25">
        <v>0</v>
      </c>
      <c r="BE162" s="21"/>
      <c r="BF162" s="22"/>
      <c r="BG162" s="21"/>
      <c r="BH162" s="25">
        <v>0</v>
      </c>
    </row>
    <row r="163" spans="1:60">
      <c r="A163" s="21">
        <v>900900754</v>
      </c>
      <c r="B163" s="21" t="s">
        <v>452</v>
      </c>
      <c r="C163" s="21"/>
      <c r="D163" s="21" t="s">
        <v>347</v>
      </c>
      <c r="E163" s="21" t="s">
        <v>347</v>
      </c>
      <c r="F163" s="21" t="s">
        <v>895</v>
      </c>
      <c r="G163" s="22">
        <v>44939</v>
      </c>
      <c r="H163" s="22">
        <v>44979</v>
      </c>
      <c r="I163" s="23">
        <v>160000</v>
      </c>
      <c r="J163" s="23">
        <v>160000</v>
      </c>
      <c r="K163" s="24" t="s">
        <v>454</v>
      </c>
      <c r="L163" s="21" t="s">
        <v>881</v>
      </c>
      <c r="M163" s="25">
        <v>0</v>
      </c>
      <c r="N163" s="26"/>
      <c r="O163" s="21"/>
      <c r="P163" s="21"/>
      <c r="Q163" s="21"/>
      <c r="R163" s="21" t="s">
        <v>882</v>
      </c>
      <c r="S163" s="22">
        <v>44939</v>
      </c>
      <c r="T163" s="22">
        <v>45721</v>
      </c>
      <c r="U163" s="22"/>
      <c r="V163" s="22"/>
      <c r="W163" s="21">
        <v>-5</v>
      </c>
      <c r="X163" s="21" t="s">
        <v>609</v>
      </c>
      <c r="Y163" s="25">
        <v>160000</v>
      </c>
      <c r="Z163" s="25">
        <v>160000</v>
      </c>
      <c r="AA163" s="25">
        <v>0</v>
      </c>
      <c r="AB163" s="25">
        <v>0</v>
      </c>
      <c r="AC163" s="25">
        <v>0</v>
      </c>
      <c r="AD163" s="25">
        <v>0</v>
      </c>
      <c r="AE163" s="25">
        <v>0</v>
      </c>
      <c r="AF163" s="25">
        <v>0</v>
      </c>
      <c r="AG163" s="21"/>
      <c r="AH163" s="21"/>
      <c r="AI163" s="21" t="s">
        <v>896</v>
      </c>
      <c r="AJ163" s="21"/>
      <c r="AK163" s="25">
        <v>0</v>
      </c>
      <c r="AL163" s="25">
        <v>0</v>
      </c>
      <c r="AM163" s="25">
        <v>160000</v>
      </c>
      <c r="AN163" s="21" t="s">
        <v>425</v>
      </c>
      <c r="AO163" s="21" t="s">
        <v>897</v>
      </c>
      <c r="AP163" s="21" t="s">
        <v>480</v>
      </c>
      <c r="AQ163" s="21" t="s">
        <v>545</v>
      </c>
      <c r="AR163" s="21" t="s">
        <v>461</v>
      </c>
      <c r="AS163" s="21"/>
      <c r="AT163" s="25">
        <v>0</v>
      </c>
      <c r="AU163" s="25">
        <v>0</v>
      </c>
      <c r="AV163" s="25">
        <v>0</v>
      </c>
      <c r="AW163" s="25">
        <v>0</v>
      </c>
      <c r="AX163" s="25">
        <v>0</v>
      </c>
      <c r="AY163" s="25">
        <v>0</v>
      </c>
      <c r="AZ163" s="25">
        <v>0</v>
      </c>
      <c r="BA163" s="25">
        <v>160000</v>
      </c>
      <c r="BB163" s="25">
        <v>0</v>
      </c>
      <c r="BC163" s="25">
        <v>0</v>
      </c>
      <c r="BD163" s="25">
        <v>0</v>
      </c>
      <c r="BE163" s="21"/>
      <c r="BF163" s="22"/>
      <c r="BG163" s="21"/>
      <c r="BH163" s="25">
        <v>0</v>
      </c>
    </row>
    <row r="164" spans="1:60">
      <c r="A164" s="21">
        <v>900900754</v>
      </c>
      <c r="B164" s="21" t="s">
        <v>452</v>
      </c>
      <c r="C164" s="21"/>
      <c r="D164" s="21" t="s">
        <v>159</v>
      </c>
      <c r="E164" s="21" t="s">
        <v>159</v>
      </c>
      <c r="F164" s="21" t="s">
        <v>898</v>
      </c>
      <c r="G164" s="22">
        <v>43083</v>
      </c>
      <c r="H164" s="22">
        <v>43112</v>
      </c>
      <c r="I164" s="23">
        <v>11580627</v>
      </c>
      <c r="J164" s="23">
        <v>11580627</v>
      </c>
      <c r="K164" s="24" t="s">
        <v>899</v>
      </c>
      <c r="L164" s="21" t="s">
        <v>899</v>
      </c>
      <c r="M164" s="25">
        <v>0</v>
      </c>
      <c r="N164" s="26"/>
      <c r="O164" s="21"/>
      <c r="P164" s="21"/>
      <c r="Q164" s="21"/>
      <c r="R164" s="21"/>
      <c r="S164" s="22"/>
      <c r="T164" s="22"/>
      <c r="U164" s="22"/>
      <c r="V164" s="22"/>
      <c r="W164" s="21" t="s">
        <v>857</v>
      </c>
      <c r="X164" s="21" t="s">
        <v>857</v>
      </c>
      <c r="Y164" s="25">
        <v>0</v>
      </c>
      <c r="Z164" s="25">
        <v>0</v>
      </c>
      <c r="AA164" s="25">
        <v>0</v>
      </c>
      <c r="AB164" s="25">
        <v>0</v>
      </c>
      <c r="AC164" s="25">
        <v>0</v>
      </c>
      <c r="AD164" s="25">
        <v>0</v>
      </c>
      <c r="AE164" s="25">
        <v>0</v>
      </c>
      <c r="AF164" s="25">
        <v>0</v>
      </c>
      <c r="AG164" s="21"/>
      <c r="AH164" s="21"/>
      <c r="AI164" s="21"/>
      <c r="AJ164" s="21"/>
      <c r="AK164" s="25">
        <v>0</v>
      </c>
      <c r="AL164" s="25">
        <v>0</v>
      </c>
      <c r="AM164" s="25">
        <v>0</v>
      </c>
      <c r="AN164" s="21"/>
      <c r="AO164" s="21"/>
      <c r="AP164" s="21"/>
      <c r="AQ164" s="21"/>
      <c r="AR164" s="21"/>
      <c r="AS164" s="21"/>
      <c r="AT164" s="25">
        <v>0</v>
      </c>
      <c r="AU164" s="25">
        <v>0</v>
      </c>
      <c r="AV164" s="25">
        <v>11580627</v>
      </c>
      <c r="AW164" s="25">
        <v>0</v>
      </c>
      <c r="AX164" s="25">
        <v>0</v>
      </c>
      <c r="AY164" s="25">
        <v>0</v>
      </c>
      <c r="AZ164" s="25">
        <v>0</v>
      </c>
      <c r="BA164" s="25">
        <v>0</v>
      </c>
      <c r="BB164" s="25">
        <v>0</v>
      </c>
      <c r="BC164" s="25">
        <v>0</v>
      </c>
      <c r="BD164" s="25">
        <v>0</v>
      </c>
      <c r="BE164" s="21"/>
      <c r="BF164" s="22"/>
      <c r="BG164" s="21"/>
      <c r="BH164" s="25">
        <v>0</v>
      </c>
    </row>
    <row r="165" spans="1:60">
      <c r="A165" s="21">
        <v>900900754</v>
      </c>
      <c r="B165" s="21" t="s">
        <v>452</v>
      </c>
      <c r="C165" s="21"/>
      <c r="D165" s="21" t="s">
        <v>133</v>
      </c>
      <c r="E165" s="21" t="s">
        <v>133</v>
      </c>
      <c r="F165" s="21" t="s">
        <v>900</v>
      </c>
      <c r="G165" s="22">
        <v>43105</v>
      </c>
      <c r="H165" s="22">
        <v>43112</v>
      </c>
      <c r="I165" s="23">
        <v>15649734</v>
      </c>
      <c r="J165" s="23">
        <v>15649734</v>
      </c>
      <c r="K165" s="24" t="s">
        <v>899</v>
      </c>
      <c r="L165" s="21" t="s">
        <v>899</v>
      </c>
      <c r="M165" s="25">
        <v>0</v>
      </c>
      <c r="N165" s="26"/>
      <c r="O165" s="21"/>
      <c r="P165" s="21"/>
      <c r="Q165" s="21"/>
      <c r="R165" s="21"/>
      <c r="S165" s="22"/>
      <c r="T165" s="22"/>
      <c r="U165" s="22"/>
      <c r="V165" s="22"/>
      <c r="W165" s="21" t="s">
        <v>857</v>
      </c>
      <c r="X165" s="21" t="s">
        <v>857</v>
      </c>
      <c r="Y165" s="25">
        <v>0</v>
      </c>
      <c r="Z165" s="25">
        <v>0</v>
      </c>
      <c r="AA165" s="25">
        <v>0</v>
      </c>
      <c r="AB165" s="25">
        <v>0</v>
      </c>
      <c r="AC165" s="25">
        <v>0</v>
      </c>
      <c r="AD165" s="25">
        <v>0</v>
      </c>
      <c r="AE165" s="25">
        <v>0</v>
      </c>
      <c r="AF165" s="25">
        <v>0</v>
      </c>
      <c r="AG165" s="21"/>
      <c r="AH165" s="21"/>
      <c r="AI165" s="21"/>
      <c r="AJ165" s="21"/>
      <c r="AK165" s="25">
        <v>0</v>
      </c>
      <c r="AL165" s="25">
        <v>0</v>
      </c>
      <c r="AM165" s="25">
        <v>0</v>
      </c>
      <c r="AN165" s="21"/>
      <c r="AO165" s="21"/>
      <c r="AP165" s="21"/>
      <c r="AQ165" s="21"/>
      <c r="AR165" s="21"/>
      <c r="AS165" s="21"/>
      <c r="AT165" s="25">
        <v>0</v>
      </c>
      <c r="AU165" s="25">
        <v>0</v>
      </c>
      <c r="AV165" s="25">
        <v>15649734</v>
      </c>
      <c r="AW165" s="25">
        <v>0</v>
      </c>
      <c r="AX165" s="25">
        <v>0</v>
      </c>
      <c r="AY165" s="25">
        <v>0</v>
      </c>
      <c r="AZ165" s="25">
        <v>0</v>
      </c>
      <c r="BA165" s="25">
        <v>0</v>
      </c>
      <c r="BB165" s="25">
        <v>0</v>
      </c>
      <c r="BC165" s="25">
        <v>0</v>
      </c>
      <c r="BD165" s="25">
        <v>0</v>
      </c>
      <c r="BE165" s="21"/>
      <c r="BF165" s="22"/>
      <c r="BG165" s="21"/>
      <c r="BH165" s="25">
        <v>0</v>
      </c>
    </row>
    <row r="166" spans="1:60">
      <c r="A166" s="21">
        <v>900900754</v>
      </c>
      <c r="B166" s="21" t="s">
        <v>452</v>
      </c>
      <c r="C166" s="21"/>
      <c r="D166" s="21" t="s">
        <v>203</v>
      </c>
      <c r="E166" s="21" t="s">
        <v>203</v>
      </c>
      <c r="F166" s="21" t="s">
        <v>901</v>
      </c>
      <c r="G166" s="22">
        <v>43181</v>
      </c>
      <c r="H166" s="22">
        <v>43192</v>
      </c>
      <c r="I166" s="23">
        <v>5487835</v>
      </c>
      <c r="J166" s="23">
        <v>5487835</v>
      </c>
      <c r="K166" s="24" t="s">
        <v>899</v>
      </c>
      <c r="L166" s="21" t="s">
        <v>899</v>
      </c>
      <c r="M166" s="25">
        <v>0</v>
      </c>
      <c r="N166" s="26"/>
      <c r="O166" s="21"/>
      <c r="P166" s="21"/>
      <c r="Q166" s="21"/>
      <c r="R166" s="21"/>
      <c r="S166" s="22"/>
      <c r="T166" s="22"/>
      <c r="U166" s="22"/>
      <c r="V166" s="22"/>
      <c r="W166" s="21" t="s">
        <v>857</v>
      </c>
      <c r="X166" s="21" t="s">
        <v>857</v>
      </c>
      <c r="Y166" s="25">
        <v>0</v>
      </c>
      <c r="Z166" s="25">
        <v>0</v>
      </c>
      <c r="AA166" s="25">
        <v>0</v>
      </c>
      <c r="AB166" s="25">
        <v>0</v>
      </c>
      <c r="AC166" s="25">
        <v>0</v>
      </c>
      <c r="AD166" s="25">
        <v>0</v>
      </c>
      <c r="AE166" s="25">
        <v>0</v>
      </c>
      <c r="AF166" s="25">
        <v>0</v>
      </c>
      <c r="AG166" s="21"/>
      <c r="AH166" s="21"/>
      <c r="AI166" s="21"/>
      <c r="AJ166" s="21"/>
      <c r="AK166" s="25">
        <v>0</v>
      </c>
      <c r="AL166" s="25">
        <v>0</v>
      </c>
      <c r="AM166" s="25">
        <v>0</v>
      </c>
      <c r="AN166" s="21"/>
      <c r="AO166" s="21"/>
      <c r="AP166" s="21"/>
      <c r="AQ166" s="21"/>
      <c r="AR166" s="21"/>
      <c r="AS166" s="21"/>
      <c r="AT166" s="25">
        <v>0</v>
      </c>
      <c r="AU166" s="25">
        <v>0</v>
      </c>
      <c r="AV166" s="25">
        <v>5487835</v>
      </c>
      <c r="AW166" s="25">
        <v>0</v>
      </c>
      <c r="AX166" s="25">
        <v>0</v>
      </c>
      <c r="AY166" s="25">
        <v>0</v>
      </c>
      <c r="AZ166" s="25">
        <v>0</v>
      </c>
      <c r="BA166" s="25">
        <v>0</v>
      </c>
      <c r="BB166" s="25">
        <v>0</v>
      </c>
      <c r="BC166" s="25">
        <v>0</v>
      </c>
      <c r="BD166" s="25">
        <v>0</v>
      </c>
      <c r="BE166" s="21"/>
      <c r="BF166" s="22"/>
      <c r="BG166" s="21"/>
      <c r="BH166" s="25">
        <v>0</v>
      </c>
    </row>
    <row r="167" spans="1:60">
      <c r="A167" s="21">
        <v>900900754</v>
      </c>
      <c r="B167" s="21" t="s">
        <v>452</v>
      </c>
      <c r="C167" s="21"/>
      <c r="D167" s="21" t="s">
        <v>327</v>
      </c>
      <c r="E167" s="21" t="s">
        <v>327</v>
      </c>
      <c r="F167" s="21" t="s">
        <v>902</v>
      </c>
      <c r="G167" s="22">
        <v>43252</v>
      </c>
      <c r="H167" s="22">
        <v>43326</v>
      </c>
      <c r="I167" s="23">
        <v>1001100</v>
      </c>
      <c r="J167" s="23">
        <v>1001100</v>
      </c>
      <c r="K167" s="24" t="s">
        <v>899</v>
      </c>
      <c r="L167" s="21" t="s">
        <v>899</v>
      </c>
      <c r="M167" s="25">
        <v>0</v>
      </c>
      <c r="N167" s="26"/>
      <c r="O167" s="21"/>
      <c r="P167" s="21"/>
      <c r="Q167" s="21"/>
      <c r="R167" s="21"/>
      <c r="S167" s="22"/>
      <c r="T167" s="22"/>
      <c r="U167" s="22"/>
      <c r="V167" s="22"/>
      <c r="W167" s="21" t="s">
        <v>857</v>
      </c>
      <c r="X167" s="21" t="s">
        <v>857</v>
      </c>
      <c r="Y167" s="25">
        <v>0</v>
      </c>
      <c r="Z167" s="25">
        <v>0</v>
      </c>
      <c r="AA167" s="25">
        <v>0</v>
      </c>
      <c r="AB167" s="25">
        <v>0</v>
      </c>
      <c r="AC167" s="25">
        <v>0</v>
      </c>
      <c r="AD167" s="25">
        <v>0</v>
      </c>
      <c r="AE167" s="25">
        <v>0</v>
      </c>
      <c r="AF167" s="25">
        <v>0</v>
      </c>
      <c r="AG167" s="21"/>
      <c r="AH167" s="21"/>
      <c r="AI167" s="21"/>
      <c r="AJ167" s="21"/>
      <c r="AK167" s="25">
        <v>0</v>
      </c>
      <c r="AL167" s="25">
        <v>0</v>
      </c>
      <c r="AM167" s="25">
        <v>0</v>
      </c>
      <c r="AN167" s="21"/>
      <c r="AO167" s="21"/>
      <c r="AP167" s="21"/>
      <c r="AQ167" s="21"/>
      <c r="AR167" s="21"/>
      <c r="AS167" s="21"/>
      <c r="AT167" s="25">
        <v>0</v>
      </c>
      <c r="AU167" s="25">
        <v>0</v>
      </c>
      <c r="AV167" s="25">
        <v>1001100</v>
      </c>
      <c r="AW167" s="25">
        <v>0</v>
      </c>
      <c r="AX167" s="25">
        <v>0</v>
      </c>
      <c r="AY167" s="25">
        <v>0</v>
      </c>
      <c r="AZ167" s="25">
        <v>0</v>
      </c>
      <c r="BA167" s="25">
        <v>0</v>
      </c>
      <c r="BB167" s="25">
        <v>0</v>
      </c>
      <c r="BC167" s="25">
        <v>0</v>
      </c>
      <c r="BD167" s="25">
        <v>0</v>
      </c>
      <c r="BE167" s="21"/>
      <c r="BF167" s="22"/>
      <c r="BG167" s="21"/>
      <c r="BH167" s="25">
        <v>0</v>
      </c>
    </row>
    <row r="168" spans="1:60">
      <c r="A168" s="21">
        <v>900900754</v>
      </c>
      <c r="B168" s="21" t="s">
        <v>452</v>
      </c>
      <c r="C168" s="21"/>
      <c r="D168" s="21" t="s">
        <v>167</v>
      </c>
      <c r="E168" s="21" t="s">
        <v>167</v>
      </c>
      <c r="F168" s="21" t="s">
        <v>904</v>
      </c>
      <c r="G168" s="22">
        <v>43396</v>
      </c>
      <c r="H168" s="22">
        <v>43418</v>
      </c>
      <c r="I168" s="23">
        <v>10181220</v>
      </c>
      <c r="J168" s="23">
        <v>10181220</v>
      </c>
      <c r="K168" s="24" t="s">
        <v>899</v>
      </c>
      <c r="L168" s="21" t="s">
        <v>899</v>
      </c>
      <c r="M168" s="25">
        <v>0</v>
      </c>
      <c r="N168" s="26"/>
      <c r="O168" s="21"/>
      <c r="P168" s="21"/>
      <c r="Q168" s="21"/>
      <c r="R168" s="21"/>
      <c r="S168" s="22"/>
      <c r="T168" s="22"/>
      <c r="U168" s="22"/>
      <c r="V168" s="22"/>
      <c r="W168" s="21" t="s">
        <v>857</v>
      </c>
      <c r="X168" s="21" t="s">
        <v>857</v>
      </c>
      <c r="Y168" s="25">
        <v>0</v>
      </c>
      <c r="Z168" s="25">
        <v>0</v>
      </c>
      <c r="AA168" s="25">
        <v>0</v>
      </c>
      <c r="AB168" s="25">
        <v>0</v>
      </c>
      <c r="AC168" s="25">
        <v>0</v>
      </c>
      <c r="AD168" s="25">
        <v>0</v>
      </c>
      <c r="AE168" s="25">
        <v>0</v>
      </c>
      <c r="AF168" s="25">
        <v>0</v>
      </c>
      <c r="AG168" s="21"/>
      <c r="AH168" s="21"/>
      <c r="AI168" s="21"/>
      <c r="AJ168" s="21"/>
      <c r="AK168" s="25">
        <v>0</v>
      </c>
      <c r="AL168" s="25">
        <v>0</v>
      </c>
      <c r="AM168" s="25">
        <v>0</v>
      </c>
      <c r="AN168" s="21"/>
      <c r="AO168" s="21"/>
      <c r="AP168" s="21"/>
      <c r="AQ168" s="21"/>
      <c r="AR168" s="21"/>
      <c r="AS168" s="21"/>
      <c r="AT168" s="25">
        <v>0</v>
      </c>
      <c r="AU168" s="25">
        <v>0</v>
      </c>
      <c r="AV168" s="25">
        <v>10181220</v>
      </c>
      <c r="AW168" s="25">
        <v>0</v>
      </c>
      <c r="AX168" s="25">
        <v>0</v>
      </c>
      <c r="AY168" s="25">
        <v>0</v>
      </c>
      <c r="AZ168" s="25">
        <v>0</v>
      </c>
      <c r="BA168" s="25">
        <v>0</v>
      </c>
      <c r="BB168" s="25">
        <v>0</v>
      </c>
      <c r="BC168" s="25">
        <v>0</v>
      </c>
      <c r="BD168" s="25">
        <v>0</v>
      </c>
      <c r="BE168" s="21"/>
      <c r="BF168" s="22"/>
      <c r="BG168" s="21"/>
      <c r="BH168" s="25">
        <v>0</v>
      </c>
    </row>
    <row r="169" spans="1:60">
      <c r="A169" s="21">
        <v>900900754</v>
      </c>
      <c r="B169" s="21" t="s">
        <v>452</v>
      </c>
      <c r="C169" s="21"/>
      <c r="D169" s="21" t="s">
        <v>121</v>
      </c>
      <c r="E169" s="21" t="s">
        <v>121</v>
      </c>
      <c r="F169" s="21" t="s">
        <v>903</v>
      </c>
      <c r="G169" s="22">
        <v>43377</v>
      </c>
      <c r="H169" s="22">
        <v>43420</v>
      </c>
      <c r="I169" s="23">
        <v>19847916</v>
      </c>
      <c r="J169" s="23">
        <v>19847916</v>
      </c>
      <c r="K169" s="24" t="s">
        <v>899</v>
      </c>
      <c r="L169" s="21" t="s">
        <v>899</v>
      </c>
      <c r="M169" s="25">
        <v>0</v>
      </c>
      <c r="N169" s="26"/>
      <c r="O169" s="21"/>
      <c r="P169" s="21"/>
      <c r="Q169" s="21"/>
      <c r="R169" s="21"/>
      <c r="S169" s="22"/>
      <c r="T169" s="22"/>
      <c r="U169" s="22"/>
      <c r="V169" s="22"/>
      <c r="W169" s="21" t="s">
        <v>857</v>
      </c>
      <c r="X169" s="21" t="s">
        <v>857</v>
      </c>
      <c r="Y169" s="25">
        <v>0</v>
      </c>
      <c r="Z169" s="25">
        <v>0</v>
      </c>
      <c r="AA169" s="25">
        <v>0</v>
      </c>
      <c r="AB169" s="25">
        <v>0</v>
      </c>
      <c r="AC169" s="25">
        <v>0</v>
      </c>
      <c r="AD169" s="25">
        <v>0</v>
      </c>
      <c r="AE169" s="25">
        <v>0</v>
      </c>
      <c r="AF169" s="25">
        <v>0</v>
      </c>
      <c r="AG169" s="21"/>
      <c r="AH169" s="21"/>
      <c r="AI169" s="21"/>
      <c r="AJ169" s="21"/>
      <c r="AK169" s="25">
        <v>0</v>
      </c>
      <c r="AL169" s="25">
        <v>0</v>
      </c>
      <c r="AM169" s="25">
        <v>0</v>
      </c>
      <c r="AN169" s="21"/>
      <c r="AO169" s="21"/>
      <c r="AP169" s="21"/>
      <c r="AQ169" s="21"/>
      <c r="AR169" s="21"/>
      <c r="AS169" s="21"/>
      <c r="AT169" s="25">
        <v>0</v>
      </c>
      <c r="AU169" s="25">
        <v>0</v>
      </c>
      <c r="AV169" s="25">
        <v>19847916</v>
      </c>
      <c r="AW169" s="25">
        <v>0</v>
      </c>
      <c r="AX169" s="25">
        <v>0</v>
      </c>
      <c r="AY169" s="25">
        <v>0</v>
      </c>
      <c r="AZ169" s="25">
        <v>0</v>
      </c>
      <c r="BA169" s="25">
        <v>0</v>
      </c>
      <c r="BB169" s="25">
        <v>0</v>
      </c>
      <c r="BC169" s="25">
        <v>0</v>
      </c>
      <c r="BD169" s="25">
        <v>0</v>
      </c>
      <c r="BE169" s="21"/>
      <c r="BF169" s="22"/>
      <c r="BG169" s="21"/>
      <c r="BH169" s="25">
        <v>0</v>
      </c>
    </row>
    <row r="170" spans="1:60">
      <c r="A170" s="21">
        <v>900900754</v>
      </c>
      <c r="B170" s="21" t="s">
        <v>452</v>
      </c>
      <c r="C170" s="21"/>
      <c r="D170" s="21" t="s">
        <v>187</v>
      </c>
      <c r="E170" s="21" t="s">
        <v>187</v>
      </c>
      <c r="F170" s="21" t="s">
        <v>905</v>
      </c>
      <c r="G170" s="22">
        <v>43427</v>
      </c>
      <c r="H170" s="22">
        <v>43508</v>
      </c>
      <c r="I170" s="23">
        <v>7901823</v>
      </c>
      <c r="J170" s="23">
        <v>7901823</v>
      </c>
      <c r="K170" s="24" t="s">
        <v>899</v>
      </c>
      <c r="L170" s="21" t="s">
        <v>899</v>
      </c>
      <c r="M170" s="25">
        <v>0</v>
      </c>
      <c r="N170" s="26"/>
      <c r="O170" s="21"/>
      <c r="P170" s="21"/>
      <c r="Q170" s="21"/>
      <c r="R170" s="21"/>
      <c r="S170" s="22"/>
      <c r="T170" s="22"/>
      <c r="U170" s="22"/>
      <c r="V170" s="22"/>
      <c r="W170" s="21" t="s">
        <v>857</v>
      </c>
      <c r="X170" s="21" t="s">
        <v>857</v>
      </c>
      <c r="Y170" s="25">
        <v>0</v>
      </c>
      <c r="Z170" s="25">
        <v>0</v>
      </c>
      <c r="AA170" s="25">
        <v>0</v>
      </c>
      <c r="AB170" s="25">
        <v>0</v>
      </c>
      <c r="AC170" s="25">
        <v>0</v>
      </c>
      <c r="AD170" s="25">
        <v>0</v>
      </c>
      <c r="AE170" s="25">
        <v>0</v>
      </c>
      <c r="AF170" s="25">
        <v>0</v>
      </c>
      <c r="AG170" s="21"/>
      <c r="AH170" s="21"/>
      <c r="AI170" s="21"/>
      <c r="AJ170" s="21"/>
      <c r="AK170" s="25">
        <v>0</v>
      </c>
      <c r="AL170" s="25">
        <v>0</v>
      </c>
      <c r="AM170" s="25">
        <v>0</v>
      </c>
      <c r="AN170" s="21"/>
      <c r="AO170" s="21"/>
      <c r="AP170" s="21"/>
      <c r="AQ170" s="21"/>
      <c r="AR170" s="21"/>
      <c r="AS170" s="21"/>
      <c r="AT170" s="25">
        <v>0</v>
      </c>
      <c r="AU170" s="25">
        <v>0</v>
      </c>
      <c r="AV170" s="25">
        <v>7901823</v>
      </c>
      <c r="AW170" s="25">
        <v>0</v>
      </c>
      <c r="AX170" s="25">
        <v>0</v>
      </c>
      <c r="AY170" s="25">
        <v>0</v>
      </c>
      <c r="AZ170" s="25">
        <v>0</v>
      </c>
      <c r="BA170" s="25">
        <v>0</v>
      </c>
      <c r="BB170" s="25">
        <v>0</v>
      </c>
      <c r="BC170" s="25">
        <v>0</v>
      </c>
      <c r="BD170" s="25">
        <v>0</v>
      </c>
      <c r="BE170" s="21"/>
      <c r="BF170" s="22"/>
      <c r="BG170" s="21"/>
      <c r="BH170" s="25">
        <v>0</v>
      </c>
    </row>
    <row r="171" spans="1:60">
      <c r="A171" s="21">
        <v>900900754</v>
      </c>
      <c r="B171" s="21" t="s">
        <v>452</v>
      </c>
      <c r="C171" s="21"/>
      <c r="D171" s="21" t="s">
        <v>267</v>
      </c>
      <c r="E171" s="21" t="s">
        <v>267</v>
      </c>
      <c r="F171" s="21" t="s">
        <v>906</v>
      </c>
      <c r="G171" s="22">
        <v>43483</v>
      </c>
      <c r="H171" s="22">
        <v>43508</v>
      </c>
      <c r="I171" s="23">
        <v>1647260</v>
      </c>
      <c r="J171" s="23">
        <v>1647260</v>
      </c>
      <c r="K171" s="24" t="s">
        <v>899</v>
      </c>
      <c r="L171" s="21" t="s">
        <v>899</v>
      </c>
      <c r="M171" s="25">
        <v>0</v>
      </c>
      <c r="N171" s="26"/>
      <c r="O171" s="21"/>
      <c r="P171" s="21"/>
      <c r="Q171" s="21"/>
      <c r="R171" s="21"/>
      <c r="S171" s="22"/>
      <c r="T171" s="22"/>
      <c r="U171" s="22"/>
      <c r="V171" s="22"/>
      <c r="W171" s="21" t="s">
        <v>857</v>
      </c>
      <c r="X171" s="21" t="s">
        <v>857</v>
      </c>
      <c r="Y171" s="25">
        <v>0</v>
      </c>
      <c r="Z171" s="25">
        <v>0</v>
      </c>
      <c r="AA171" s="25">
        <v>0</v>
      </c>
      <c r="AB171" s="25">
        <v>0</v>
      </c>
      <c r="AC171" s="25">
        <v>0</v>
      </c>
      <c r="AD171" s="25">
        <v>0</v>
      </c>
      <c r="AE171" s="25">
        <v>0</v>
      </c>
      <c r="AF171" s="25">
        <v>0</v>
      </c>
      <c r="AG171" s="21"/>
      <c r="AH171" s="21"/>
      <c r="AI171" s="21"/>
      <c r="AJ171" s="21"/>
      <c r="AK171" s="25">
        <v>0</v>
      </c>
      <c r="AL171" s="25">
        <v>0</v>
      </c>
      <c r="AM171" s="25">
        <v>0</v>
      </c>
      <c r="AN171" s="21"/>
      <c r="AO171" s="21"/>
      <c r="AP171" s="21"/>
      <c r="AQ171" s="21"/>
      <c r="AR171" s="21"/>
      <c r="AS171" s="21"/>
      <c r="AT171" s="25">
        <v>0</v>
      </c>
      <c r="AU171" s="25">
        <v>0</v>
      </c>
      <c r="AV171" s="25">
        <v>1647260</v>
      </c>
      <c r="AW171" s="25">
        <v>0</v>
      </c>
      <c r="AX171" s="25">
        <v>0</v>
      </c>
      <c r="AY171" s="25">
        <v>0</v>
      </c>
      <c r="AZ171" s="25">
        <v>0</v>
      </c>
      <c r="BA171" s="25">
        <v>0</v>
      </c>
      <c r="BB171" s="25">
        <v>0</v>
      </c>
      <c r="BC171" s="25">
        <v>0</v>
      </c>
      <c r="BD171" s="25">
        <v>0</v>
      </c>
      <c r="BE171" s="21"/>
      <c r="BF171" s="22"/>
      <c r="BG171" s="21"/>
      <c r="BH171" s="25">
        <v>0</v>
      </c>
    </row>
    <row r="172" spans="1:60">
      <c r="A172" s="21">
        <v>900900754</v>
      </c>
      <c r="B172" s="21" t="s">
        <v>452</v>
      </c>
      <c r="C172" s="21"/>
      <c r="D172" s="21" t="s">
        <v>351</v>
      </c>
      <c r="E172" s="21" t="s">
        <v>351</v>
      </c>
      <c r="F172" s="21" t="s">
        <v>907</v>
      </c>
      <c r="G172" s="22">
        <v>43502</v>
      </c>
      <c r="H172" s="22">
        <v>43508</v>
      </c>
      <c r="I172" s="23">
        <v>217000</v>
      </c>
      <c r="J172" s="23">
        <v>217000</v>
      </c>
      <c r="K172" s="24" t="s">
        <v>899</v>
      </c>
      <c r="L172" s="21" t="s">
        <v>899</v>
      </c>
      <c r="M172" s="25">
        <v>0</v>
      </c>
      <c r="N172" s="26"/>
      <c r="O172" s="21"/>
      <c r="P172" s="21"/>
      <c r="Q172" s="21"/>
      <c r="R172" s="21"/>
      <c r="S172" s="22"/>
      <c r="T172" s="22"/>
      <c r="U172" s="22"/>
      <c r="V172" s="22"/>
      <c r="W172" s="21" t="s">
        <v>857</v>
      </c>
      <c r="X172" s="21" t="s">
        <v>857</v>
      </c>
      <c r="Y172" s="25">
        <v>0</v>
      </c>
      <c r="Z172" s="25">
        <v>0</v>
      </c>
      <c r="AA172" s="25">
        <v>0</v>
      </c>
      <c r="AB172" s="25">
        <v>0</v>
      </c>
      <c r="AC172" s="25">
        <v>0</v>
      </c>
      <c r="AD172" s="25">
        <v>0</v>
      </c>
      <c r="AE172" s="25">
        <v>0</v>
      </c>
      <c r="AF172" s="25">
        <v>0</v>
      </c>
      <c r="AG172" s="21"/>
      <c r="AH172" s="21"/>
      <c r="AI172" s="21"/>
      <c r="AJ172" s="21"/>
      <c r="AK172" s="25">
        <v>0</v>
      </c>
      <c r="AL172" s="25">
        <v>0</v>
      </c>
      <c r="AM172" s="25">
        <v>0</v>
      </c>
      <c r="AN172" s="21"/>
      <c r="AO172" s="21"/>
      <c r="AP172" s="21"/>
      <c r="AQ172" s="21"/>
      <c r="AR172" s="21"/>
      <c r="AS172" s="21"/>
      <c r="AT172" s="25">
        <v>0</v>
      </c>
      <c r="AU172" s="25">
        <v>0</v>
      </c>
      <c r="AV172" s="25">
        <v>217000</v>
      </c>
      <c r="AW172" s="25">
        <v>0</v>
      </c>
      <c r="AX172" s="25">
        <v>0</v>
      </c>
      <c r="AY172" s="25">
        <v>0</v>
      </c>
      <c r="AZ172" s="25">
        <v>0</v>
      </c>
      <c r="BA172" s="25">
        <v>0</v>
      </c>
      <c r="BB172" s="25">
        <v>0</v>
      </c>
      <c r="BC172" s="25">
        <v>0</v>
      </c>
      <c r="BD172" s="25">
        <v>0</v>
      </c>
      <c r="BE172" s="21"/>
      <c r="BF172" s="22"/>
      <c r="BG172" s="21"/>
      <c r="BH172" s="25">
        <v>0</v>
      </c>
    </row>
    <row r="173" spans="1:60">
      <c r="A173" s="21">
        <v>900900754</v>
      </c>
      <c r="B173" s="21" t="s">
        <v>452</v>
      </c>
      <c r="C173" s="21"/>
      <c r="D173" s="21" t="s">
        <v>207</v>
      </c>
      <c r="E173" s="21" t="s">
        <v>207</v>
      </c>
      <c r="F173" s="21" t="s">
        <v>908</v>
      </c>
      <c r="G173" s="22">
        <v>43502</v>
      </c>
      <c r="H173" s="22">
        <v>43508</v>
      </c>
      <c r="I173" s="23">
        <v>4858684</v>
      </c>
      <c r="J173" s="23">
        <v>4858684</v>
      </c>
      <c r="K173" s="24" t="s">
        <v>899</v>
      </c>
      <c r="L173" s="21" t="s">
        <v>899</v>
      </c>
      <c r="M173" s="25">
        <v>0</v>
      </c>
      <c r="N173" s="26"/>
      <c r="O173" s="21"/>
      <c r="P173" s="21"/>
      <c r="Q173" s="21"/>
      <c r="R173" s="21"/>
      <c r="S173" s="22"/>
      <c r="T173" s="22"/>
      <c r="U173" s="22"/>
      <c r="V173" s="22"/>
      <c r="W173" s="21" t="s">
        <v>857</v>
      </c>
      <c r="X173" s="21" t="s">
        <v>857</v>
      </c>
      <c r="Y173" s="25">
        <v>0</v>
      </c>
      <c r="Z173" s="25">
        <v>0</v>
      </c>
      <c r="AA173" s="25">
        <v>0</v>
      </c>
      <c r="AB173" s="25">
        <v>0</v>
      </c>
      <c r="AC173" s="25">
        <v>0</v>
      </c>
      <c r="AD173" s="25">
        <v>0</v>
      </c>
      <c r="AE173" s="25">
        <v>0</v>
      </c>
      <c r="AF173" s="25">
        <v>0</v>
      </c>
      <c r="AG173" s="21"/>
      <c r="AH173" s="21"/>
      <c r="AI173" s="21"/>
      <c r="AJ173" s="21"/>
      <c r="AK173" s="25">
        <v>0</v>
      </c>
      <c r="AL173" s="25">
        <v>0</v>
      </c>
      <c r="AM173" s="25">
        <v>0</v>
      </c>
      <c r="AN173" s="21"/>
      <c r="AO173" s="21"/>
      <c r="AP173" s="21"/>
      <c r="AQ173" s="21"/>
      <c r="AR173" s="21"/>
      <c r="AS173" s="21"/>
      <c r="AT173" s="25">
        <v>0</v>
      </c>
      <c r="AU173" s="25">
        <v>0</v>
      </c>
      <c r="AV173" s="25">
        <v>4858684</v>
      </c>
      <c r="AW173" s="25">
        <v>0</v>
      </c>
      <c r="AX173" s="25">
        <v>0</v>
      </c>
      <c r="AY173" s="25">
        <v>0</v>
      </c>
      <c r="AZ173" s="25">
        <v>0</v>
      </c>
      <c r="BA173" s="25">
        <v>0</v>
      </c>
      <c r="BB173" s="25">
        <v>0</v>
      </c>
      <c r="BC173" s="25">
        <v>0</v>
      </c>
      <c r="BD173" s="25">
        <v>0</v>
      </c>
      <c r="BE173" s="21"/>
      <c r="BF173" s="22"/>
      <c r="BG173" s="21"/>
      <c r="BH173" s="25">
        <v>0</v>
      </c>
    </row>
    <row r="174" spans="1:60">
      <c r="A174" s="21">
        <v>900900754</v>
      </c>
      <c r="B174" s="21" t="s">
        <v>452</v>
      </c>
      <c r="C174" s="21"/>
      <c r="D174" s="21" t="s">
        <v>211</v>
      </c>
      <c r="E174" s="21" t="s">
        <v>211</v>
      </c>
      <c r="F174" s="21" t="s">
        <v>911</v>
      </c>
      <c r="G174" s="22">
        <v>44048</v>
      </c>
      <c r="H174" s="22">
        <v>44090</v>
      </c>
      <c r="I174" s="23">
        <v>4693102</v>
      </c>
      <c r="J174" s="23">
        <v>4693102</v>
      </c>
      <c r="K174" s="24" t="s">
        <v>899</v>
      </c>
      <c r="L174" s="21" t="s">
        <v>899</v>
      </c>
      <c r="M174" s="25">
        <v>0</v>
      </c>
      <c r="N174" s="26"/>
      <c r="O174" s="21"/>
      <c r="P174" s="21"/>
      <c r="Q174" s="21"/>
      <c r="R174" s="21"/>
      <c r="S174" s="22"/>
      <c r="T174" s="22"/>
      <c r="U174" s="22"/>
      <c r="V174" s="22"/>
      <c r="W174" s="21" t="s">
        <v>857</v>
      </c>
      <c r="X174" s="21" t="s">
        <v>857</v>
      </c>
      <c r="Y174" s="25">
        <v>0</v>
      </c>
      <c r="Z174" s="25">
        <v>0</v>
      </c>
      <c r="AA174" s="25">
        <v>0</v>
      </c>
      <c r="AB174" s="25">
        <v>0</v>
      </c>
      <c r="AC174" s="25">
        <v>0</v>
      </c>
      <c r="AD174" s="25">
        <v>0</v>
      </c>
      <c r="AE174" s="25">
        <v>0</v>
      </c>
      <c r="AF174" s="25">
        <v>0</v>
      </c>
      <c r="AG174" s="21"/>
      <c r="AH174" s="21"/>
      <c r="AI174" s="21"/>
      <c r="AJ174" s="21"/>
      <c r="AK174" s="25">
        <v>0</v>
      </c>
      <c r="AL174" s="25">
        <v>0</v>
      </c>
      <c r="AM174" s="25">
        <v>0</v>
      </c>
      <c r="AN174" s="21"/>
      <c r="AO174" s="21"/>
      <c r="AP174" s="21"/>
      <c r="AQ174" s="21"/>
      <c r="AR174" s="21"/>
      <c r="AS174" s="21"/>
      <c r="AT174" s="25">
        <v>0</v>
      </c>
      <c r="AU174" s="25">
        <v>0</v>
      </c>
      <c r="AV174" s="25">
        <v>4693102</v>
      </c>
      <c r="AW174" s="25">
        <v>0</v>
      </c>
      <c r="AX174" s="25">
        <v>0</v>
      </c>
      <c r="AY174" s="25">
        <v>0</v>
      </c>
      <c r="AZ174" s="25">
        <v>0</v>
      </c>
      <c r="BA174" s="25">
        <v>0</v>
      </c>
      <c r="BB174" s="25">
        <v>0</v>
      </c>
      <c r="BC174" s="25">
        <v>0</v>
      </c>
      <c r="BD174" s="25">
        <v>0</v>
      </c>
      <c r="BE174" s="21"/>
      <c r="BF174" s="22"/>
      <c r="BG174" s="21"/>
      <c r="BH174" s="25">
        <v>0</v>
      </c>
    </row>
    <row r="175" spans="1:60">
      <c r="A175" s="21">
        <v>900900754</v>
      </c>
      <c r="B175" s="21" t="s">
        <v>452</v>
      </c>
      <c r="C175" s="21"/>
      <c r="D175" s="21" t="s">
        <v>221</v>
      </c>
      <c r="E175" s="21" t="s">
        <v>221</v>
      </c>
      <c r="F175" s="21" t="s">
        <v>909</v>
      </c>
      <c r="G175" s="22">
        <v>44246</v>
      </c>
      <c r="H175" s="22">
        <v>44274</v>
      </c>
      <c r="I175" s="23">
        <v>2827360</v>
      </c>
      <c r="J175" s="23">
        <v>2827360</v>
      </c>
      <c r="K175" s="24" t="s">
        <v>899</v>
      </c>
      <c r="L175" s="21" t="s">
        <v>899</v>
      </c>
      <c r="M175" s="25">
        <v>0</v>
      </c>
      <c r="N175" s="26"/>
      <c r="O175" s="21"/>
      <c r="P175" s="21"/>
      <c r="Q175" s="21"/>
      <c r="R175" s="21"/>
      <c r="S175" s="22"/>
      <c r="T175" s="22"/>
      <c r="U175" s="22"/>
      <c r="V175" s="22"/>
      <c r="W175" s="21" t="s">
        <v>857</v>
      </c>
      <c r="X175" s="21" t="s">
        <v>857</v>
      </c>
      <c r="Y175" s="25">
        <v>0</v>
      </c>
      <c r="Z175" s="25">
        <v>0</v>
      </c>
      <c r="AA175" s="25">
        <v>0</v>
      </c>
      <c r="AB175" s="25">
        <v>0</v>
      </c>
      <c r="AC175" s="25">
        <v>0</v>
      </c>
      <c r="AD175" s="25">
        <v>0</v>
      </c>
      <c r="AE175" s="25">
        <v>0</v>
      </c>
      <c r="AF175" s="25">
        <v>0</v>
      </c>
      <c r="AG175" s="21"/>
      <c r="AH175" s="21"/>
      <c r="AI175" s="21"/>
      <c r="AJ175" s="21"/>
      <c r="AK175" s="25">
        <v>0</v>
      </c>
      <c r="AL175" s="25">
        <v>0</v>
      </c>
      <c r="AM175" s="25">
        <v>0</v>
      </c>
      <c r="AN175" s="21"/>
      <c r="AO175" s="21"/>
      <c r="AP175" s="21"/>
      <c r="AQ175" s="21"/>
      <c r="AR175" s="21"/>
      <c r="AS175" s="21"/>
      <c r="AT175" s="25">
        <v>0</v>
      </c>
      <c r="AU175" s="25">
        <v>0</v>
      </c>
      <c r="AV175" s="25">
        <v>2827360</v>
      </c>
      <c r="AW175" s="25">
        <v>0</v>
      </c>
      <c r="AX175" s="25">
        <v>0</v>
      </c>
      <c r="AY175" s="25">
        <v>0</v>
      </c>
      <c r="AZ175" s="25">
        <v>0</v>
      </c>
      <c r="BA175" s="25">
        <v>0</v>
      </c>
      <c r="BB175" s="25">
        <v>0</v>
      </c>
      <c r="BC175" s="25">
        <v>0</v>
      </c>
      <c r="BD175" s="25">
        <v>0</v>
      </c>
      <c r="BE175" s="21"/>
      <c r="BF175" s="22"/>
      <c r="BG175" s="21"/>
      <c r="BH175" s="25">
        <v>0</v>
      </c>
    </row>
    <row r="176" spans="1:60">
      <c r="A176" s="21">
        <v>900900754</v>
      </c>
      <c r="B176" s="21" t="s">
        <v>452</v>
      </c>
      <c r="C176" s="21"/>
      <c r="D176" s="21" t="s">
        <v>157</v>
      </c>
      <c r="E176" s="21" t="s">
        <v>157</v>
      </c>
      <c r="F176" s="21" t="s">
        <v>910</v>
      </c>
      <c r="G176" s="22">
        <v>44456</v>
      </c>
      <c r="H176" s="22">
        <v>44470</v>
      </c>
      <c r="I176" s="23">
        <v>8414332</v>
      </c>
      <c r="J176" s="23">
        <v>8414332</v>
      </c>
      <c r="K176" s="24" t="s">
        <v>899</v>
      </c>
      <c r="L176" s="21" t="s">
        <v>899</v>
      </c>
      <c r="M176" s="25">
        <v>0</v>
      </c>
      <c r="N176" s="26"/>
      <c r="O176" s="21"/>
      <c r="P176" s="21"/>
      <c r="Q176" s="21"/>
      <c r="R176" s="21"/>
      <c r="S176" s="22"/>
      <c r="T176" s="22"/>
      <c r="U176" s="22"/>
      <c r="V176" s="22"/>
      <c r="W176" s="21" t="s">
        <v>857</v>
      </c>
      <c r="X176" s="21" t="s">
        <v>857</v>
      </c>
      <c r="Y176" s="25">
        <v>0</v>
      </c>
      <c r="Z176" s="25">
        <v>0</v>
      </c>
      <c r="AA176" s="25">
        <v>0</v>
      </c>
      <c r="AB176" s="25">
        <v>0</v>
      </c>
      <c r="AC176" s="25">
        <v>0</v>
      </c>
      <c r="AD176" s="25">
        <v>0</v>
      </c>
      <c r="AE176" s="25">
        <v>0</v>
      </c>
      <c r="AF176" s="25">
        <v>0</v>
      </c>
      <c r="AG176" s="21"/>
      <c r="AH176" s="21"/>
      <c r="AI176" s="21"/>
      <c r="AJ176" s="21"/>
      <c r="AK176" s="25">
        <v>0</v>
      </c>
      <c r="AL176" s="25">
        <v>0</v>
      </c>
      <c r="AM176" s="25">
        <v>0</v>
      </c>
      <c r="AN176" s="21"/>
      <c r="AO176" s="21"/>
      <c r="AP176" s="21"/>
      <c r="AQ176" s="21"/>
      <c r="AR176" s="21"/>
      <c r="AS176" s="21"/>
      <c r="AT176" s="25">
        <v>0</v>
      </c>
      <c r="AU176" s="25">
        <v>0</v>
      </c>
      <c r="AV176" s="25">
        <v>8414332</v>
      </c>
      <c r="AW176" s="25">
        <v>0</v>
      </c>
      <c r="AX176" s="25">
        <v>0</v>
      </c>
      <c r="AY176" s="25">
        <v>0</v>
      </c>
      <c r="AZ176" s="25">
        <v>0</v>
      </c>
      <c r="BA176" s="25">
        <v>0</v>
      </c>
      <c r="BB176" s="25">
        <v>0</v>
      </c>
      <c r="BC176" s="25">
        <v>0</v>
      </c>
      <c r="BD176" s="25">
        <v>0</v>
      </c>
      <c r="BE176" s="21"/>
      <c r="BF176" s="22"/>
      <c r="BG176" s="21"/>
      <c r="BH176" s="25">
        <v>0</v>
      </c>
    </row>
    <row r="177" spans="1:60">
      <c r="A177" s="21">
        <v>900900754</v>
      </c>
      <c r="B177" s="21" t="s">
        <v>452</v>
      </c>
      <c r="C177" s="21"/>
      <c r="D177" s="21" t="s">
        <v>77</v>
      </c>
      <c r="E177" s="21" t="s">
        <v>77</v>
      </c>
      <c r="F177" s="21" t="s">
        <v>937</v>
      </c>
      <c r="G177" s="22">
        <v>44593</v>
      </c>
      <c r="H177" s="22">
        <v>44600</v>
      </c>
      <c r="I177" s="23">
        <v>27317202</v>
      </c>
      <c r="J177" s="23">
        <v>27317202</v>
      </c>
      <c r="K177" s="24" t="s">
        <v>913</v>
      </c>
      <c r="L177" s="21" t="s">
        <v>913</v>
      </c>
      <c r="M177" s="25">
        <v>26770857.960000001</v>
      </c>
      <c r="N177" s="26">
        <v>1222211001</v>
      </c>
      <c r="O177" s="21"/>
      <c r="P177" s="21"/>
      <c r="Q177" s="21"/>
      <c r="R177" s="21" t="s">
        <v>914</v>
      </c>
      <c r="S177" s="22">
        <v>44593</v>
      </c>
      <c r="T177" s="22">
        <v>44600</v>
      </c>
      <c r="U177" s="22">
        <v>44600</v>
      </c>
      <c r="V177" s="22"/>
      <c r="W177" s="21">
        <v>1116</v>
      </c>
      <c r="X177" s="21" t="s">
        <v>456</v>
      </c>
      <c r="Y177" s="25">
        <v>27317202</v>
      </c>
      <c r="Z177" s="25">
        <v>27317202</v>
      </c>
      <c r="AA177" s="25">
        <v>0</v>
      </c>
      <c r="AB177" s="25">
        <v>0</v>
      </c>
      <c r="AC177" s="25">
        <v>0</v>
      </c>
      <c r="AD177" s="25">
        <v>0</v>
      </c>
      <c r="AE177" s="25">
        <v>0</v>
      </c>
      <c r="AF177" s="25">
        <v>0</v>
      </c>
      <c r="AG177" s="21"/>
      <c r="AH177" s="21"/>
      <c r="AI177" s="21"/>
      <c r="AJ177" s="21"/>
      <c r="AK177" s="25">
        <v>0</v>
      </c>
      <c r="AL177" s="25">
        <v>27317202</v>
      </c>
      <c r="AM177" s="25">
        <v>0</v>
      </c>
      <c r="AN177" s="21"/>
      <c r="AO177" s="21"/>
      <c r="AP177" s="21"/>
      <c r="AQ177" s="21"/>
      <c r="AR177" s="21"/>
      <c r="AS177" s="21" t="s">
        <v>462</v>
      </c>
      <c r="AT177" s="25">
        <v>0</v>
      </c>
      <c r="AU177" s="25">
        <v>0</v>
      </c>
      <c r="AV177" s="25">
        <v>0</v>
      </c>
      <c r="AW177" s="25">
        <v>0</v>
      </c>
      <c r="AX177" s="25">
        <v>0</v>
      </c>
      <c r="AY177" s="25">
        <v>0</v>
      </c>
      <c r="AZ177" s="25">
        <v>27317202</v>
      </c>
      <c r="BA177" s="25">
        <v>0</v>
      </c>
      <c r="BB177" s="25">
        <v>0</v>
      </c>
      <c r="BC177" s="25">
        <v>0</v>
      </c>
      <c r="BD177" s="25">
        <v>0</v>
      </c>
      <c r="BE177" s="21"/>
      <c r="BF177" s="22"/>
      <c r="BG177" s="21"/>
      <c r="BH177" s="25">
        <v>0</v>
      </c>
    </row>
    <row r="178" spans="1:60">
      <c r="A178" s="21">
        <v>900900754</v>
      </c>
      <c r="B178" s="21" t="s">
        <v>452</v>
      </c>
      <c r="C178" s="21"/>
      <c r="D178" s="21" t="s">
        <v>97</v>
      </c>
      <c r="E178" s="21" t="s">
        <v>97</v>
      </c>
      <c r="F178" s="21" t="s">
        <v>929</v>
      </c>
      <c r="G178" s="22">
        <v>44660</v>
      </c>
      <c r="H178" s="22">
        <v>44877</v>
      </c>
      <c r="I178" s="23">
        <v>19467626</v>
      </c>
      <c r="J178" s="23">
        <v>19467626</v>
      </c>
      <c r="K178" s="24" t="s">
        <v>913</v>
      </c>
      <c r="L178" s="21" t="s">
        <v>913</v>
      </c>
      <c r="M178" s="25">
        <v>19333316</v>
      </c>
      <c r="N178" s="26">
        <v>1222230528</v>
      </c>
      <c r="O178" s="21"/>
      <c r="P178" s="21"/>
      <c r="Q178" s="21"/>
      <c r="R178" s="21" t="s">
        <v>914</v>
      </c>
      <c r="S178" s="22">
        <v>44660</v>
      </c>
      <c r="T178" s="22">
        <v>44877</v>
      </c>
      <c r="U178" s="22">
        <v>45064</v>
      </c>
      <c r="V178" s="22"/>
      <c r="W178" s="21">
        <v>652</v>
      </c>
      <c r="X178" s="21" t="s">
        <v>456</v>
      </c>
      <c r="Y178" s="25">
        <v>19467626</v>
      </c>
      <c r="Z178" s="25">
        <v>134310</v>
      </c>
      <c r="AA178" s="25">
        <v>0</v>
      </c>
      <c r="AB178" s="25">
        <v>0</v>
      </c>
      <c r="AC178" s="25">
        <v>0</v>
      </c>
      <c r="AD178" s="25">
        <v>0</v>
      </c>
      <c r="AE178" s="25">
        <v>134310</v>
      </c>
      <c r="AF178" s="25">
        <v>0</v>
      </c>
      <c r="AG178" s="21"/>
      <c r="AH178" s="21"/>
      <c r="AI178" s="21" t="s">
        <v>930</v>
      </c>
      <c r="AJ178" s="21"/>
      <c r="AK178" s="25">
        <v>0</v>
      </c>
      <c r="AL178" s="25">
        <v>0</v>
      </c>
      <c r="AM178" s="25">
        <v>0</v>
      </c>
      <c r="AN178" s="21"/>
      <c r="AO178" s="21"/>
      <c r="AP178" s="21"/>
      <c r="AQ178" s="21"/>
      <c r="AR178" s="21"/>
      <c r="AS178" s="21" t="s">
        <v>462</v>
      </c>
      <c r="AT178" s="25">
        <v>0</v>
      </c>
      <c r="AU178" s="25">
        <v>0</v>
      </c>
      <c r="AV178" s="25">
        <v>0</v>
      </c>
      <c r="AW178" s="25">
        <v>0</v>
      </c>
      <c r="AX178" s="25">
        <v>0</v>
      </c>
      <c r="AY178" s="25">
        <v>0</v>
      </c>
      <c r="AZ178" s="25">
        <v>19467626</v>
      </c>
      <c r="BA178" s="25">
        <v>0</v>
      </c>
      <c r="BB178" s="25">
        <v>0</v>
      </c>
      <c r="BC178" s="25">
        <v>0</v>
      </c>
      <c r="BD178" s="25">
        <v>0</v>
      </c>
      <c r="BE178" s="21"/>
      <c r="BF178" s="22"/>
      <c r="BG178" s="21"/>
      <c r="BH178" s="25">
        <v>0</v>
      </c>
    </row>
    <row r="179" spans="1:60">
      <c r="A179" s="21">
        <v>900900754</v>
      </c>
      <c r="B179" s="21" t="s">
        <v>452</v>
      </c>
      <c r="C179" s="21"/>
      <c r="D179" s="21" t="s">
        <v>213</v>
      </c>
      <c r="E179" s="21" t="s">
        <v>213</v>
      </c>
      <c r="F179" s="21" t="s">
        <v>932</v>
      </c>
      <c r="G179" s="22">
        <v>44860</v>
      </c>
      <c r="H179" s="22">
        <v>44911</v>
      </c>
      <c r="I179" s="23">
        <v>3150000</v>
      </c>
      <c r="J179" s="23">
        <v>3150000</v>
      </c>
      <c r="K179" s="24" t="s">
        <v>913</v>
      </c>
      <c r="L179" s="21" t="s">
        <v>913</v>
      </c>
      <c r="M179" s="25">
        <v>3150000</v>
      </c>
      <c r="N179" s="26">
        <v>1222230611</v>
      </c>
      <c r="O179" s="21"/>
      <c r="P179" s="21"/>
      <c r="Q179" s="21"/>
      <c r="R179" s="21" t="s">
        <v>914</v>
      </c>
      <c r="S179" s="22">
        <v>44860</v>
      </c>
      <c r="T179" s="22">
        <v>44911</v>
      </c>
      <c r="U179" s="22">
        <v>44911</v>
      </c>
      <c r="V179" s="22"/>
      <c r="W179" s="21">
        <v>805</v>
      </c>
      <c r="X179" s="21" t="s">
        <v>456</v>
      </c>
      <c r="Y179" s="25">
        <v>3150000</v>
      </c>
      <c r="Z179" s="25">
        <v>3150000</v>
      </c>
      <c r="AA179" s="25">
        <v>0</v>
      </c>
      <c r="AB179" s="25">
        <v>0</v>
      </c>
      <c r="AC179" s="25">
        <v>0</v>
      </c>
      <c r="AD179" s="25">
        <v>0</v>
      </c>
      <c r="AE179" s="25">
        <v>0</v>
      </c>
      <c r="AF179" s="25">
        <v>0</v>
      </c>
      <c r="AG179" s="21"/>
      <c r="AH179" s="21"/>
      <c r="AI179" s="21"/>
      <c r="AJ179" s="21"/>
      <c r="AK179" s="25">
        <v>0</v>
      </c>
      <c r="AL179" s="25">
        <v>3150000</v>
      </c>
      <c r="AM179" s="25">
        <v>0</v>
      </c>
      <c r="AN179" s="21"/>
      <c r="AO179" s="21"/>
      <c r="AP179" s="21"/>
      <c r="AQ179" s="21"/>
      <c r="AR179" s="21"/>
      <c r="AS179" s="21" t="s">
        <v>462</v>
      </c>
      <c r="AT179" s="25">
        <v>0</v>
      </c>
      <c r="AU179" s="25">
        <v>0</v>
      </c>
      <c r="AV179" s="25">
        <v>0</v>
      </c>
      <c r="AW179" s="25">
        <v>0</v>
      </c>
      <c r="AX179" s="25">
        <v>0</v>
      </c>
      <c r="AY179" s="25">
        <v>0</v>
      </c>
      <c r="AZ179" s="25">
        <v>3150000</v>
      </c>
      <c r="BA179" s="25">
        <v>0</v>
      </c>
      <c r="BB179" s="25">
        <v>0</v>
      </c>
      <c r="BC179" s="25">
        <v>0</v>
      </c>
      <c r="BD179" s="25">
        <v>0</v>
      </c>
      <c r="BE179" s="21"/>
      <c r="BF179" s="22"/>
      <c r="BG179" s="21"/>
      <c r="BH179" s="25">
        <v>0</v>
      </c>
    </row>
    <row r="180" spans="1:60">
      <c r="A180" s="21">
        <v>900900754</v>
      </c>
      <c r="B180" s="21" t="s">
        <v>452</v>
      </c>
      <c r="C180" s="21"/>
      <c r="D180" s="21" t="s">
        <v>315</v>
      </c>
      <c r="E180" s="21" t="s">
        <v>315</v>
      </c>
      <c r="F180" s="21" t="s">
        <v>933</v>
      </c>
      <c r="G180" s="22">
        <v>44862</v>
      </c>
      <c r="H180" s="22">
        <v>44911</v>
      </c>
      <c r="I180" s="23">
        <v>325000</v>
      </c>
      <c r="J180" s="23">
        <v>325000</v>
      </c>
      <c r="K180" s="24" t="s">
        <v>913</v>
      </c>
      <c r="L180" s="21" t="s">
        <v>913</v>
      </c>
      <c r="M180" s="25">
        <v>325000</v>
      </c>
      <c r="N180" s="26">
        <v>1222230612</v>
      </c>
      <c r="O180" s="21"/>
      <c r="P180" s="21"/>
      <c r="Q180" s="21"/>
      <c r="R180" s="21" t="s">
        <v>914</v>
      </c>
      <c r="S180" s="22">
        <v>44862</v>
      </c>
      <c r="T180" s="22">
        <v>44911</v>
      </c>
      <c r="U180" s="22">
        <v>44911</v>
      </c>
      <c r="V180" s="22"/>
      <c r="W180" s="21">
        <v>805</v>
      </c>
      <c r="X180" s="21" t="s">
        <v>456</v>
      </c>
      <c r="Y180" s="25">
        <v>325000</v>
      </c>
      <c r="Z180" s="25">
        <v>325000</v>
      </c>
      <c r="AA180" s="25">
        <v>0</v>
      </c>
      <c r="AB180" s="25">
        <v>0</v>
      </c>
      <c r="AC180" s="25">
        <v>0</v>
      </c>
      <c r="AD180" s="25">
        <v>0</v>
      </c>
      <c r="AE180" s="25">
        <v>0</v>
      </c>
      <c r="AF180" s="25">
        <v>0</v>
      </c>
      <c r="AG180" s="21"/>
      <c r="AH180" s="21"/>
      <c r="AI180" s="21"/>
      <c r="AJ180" s="21"/>
      <c r="AK180" s="25">
        <v>0</v>
      </c>
      <c r="AL180" s="25">
        <v>325000</v>
      </c>
      <c r="AM180" s="25">
        <v>0</v>
      </c>
      <c r="AN180" s="21"/>
      <c r="AO180" s="21"/>
      <c r="AP180" s="21"/>
      <c r="AQ180" s="21"/>
      <c r="AR180" s="21"/>
      <c r="AS180" s="21" t="s">
        <v>462</v>
      </c>
      <c r="AT180" s="25">
        <v>0</v>
      </c>
      <c r="AU180" s="25">
        <v>0</v>
      </c>
      <c r="AV180" s="25">
        <v>0</v>
      </c>
      <c r="AW180" s="25">
        <v>0</v>
      </c>
      <c r="AX180" s="25">
        <v>0</v>
      </c>
      <c r="AY180" s="25">
        <v>0</v>
      </c>
      <c r="AZ180" s="25">
        <v>325000</v>
      </c>
      <c r="BA180" s="25">
        <v>0</v>
      </c>
      <c r="BB180" s="25">
        <v>0</v>
      </c>
      <c r="BC180" s="25">
        <v>0</v>
      </c>
      <c r="BD180" s="25">
        <v>0</v>
      </c>
      <c r="BE180" s="21"/>
      <c r="BF180" s="22"/>
      <c r="BG180" s="21"/>
      <c r="BH180" s="25">
        <v>0</v>
      </c>
    </row>
    <row r="181" spans="1:60">
      <c r="A181" s="21">
        <v>900900754</v>
      </c>
      <c r="B181" s="21" t="s">
        <v>452</v>
      </c>
      <c r="C181" s="21"/>
      <c r="D181" s="21" t="s">
        <v>339</v>
      </c>
      <c r="E181" s="21" t="s">
        <v>339</v>
      </c>
      <c r="F181" s="21" t="s">
        <v>919</v>
      </c>
      <c r="G181" s="22">
        <v>44932</v>
      </c>
      <c r="H181" s="22">
        <v>44936</v>
      </c>
      <c r="I181" s="23">
        <v>210000</v>
      </c>
      <c r="J181" s="23">
        <v>210000</v>
      </c>
      <c r="K181" s="24" t="s">
        <v>913</v>
      </c>
      <c r="L181" s="21" t="s">
        <v>913</v>
      </c>
      <c r="M181" s="25">
        <v>205800</v>
      </c>
      <c r="N181" s="26">
        <v>1222515092</v>
      </c>
      <c r="O181" s="21"/>
      <c r="P181" s="21"/>
      <c r="Q181" s="21"/>
      <c r="R181" s="21" t="s">
        <v>914</v>
      </c>
      <c r="S181" s="22">
        <v>44932</v>
      </c>
      <c r="T181" s="22">
        <v>45537</v>
      </c>
      <c r="U181" s="22">
        <v>45563</v>
      </c>
      <c r="V181" s="22"/>
      <c r="W181" s="21">
        <v>153</v>
      </c>
      <c r="X181" s="21" t="s">
        <v>564</v>
      </c>
      <c r="Y181" s="25">
        <v>210000</v>
      </c>
      <c r="Z181" s="25">
        <v>210000</v>
      </c>
      <c r="AA181" s="25">
        <v>0</v>
      </c>
      <c r="AB181" s="25">
        <v>0</v>
      </c>
      <c r="AC181" s="25">
        <v>0</v>
      </c>
      <c r="AD181" s="25">
        <v>0</v>
      </c>
      <c r="AE181" s="25">
        <v>0</v>
      </c>
      <c r="AF181" s="25">
        <v>0</v>
      </c>
      <c r="AG181" s="21"/>
      <c r="AH181" s="21"/>
      <c r="AI181" s="21" t="s">
        <v>920</v>
      </c>
      <c r="AJ181" s="21" t="s">
        <v>915</v>
      </c>
      <c r="AK181" s="25">
        <v>4200</v>
      </c>
      <c r="AL181" s="25">
        <v>210000</v>
      </c>
      <c r="AM181" s="25">
        <v>0</v>
      </c>
      <c r="AN181" s="21"/>
      <c r="AO181" s="21"/>
      <c r="AP181" s="21"/>
      <c r="AQ181" s="21" t="s">
        <v>545</v>
      </c>
      <c r="AR181" s="21"/>
      <c r="AS181" s="21" t="s">
        <v>917</v>
      </c>
      <c r="AT181" s="25">
        <v>0</v>
      </c>
      <c r="AU181" s="25">
        <v>0</v>
      </c>
      <c r="AV181" s="25">
        <v>0</v>
      </c>
      <c r="AW181" s="25">
        <v>0</v>
      </c>
      <c r="AX181" s="25">
        <v>0</v>
      </c>
      <c r="AY181" s="25">
        <v>0</v>
      </c>
      <c r="AZ181" s="25">
        <v>210000</v>
      </c>
      <c r="BA181" s="25">
        <v>0</v>
      </c>
      <c r="BB181" s="25">
        <v>0</v>
      </c>
      <c r="BC181" s="25">
        <v>0</v>
      </c>
      <c r="BD181" s="25">
        <v>0</v>
      </c>
      <c r="BE181" s="21"/>
      <c r="BF181" s="22"/>
      <c r="BG181" s="21"/>
      <c r="BH181" s="25">
        <v>0</v>
      </c>
    </row>
    <row r="182" spans="1:60">
      <c r="A182" s="21">
        <v>900900754</v>
      </c>
      <c r="B182" s="21" t="s">
        <v>452</v>
      </c>
      <c r="C182" s="21"/>
      <c r="D182" s="21" t="s">
        <v>337</v>
      </c>
      <c r="E182" s="21" t="s">
        <v>337</v>
      </c>
      <c r="F182" s="21" t="s">
        <v>931</v>
      </c>
      <c r="G182" s="22">
        <v>44946</v>
      </c>
      <c r="H182" s="22">
        <v>45036</v>
      </c>
      <c r="I182" s="23">
        <v>210000</v>
      </c>
      <c r="J182" s="23">
        <v>210000</v>
      </c>
      <c r="K182" s="24" t="s">
        <v>913</v>
      </c>
      <c r="L182" s="21" t="s">
        <v>913</v>
      </c>
      <c r="M182" s="25">
        <v>210000</v>
      </c>
      <c r="N182" s="26">
        <v>1222281467</v>
      </c>
      <c r="O182" s="21"/>
      <c r="P182" s="21"/>
      <c r="Q182" s="21"/>
      <c r="R182" s="21" t="s">
        <v>914</v>
      </c>
      <c r="S182" s="22">
        <v>44946</v>
      </c>
      <c r="T182" s="22">
        <v>45036</v>
      </c>
      <c r="U182" s="22">
        <v>45036</v>
      </c>
      <c r="V182" s="22"/>
      <c r="W182" s="21">
        <v>680</v>
      </c>
      <c r="X182" s="21" t="s">
        <v>456</v>
      </c>
      <c r="Y182" s="25">
        <v>210000</v>
      </c>
      <c r="Z182" s="25">
        <v>210000</v>
      </c>
      <c r="AA182" s="25">
        <v>0</v>
      </c>
      <c r="AB182" s="25">
        <v>0</v>
      </c>
      <c r="AC182" s="25">
        <v>0</v>
      </c>
      <c r="AD182" s="25">
        <v>0</v>
      </c>
      <c r="AE182" s="25">
        <v>0</v>
      </c>
      <c r="AF182" s="25">
        <v>0</v>
      </c>
      <c r="AG182" s="21"/>
      <c r="AH182" s="21"/>
      <c r="AI182" s="21"/>
      <c r="AJ182" s="21"/>
      <c r="AK182" s="25">
        <v>0</v>
      </c>
      <c r="AL182" s="25">
        <v>210000</v>
      </c>
      <c r="AM182" s="25">
        <v>0</v>
      </c>
      <c r="AN182" s="21"/>
      <c r="AO182" s="21"/>
      <c r="AP182" s="21"/>
      <c r="AQ182" s="21"/>
      <c r="AR182" s="21"/>
      <c r="AS182" s="21" t="s">
        <v>462</v>
      </c>
      <c r="AT182" s="25">
        <v>0</v>
      </c>
      <c r="AU182" s="25">
        <v>0</v>
      </c>
      <c r="AV182" s="25">
        <v>0</v>
      </c>
      <c r="AW182" s="25">
        <v>0</v>
      </c>
      <c r="AX182" s="25">
        <v>0</v>
      </c>
      <c r="AY182" s="25">
        <v>0</v>
      </c>
      <c r="AZ182" s="25">
        <v>210000</v>
      </c>
      <c r="BA182" s="25">
        <v>0</v>
      </c>
      <c r="BB182" s="25">
        <v>0</v>
      </c>
      <c r="BC182" s="25">
        <v>0</v>
      </c>
      <c r="BD182" s="25">
        <v>0</v>
      </c>
      <c r="BE182" s="21"/>
      <c r="BF182" s="22"/>
      <c r="BG182" s="21"/>
      <c r="BH182" s="25">
        <v>0</v>
      </c>
    </row>
    <row r="183" spans="1:60">
      <c r="A183" s="21">
        <v>900900754</v>
      </c>
      <c r="B183" s="21" t="s">
        <v>452</v>
      </c>
      <c r="C183" s="21"/>
      <c r="D183" s="21" t="s">
        <v>375</v>
      </c>
      <c r="E183" s="21" t="s">
        <v>375</v>
      </c>
      <c r="F183" s="21" t="s">
        <v>928</v>
      </c>
      <c r="G183" s="22">
        <v>45041</v>
      </c>
      <c r="H183" s="22">
        <v>45066</v>
      </c>
      <c r="I183" s="23">
        <v>76890</v>
      </c>
      <c r="J183" s="23">
        <v>76890</v>
      </c>
      <c r="K183" s="24" t="s">
        <v>913</v>
      </c>
      <c r="L183" s="21" t="s">
        <v>913</v>
      </c>
      <c r="M183" s="25">
        <v>76890</v>
      </c>
      <c r="N183" s="26">
        <v>1222281984</v>
      </c>
      <c r="O183" s="21"/>
      <c r="P183" s="21"/>
      <c r="Q183" s="21"/>
      <c r="R183" s="21" t="s">
        <v>914</v>
      </c>
      <c r="S183" s="22">
        <v>45041</v>
      </c>
      <c r="T183" s="22">
        <v>45066</v>
      </c>
      <c r="U183" s="22">
        <v>45066</v>
      </c>
      <c r="V183" s="22"/>
      <c r="W183" s="21">
        <v>650</v>
      </c>
      <c r="X183" s="21" t="s">
        <v>456</v>
      </c>
      <c r="Y183" s="25">
        <v>76890</v>
      </c>
      <c r="Z183" s="25">
        <v>76890</v>
      </c>
      <c r="AA183" s="25">
        <v>0</v>
      </c>
      <c r="AB183" s="25">
        <v>0</v>
      </c>
      <c r="AC183" s="25">
        <v>0</v>
      </c>
      <c r="AD183" s="25">
        <v>0</v>
      </c>
      <c r="AE183" s="25">
        <v>0</v>
      </c>
      <c r="AF183" s="25">
        <v>0</v>
      </c>
      <c r="AG183" s="21"/>
      <c r="AH183" s="21"/>
      <c r="AI183" s="21"/>
      <c r="AJ183" s="21"/>
      <c r="AK183" s="25">
        <v>0</v>
      </c>
      <c r="AL183" s="25">
        <v>76890</v>
      </c>
      <c r="AM183" s="25">
        <v>0</v>
      </c>
      <c r="AN183" s="21"/>
      <c r="AO183" s="21"/>
      <c r="AP183" s="21"/>
      <c r="AQ183" s="21"/>
      <c r="AR183" s="21"/>
      <c r="AS183" s="21" t="s">
        <v>462</v>
      </c>
      <c r="AT183" s="25">
        <v>0</v>
      </c>
      <c r="AU183" s="25">
        <v>0</v>
      </c>
      <c r="AV183" s="25">
        <v>0</v>
      </c>
      <c r="AW183" s="25">
        <v>0</v>
      </c>
      <c r="AX183" s="25">
        <v>0</v>
      </c>
      <c r="AY183" s="25">
        <v>0</v>
      </c>
      <c r="AZ183" s="25">
        <v>76890</v>
      </c>
      <c r="BA183" s="25">
        <v>0</v>
      </c>
      <c r="BB183" s="25">
        <v>0</v>
      </c>
      <c r="BC183" s="25">
        <v>0</v>
      </c>
      <c r="BD183" s="25">
        <v>0</v>
      </c>
      <c r="BE183" s="21"/>
      <c r="BF183" s="22"/>
      <c r="BG183" s="21"/>
      <c r="BH183" s="25">
        <v>0</v>
      </c>
    </row>
    <row r="184" spans="1:60">
      <c r="A184" s="21">
        <v>900900754</v>
      </c>
      <c r="B184" s="21" t="s">
        <v>452</v>
      </c>
      <c r="C184" s="21"/>
      <c r="D184" s="21" t="s">
        <v>263</v>
      </c>
      <c r="E184" s="21" t="s">
        <v>263</v>
      </c>
      <c r="F184" s="21" t="s">
        <v>927</v>
      </c>
      <c r="G184" s="22">
        <v>45119</v>
      </c>
      <c r="H184" s="22">
        <v>45231</v>
      </c>
      <c r="I184" s="23">
        <v>1260000</v>
      </c>
      <c r="J184" s="23">
        <v>1260000</v>
      </c>
      <c r="K184" s="24" t="s">
        <v>913</v>
      </c>
      <c r="L184" s="21" t="s">
        <v>913</v>
      </c>
      <c r="M184" s="25">
        <v>1234800</v>
      </c>
      <c r="N184" s="26">
        <v>1222375992</v>
      </c>
      <c r="O184" s="21"/>
      <c r="P184" s="21"/>
      <c r="Q184" s="21"/>
      <c r="R184" s="21" t="s">
        <v>914</v>
      </c>
      <c r="S184" s="22">
        <v>45119</v>
      </c>
      <c r="T184" s="22">
        <v>45231</v>
      </c>
      <c r="U184" s="22">
        <v>45304</v>
      </c>
      <c r="V184" s="22"/>
      <c r="W184" s="21">
        <v>412</v>
      </c>
      <c r="X184" s="21" t="s">
        <v>456</v>
      </c>
      <c r="Y184" s="25">
        <v>1260000</v>
      </c>
      <c r="Z184" s="25">
        <v>1260000</v>
      </c>
      <c r="AA184" s="25">
        <v>0</v>
      </c>
      <c r="AB184" s="25">
        <v>0</v>
      </c>
      <c r="AC184" s="25">
        <v>0</v>
      </c>
      <c r="AD184" s="25">
        <v>0</v>
      </c>
      <c r="AE184" s="25">
        <v>0</v>
      </c>
      <c r="AF184" s="25">
        <v>0</v>
      </c>
      <c r="AG184" s="21"/>
      <c r="AH184" s="21"/>
      <c r="AI184" s="21"/>
      <c r="AJ184" s="21" t="s">
        <v>915</v>
      </c>
      <c r="AK184" s="25">
        <v>25200</v>
      </c>
      <c r="AL184" s="25">
        <v>1260000</v>
      </c>
      <c r="AM184" s="25">
        <v>0</v>
      </c>
      <c r="AN184" s="21"/>
      <c r="AO184" s="21"/>
      <c r="AP184" s="21"/>
      <c r="AQ184" s="21" t="s">
        <v>545</v>
      </c>
      <c r="AR184" s="21"/>
      <c r="AS184" s="21" t="s">
        <v>917</v>
      </c>
      <c r="AT184" s="25">
        <v>0</v>
      </c>
      <c r="AU184" s="25">
        <v>0</v>
      </c>
      <c r="AV184" s="25">
        <v>0</v>
      </c>
      <c r="AW184" s="25">
        <v>0</v>
      </c>
      <c r="AX184" s="25">
        <v>0</v>
      </c>
      <c r="AY184" s="25">
        <v>0</v>
      </c>
      <c r="AZ184" s="25">
        <v>1260000</v>
      </c>
      <c r="BA184" s="25">
        <v>0</v>
      </c>
      <c r="BB184" s="25">
        <v>0</v>
      </c>
      <c r="BC184" s="25">
        <v>0</v>
      </c>
      <c r="BD184" s="25">
        <v>0</v>
      </c>
      <c r="BE184" s="21"/>
      <c r="BF184" s="22"/>
      <c r="BG184" s="21"/>
      <c r="BH184" s="25">
        <v>0</v>
      </c>
    </row>
    <row r="185" spans="1:60">
      <c r="A185" s="21">
        <v>900900754</v>
      </c>
      <c r="B185" s="21" t="s">
        <v>452</v>
      </c>
      <c r="C185" s="21"/>
      <c r="D185" s="21" t="s">
        <v>269</v>
      </c>
      <c r="E185" s="21" t="s">
        <v>269</v>
      </c>
      <c r="F185" s="21" t="s">
        <v>921</v>
      </c>
      <c r="G185" s="22">
        <v>45447</v>
      </c>
      <c r="H185" s="22">
        <v>45488</v>
      </c>
      <c r="I185" s="23">
        <v>1085000</v>
      </c>
      <c r="J185" s="23">
        <v>1085000</v>
      </c>
      <c r="K185" s="24" t="s">
        <v>913</v>
      </c>
      <c r="L185" s="21" t="s">
        <v>913</v>
      </c>
      <c r="M185" s="25">
        <v>1063300</v>
      </c>
      <c r="N185" s="26">
        <v>1222495117</v>
      </c>
      <c r="O185" s="21"/>
      <c r="P185" s="21"/>
      <c r="Q185" s="21"/>
      <c r="R185" s="21" t="s">
        <v>914</v>
      </c>
      <c r="S185" s="22">
        <v>45447</v>
      </c>
      <c r="T185" s="22">
        <v>45488</v>
      </c>
      <c r="U185" s="22">
        <v>45504</v>
      </c>
      <c r="V185" s="22"/>
      <c r="W185" s="21">
        <v>212</v>
      </c>
      <c r="X185" s="21" t="s">
        <v>580</v>
      </c>
      <c r="Y185" s="25">
        <v>1085000</v>
      </c>
      <c r="Z185" s="25">
        <v>1085000</v>
      </c>
      <c r="AA185" s="25">
        <v>0</v>
      </c>
      <c r="AB185" s="25">
        <v>0</v>
      </c>
      <c r="AC185" s="25">
        <v>0</v>
      </c>
      <c r="AD185" s="25">
        <v>0</v>
      </c>
      <c r="AE185" s="25">
        <v>0</v>
      </c>
      <c r="AF185" s="25">
        <v>0</v>
      </c>
      <c r="AG185" s="21"/>
      <c r="AH185" s="21"/>
      <c r="AI185" s="21"/>
      <c r="AJ185" s="21" t="s">
        <v>915</v>
      </c>
      <c r="AK185" s="25">
        <v>21700</v>
      </c>
      <c r="AL185" s="25">
        <v>1085000</v>
      </c>
      <c r="AM185" s="25">
        <v>0</v>
      </c>
      <c r="AN185" s="21"/>
      <c r="AO185" s="21"/>
      <c r="AP185" s="21"/>
      <c r="AQ185" s="21" t="s">
        <v>545</v>
      </c>
      <c r="AR185" s="21"/>
      <c r="AS185" s="21" t="s">
        <v>922</v>
      </c>
      <c r="AT185" s="25">
        <v>0</v>
      </c>
      <c r="AU185" s="25">
        <v>0</v>
      </c>
      <c r="AV185" s="25">
        <v>0</v>
      </c>
      <c r="AW185" s="25">
        <v>0</v>
      </c>
      <c r="AX185" s="25">
        <v>0</v>
      </c>
      <c r="AY185" s="25">
        <v>0</v>
      </c>
      <c r="AZ185" s="25">
        <v>1085000</v>
      </c>
      <c r="BA185" s="25">
        <v>0</v>
      </c>
      <c r="BB185" s="25">
        <v>0</v>
      </c>
      <c r="BC185" s="25">
        <v>0</v>
      </c>
      <c r="BD185" s="25">
        <v>0</v>
      </c>
      <c r="BE185" s="21"/>
      <c r="BF185" s="22"/>
      <c r="BG185" s="21"/>
      <c r="BH185" s="25">
        <v>0</v>
      </c>
    </row>
    <row r="186" spans="1:60">
      <c r="A186" s="21">
        <v>900900754</v>
      </c>
      <c r="B186" s="21" t="s">
        <v>452</v>
      </c>
      <c r="C186" s="21"/>
      <c r="D186" s="21" t="s">
        <v>289</v>
      </c>
      <c r="E186" s="21" t="s">
        <v>289</v>
      </c>
      <c r="F186" s="21" t="s">
        <v>918</v>
      </c>
      <c r="G186" s="22">
        <v>45476</v>
      </c>
      <c r="H186" s="22">
        <v>45537</v>
      </c>
      <c r="I186" s="23">
        <v>700000</v>
      </c>
      <c r="J186" s="23">
        <v>700000</v>
      </c>
      <c r="K186" s="24" t="s">
        <v>913</v>
      </c>
      <c r="L186" s="21" t="s">
        <v>913</v>
      </c>
      <c r="M186" s="25">
        <v>686000</v>
      </c>
      <c r="N186" s="26">
        <v>1222515091</v>
      </c>
      <c r="O186" s="21"/>
      <c r="P186" s="21"/>
      <c r="Q186" s="21"/>
      <c r="R186" s="21" t="s">
        <v>914</v>
      </c>
      <c r="S186" s="22">
        <v>45476</v>
      </c>
      <c r="T186" s="22">
        <v>45537</v>
      </c>
      <c r="U186" s="22">
        <v>45563</v>
      </c>
      <c r="V186" s="22"/>
      <c r="W186" s="21">
        <v>153</v>
      </c>
      <c r="X186" s="21" t="s">
        <v>564</v>
      </c>
      <c r="Y186" s="25">
        <v>700000</v>
      </c>
      <c r="Z186" s="25">
        <v>700000</v>
      </c>
      <c r="AA186" s="25">
        <v>0</v>
      </c>
      <c r="AB186" s="25">
        <v>0</v>
      </c>
      <c r="AC186" s="25">
        <v>0</v>
      </c>
      <c r="AD186" s="25">
        <v>0</v>
      </c>
      <c r="AE186" s="25">
        <v>0</v>
      </c>
      <c r="AF186" s="25">
        <v>0</v>
      </c>
      <c r="AG186" s="21"/>
      <c r="AH186" s="21"/>
      <c r="AI186" s="21"/>
      <c r="AJ186" s="21" t="s">
        <v>915</v>
      </c>
      <c r="AK186" s="25">
        <v>14000</v>
      </c>
      <c r="AL186" s="25">
        <v>700000</v>
      </c>
      <c r="AM186" s="25">
        <v>0</v>
      </c>
      <c r="AN186" s="21"/>
      <c r="AO186" s="21"/>
      <c r="AP186" s="21"/>
      <c r="AQ186" s="21" t="s">
        <v>545</v>
      </c>
      <c r="AR186" s="21"/>
      <c r="AS186" s="21" t="s">
        <v>917</v>
      </c>
      <c r="AT186" s="25">
        <v>0</v>
      </c>
      <c r="AU186" s="25">
        <v>0</v>
      </c>
      <c r="AV186" s="25">
        <v>0</v>
      </c>
      <c r="AW186" s="25">
        <v>0</v>
      </c>
      <c r="AX186" s="25">
        <v>0</v>
      </c>
      <c r="AY186" s="25">
        <v>0</v>
      </c>
      <c r="AZ186" s="25">
        <v>700000</v>
      </c>
      <c r="BA186" s="25">
        <v>0</v>
      </c>
      <c r="BB186" s="25">
        <v>0</v>
      </c>
      <c r="BC186" s="25">
        <v>0</v>
      </c>
      <c r="BD186" s="25">
        <v>0</v>
      </c>
      <c r="BE186" s="21"/>
      <c r="BF186" s="22"/>
      <c r="BG186" s="21"/>
      <c r="BH186" s="25">
        <v>0</v>
      </c>
    </row>
    <row r="187" spans="1:60">
      <c r="A187" s="21">
        <v>900900754</v>
      </c>
      <c r="B187" s="21" t="s">
        <v>452</v>
      </c>
      <c r="C187" s="21"/>
      <c r="D187" s="21" t="s">
        <v>329</v>
      </c>
      <c r="E187" s="21" t="s">
        <v>329</v>
      </c>
      <c r="F187" s="21" t="s">
        <v>912</v>
      </c>
      <c r="G187" s="22">
        <v>45491</v>
      </c>
      <c r="H187" s="22">
        <v>45539</v>
      </c>
      <c r="I187" s="23">
        <v>266000</v>
      </c>
      <c r="J187" s="23">
        <v>266000</v>
      </c>
      <c r="K187" s="24" t="s">
        <v>913</v>
      </c>
      <c r="L187" s="21" t="s">
        <v>913</v>
      </c>
      <c r="M187" s="25">
        <v>260680</v>
      </c>
      <c r="N187" s="26">
        <v>1222515090</v>
      </c>
      <c r="O187" s="21"/>
      <c r="P187" s="21"/>
      <c r="Q187" s="21"/>
      <c r="R187" s="21" t="s">
        <v>914</v>
      </c>
      <c r="S187" s="22">
        <v>45491</v>
      </c>
      <c r="T187" s="22">
        <v>45539</v>
      </c>
      <c r="U187" s="22">
        <v>45563</v>
      </c>
      <c r="V187" s="22"/>
      <c r="W187" s="21">
        <v>153</v>
      </c>
      <c r="X187" s="21" t="s">
        <v>564</v>
      </c>
      <c r="Y187" s="25">
        <v>266000</v>
      </c>
      <c r="Z187" s="25">
        <v>266000</v>
      </c>
      <c r="AA187" s="25">
        <v>0</v>
      </c>
      <c r="AB187" s="25">
        <v>0</v>
      </c>
      <c r="AC187" s="25">
        <v>0</v>
      </c>
      <c r="AD187" s="25">
        <v>0</v>
      </c>
      <c r="AE187" s="25">
        <v>0</v>
      </c>
      <c r="AF187" s="25">
        <v>0</v>
      </c>
      <c r="AG187" s="21"/>
      <c r="AH187" s="21"/>
      <c r="AI187" s="21"/>
      <c r="AJ187" s="21" t="s">
        <v>915</v>
      </c>
      <c r="AK187" s="25">
        <v>5320</v>
      </c>
      <c r="AL187" s="25">
        <v>266000</v>
      </c>
      <c r="AM187" s="25">
        <v>0</v>
      </c>
      <c r="AN187" s="21"/>
      <c r="AO187" s="21"/>
      <c r="AP187" s="21"/>
      <c r="AQ187" s="21" t="s">
        <v>916</v>
      </c>
      <c r="AR187" s="21"/>
      <c r="AS187" s="21" t="s">
        <v>917</v>
      </c>
      <c r="AT187" s="25">
        <v>0</v>
      </c>
      <c r="AU187" s="25">
        <v>0</v>
      </c>
      <c r="AV187" s="25">
        <v>0</v>
      </c>
      <c r="AW187" s="25">
        <v>0</v>
      </c>
      <c r="AX187" s="25">
        <v>0</v>
      </c>
      <c r="AY187" s="25">
        <v>0</v>
      </c>
      <c r="AZ187" s="25">
        <v>266000</v>
      </c>
      <c r="BA187" s="25">
        <v>0</v>
      </c>
      <c r="BB187" s="25">
        <v>0</v>
      </c>
      <c r="BC187" s="25">
        <v>0</v>
      </c>
      <c r="BD187" s="25">
        <v>0</v>
      </c>
      <c r="BE187" s="21"/>
      <c r="BF187" s="22"/>
      <c r="BG187" s="21"/>
      <c r="BH187" s="25">
        <v>0</v>
      </c>
    </row>
    <row r="188" spans="1:60">
      <c r="A188" s="21">
        <v>900900754</v>
      </c>
      <c r="B188" s="21" t="s">
        <v>452</v>
      </c>
      <c r="C188" s="21"/>
      <c r="D188" s="21" t="s">
        <v>229</v>
      </c>
      <c r="E188" s="21" t="s">
        <v>229</v>
      </c>
      <c r="F188" s="21" t="s">
        <v>948</v>
      </c>
      <c r="G188" s="22">
        <v>43476</v>
      </c>
      <c r="H188" s="22">
        <v>43508</v>
      </c>
      <c r="I188" s="23">
        <v>3705741</v>
      </c>
      <c r="J188" s="23">
        <v>3705741</v>
      </c>
      <c r="K188" s="24" t="s">
        <v>955</v>
      </c>
      <c r="L188" s="21" t="s">
        <v>955</v>
      </c>
      <c r="M188" s="25">
        <v>0</v>
      </c>
      <c r="N188" s="26"/>
      <c r="O188" s="21"/>
      <c r="P188" s="21"/>
      <c r="Q188" s="21"/>
      <c r="R188" s="21" t="s">
        <v>914</v>
      </c>
      <c r="S188" s="22">
        <v>43476</v>
      </c>
      <c r="T188" s="22">
        <v>43528</v>
      </c>
      <c r="U188" s="22">
        <v>44628</v>
      </c>
      <c r="V188" s="22"/>
      <c r="W188" s="21">
        <v>1088</v>
      </c>
      <c r="X188" s="21" t="s">
        <v>456</v>
      </c>
      <c r="Y188" s="25">
        <v>3705741</v>
      </c>
      <c r="Z188" s="25">
        <v>3705741</v>
      </c>
      <c r="AA188" s="25">
        <v>0</v>
      </c>
      <c r="AB188" s="25">
        <v>0</v>
      </c>
      <c r="AC188" s="25">
        <v>0</v>
      </c>
      <c r="AD188" s="25">
        <v>0</v>
      </c>
      <c r="AE188" s="25">
        <v>1111722</v>
      </c>
      <c r="AF188" s="25">
        <v>0</v>
      </c>
      <c r="AG188" s="21"/>
      <c r="AH188" s="21"/>
      <c r="AI188" s="21" t="s">
        <v>949</v>
      </c>
      <c r="AJ188" s="21"/>
      <c r="AK188" s="25">
        <v>0</v>
      </c>
      <c r="AL188" s="25">
        <v>2594019</v>
      </c>
      <c r="AM188" s="25">
        <v>0</v>
      </c>
      <c r="AN188" s="21"/>
      <c r="AO188" s="21"/>
      <c r="AP188" s="21"/>
      <c r="AQ188" s="21"/>
      <c r="AR188" s="21"/>
      <c r="AS188" s="21" t="s">
        <v>462</v>
      </c>
      <c r="AT188" s="25">
        <v>3705741</v>
      </c>
      <c r="AU188" s="25">
        <v>0</v>
      </c>
      <c r="AV188" s="25">
        <v>0</v>
      </c>
      <c r="AW188" s="25">
        <v>0</v>
      </c>
      <c r="AX188" s="25">
        <v>0</v>
      </c>
      <c r="AY188" s="25">
        <v>0</v>
      </c>
      <c r="AZ188" s="25">
        <v>0</v>
      </c>
      <c r="BA188" s="25">
        <v>0</v>
      </c>
      <c r="BB188" s="25">
        <v>0</v>
      </c>
      <c r="BC188" s="25">
        <v>2594019</v>
      </c>
      <c r="BD188" s="25">
        <v>0</v>
      </c>
      <c r="BE188" s="21">
        <v>2201530390</v>
      </c>
      <c r="BF188" s="22">
        <v>45499</v>
      </c>
      <c r="BG188" s="21" t="s">
        <v>951</v>
      </c>
      <c r="BH188" s="25">
        <v>29999041</v>
      </c>
    </row>
    <row r="189" spans="1:60">
      <c r="A189" s="21">
        <v>900900754</v>
      </c>
      <c r="B189" s="21" t="s">
        <v>452</v>
      </c>
      <c r="C189" s="21"/>
      <c r="D189" s="21" t="s">
        <v>175</v>
      </c>
      <c r="E189" s="21" t="s">
        <v>175</v>
      </c>
      <c r="F189" s="21" t="s">
        <v>950</v>
      </c>
      <c r="G189" s="22">
        <v>43476</v>
      </c>
      <c r="H189" s="22">
        <v>43508</v>
      </c>
      <c r="I189" s="23">
        <v>9145920</v>
      </c>
      <c r="J189" s="23">
        <v>9145920</v>
      </c>
      <c r="K189" s="24" t="s">
        <v>955</v>
      </c>
      <c r="L189" s="21" t="s">
        <v>955</v>
      </c>
      <c r="M189" s="25">
        <v>0</v>
      </c>
      <c r="N189" s="26"/>
      <c r="O189" s="21"/>
      <c r="P189" s="21"/>
      <c r="Q189" s="21"/>
      <c r="R189" s="21" t="s">
        <v>914</v>
      </c>
      <c r="S189" s="22">
        <v>43476</v>
      </c>
      <c r="T189" s="22">
        <v>43528</v>
      </c>
      <c r="U189" s="22">
        <v>44628</v>
      </c>
      <c r="V189" s="22"/>
      <c r="W189" s="21">
        <v>1088</v>
      </c>
      <c r="X189" s="21" t="s">
        <v>456</v>
      </c>
      <c r="Y189" s="25">
        <v>9145920</v>
      </c>
      <c r="Z189" s="25">
        <v>9145920</v>
      </c>
      <c r="AA189" s="25">
        <v>0</v>
      </c>
      <c r="AB189" s="25">
        <v>0</v>
      </c>
      <c r="AC189" s="25">
        <v>0</v>
      </c>
      <c r="AD189" s="25">
        <v>0</v>
      </c>
      <c r="AE189" s="25">
        <v>2743776</v>
      </c>
      <c r="AF189" s="25">
        <v>0</v>
      </c>
      <c r="AG189" s="21"/>
      <c r="AH189" s="21"/>
      <c r="AI189" s="21" t="s">
        <v>949</v>
      </c>
      <c r="AJ189" s="21"/>
      <c r="AK189" s="25">
        <v>0</v>
      </c>
      <c r="AL189" s="25">
        <v>6402144</v>
      </c>
      <c r="AM189" s="25">
        <v>0</v>
      </c>
      <c r="AN189" s="21"/>
      <c r="AO189" s="21"/>
      <c r="AP189" s="21"/>
      <c r="AQ189" s="21"/>
      <c r="AR189" s="21"/>
      <c r="AS189" s="21" t="s">
        <v>462</v>
      </c>
      <c r="AT189" s="25">
        <v>9145920</v>
      </c>
      <c r="AU189" s="25">
        <v>0</v>
      </c>
      <c r="AV189" s="25">
        <v>0</v>
      </c>
      <c r="AW189" s="25">
        <v>0</v>
      </c>
      <c r="AX189" s="25">
        <v>0</v>
      </c>
      <c r="AY189" s="25">
        <v>0</v>
      </c>
      <c r="AZ189" s="25">
        <v>0</v>
      </c>
      <c r="BA189" s="25">
        <v>0</v>
      </c>
      <c r="BB189" s="25">
        <v>0</v>
      </c>
      <c r="BC189" s="25">
        <v>6402144</v>
      </c>
      <c r="BD189" s="25">
        <v>0</v>
      </c>
      <c r="BE189" s="21">
        <v>2201530390</v>
      </c>
      <c r="BF189" s="22">
        <v>45499</v>
      </c>
      <c r="BG189" s="21" t="s">
        <v>951</v>
      </c>
      <c r="BH189" s="25">
        <v>29999041</v>
      </c>
    </row>
    <row r="190" spans="1:60">
      <c r="A190" s="21">
        <v>900900754</v>
      </c>
      <c r="B190" s="21" t="s">
        <v>452</v>
      </c>
      <c r="C190" s="21"/>
      <c r="D190" s="21" t="s">
        <v>147</v>
      </c>
      <c r="E190" s="21" t="s">
        <v>147</v>
      </c>
      <c r="F190" s="21" t="s">
        <v>946</v>
      </c>
      <c r="G190" s="22">
        <v>43581</v>
      </c>
      <c r="H190" s="22">
        <v>43599</v>
      </c>
      <c r="I190" s="23">
        <v>9179460</v>
      </c>
      <c r="J190" s="23">
        <v>9179460</v>
      </c>
      <c r="K190" s="24" t="s">
        <v>955</v>
      </c>
      <c r="L190" s="21" t="s">
        <v>955</v>
      </c>
      <c r="M190" s="25">
        <v>0</v>
      </c>
      <c r="N190" s="26"/>
      <c r="O190" s="21"/>
      <c r="P190" s="21"/>
      <c r="Q190" s="21"/>
      <c r="R190" s="21" t="s">
        <v>914</v>
      </c>
      <c r="S190" s="22">
        <v>43581</v>
      </c>
      <c r="T190" s="22">
        <v>43678</v>
      </c>
      <c r="U190" s="22">
        <v>44628</v>
      </c>
      <c r="V190" s="22"/>
      <c r="W190" s="21">
        <v>1088</v>
      </c>
      <c r="X190" s="21" t="s">
        <v>456</v>
      </c>
      <c r="Y190" s="25">
        <v>9179460</v>
      </c>
      <c r="Z190" s="25">
        <v>9179460</v>
      </c>
      <c r="AA190" s="25">
        <v>0</v>
      </c>
      <c r="AB190" s="25">
        <v>0</v>
      </c>
      <c r="AC190" s="25">
        <v>0</v>
      </c>
      <c r="AD190" s="25">
        <v>0</v>
      </c>
      <c r="AE190" s="25">
        <v>2753838</v>
      </c>
      <c r="AF190" s="25">
        <v>0</v>
      </c>
      <c r="AG190" s="21"/>
      <c r="AH190" s="21"/>
      <c r="AI190" s="21" t="s">
        <v>947</v>
      </c>
      <c r="AJ190" s="21"/>
      <c r="AK190" s="25">
        <v>0</v>
      </c>
      <c r="AL190" s="25">
        <v>6425622</v>
      </c>
      <c r="AM190" s="25">
        <v>0</v>
      </c>
      <c r="AN190" s="21"/>
      <c r="AO190" s="21"/>
      <c r="AP190" s="21"/>
      <c r="AQ190" s="21"/>
      <c r="AR190" s="21"/>
      <c r="AS190" s="21" t="s">
        <v>462</v>
      </c>
      <c r="AT190" s="25">
        <v>9179460</v>
      </c>
      <c r="AU190" s="25">
        <v>0</v>
      </c>
      <c r="AV190" s="25">
        <v>0</v>
      </c>
      <c r="AW190" s="25">
        <v>0</v>
      </c>
      <c r="AX190" s="25">
        <v>0</v>
      </c>
      <c r="AY190" s="25">
        <v>0</v>
      </c>
      <c r="AZ190" s="25">
        <v>0</v>
      </c>
      <c r="BA190" s="25">
        <v>0</v>
      </c>
      <c r="BB190" s="25">
        <v>0</v>
      </c>
      <c r="BC190" s="25">
        <v>6425622</v>
      </c>
      <c r="BD190" s="25">
        <v>0</v>
      </c>
      <c r="BE190" s="21">
        <v>2201530390</v>
      </c>
      <c r="BF190" s="22">
        <v>45499</v>
      </c>
      <c r="BG190" s="21" t="s">
        <v>951</v>
      </c>
      <c r="BH190" s="25">
        <v>29999041</v>
      </c>
    </row>
    <row r="191" spans="1:60">
      <c r="A191" s="21">
        <v>900900754</v>
      </c>
      <c r="B191" s="21" t="s">
        <v>452</v>
      </c>
      <c r="C191" s="21"/>
      <c r="D191" s="21" t="s">
        <v>125</v>
      </c>
      <c r="E191" s="21" t="s">
        <v>125</v>
      </c>
      <c r="F191" s="21" t="s">
        <v>944</v>
      </c>
      <c r="G191" s="22">
        <v>43672</v>
      </c>
      <c r="H191" s="22">
        <v>43693</v>
      </c>
      <c r="I191" s="23">
        <v>12922829</v>
      </c>
      <c r="J191" s="23">
        <v>12922829</v>
      </c>
      <c r="K191" s="24" t="s">
        <v>955</v>
      </c>
      <c r="L191" s="21" t="s">
        <v>955</v>
      </c>
      <c r="M191" s="25">
        <v>0</v>
      </c>
      <c r="N191" s="26"/>
      <c r="O191" s="21"/>
      <c r="P191" s="21"/>
      <c r="Q191" s="21"/>
      <c r="R191" s="21" t="s">
        <v>914</v>
      </c>
      <c r="S191" s="22">
        <v>43672</v>
      </c>
      <c r="T191" s="22">
        <v>43693</v>
      </c>
      <c r="U191" s="22">
        <v>44628</v>
      </c>
      <c r="V191" s="22"/>
      <c r="W191" s="21">
        <v>1088</v>
      </c>
      <c r="X191" s="21" t="s">
        <v>456</v>
      </c>
      <c r="Y191" s="25">
        <v>12922829</v>
      </c>
      <c r="Z191" s="25">
        <v>12922829</v>
      </c>
      <c r="AA191" s="25">
        <v>0</v>
      </c>
      <c r="AB191" s="25">
        <v>0</v>
      </c>
      <c r="AC191" s="25">
        <v>0</v>
      </c>
      <c r="AD191" s="25">
        <v>0</v>
      </c>
      <c r="AE191" s="25">
        <v>3876849</v>
      </c>
      <c r="AF191" s="25">
        <v>0</v>
      </c>
      <c r="AG191" s="21"/>
      <c r="AH191" s="21"/>
      <c r="AI191" s="21" t="s">
        <v>945</v>
      </c>
      <c r="AJ191" s="21"/>
      <c r="AK191" s="25">
        <v>0</v>
      </c>
      <c r="AL191" s="25">
        <v>9045980</v>
      </c>
      <c r="AM191" s="25">
        <v>0</v>
      </c>
      <c r="AN191" s="21"/>
      <c r="AO191" s="21"/>
      <c r="AP191" s="21"/>
      <c r="AQ191" s="21"/>
      <c r="AR191" s="21"/>
      <c r="AS191" s="21" t="s">
        <v>462</v>
      </c>
      <c r="AT191" s="25">
        <v>12922829</v>
      </c>
      <c r="AU191" s="25">
        <v>0</v>
      </c>
      <c r="AV191" s="25">
        <v>0</v>
      </c>
      <c r="AW191" s="25">
        <v>0</v>
      </c>
      <c r="AX191" s="25">
        <v>0</v>
      </c>
      <c r="AY191" s="25">
        <v>0</v>
      </c>
      <c r="AZ191" s="25">
        <v>0</v>
      </c>
      <c r="BA191" s="25">
        <v>0</v>
      </c>
      <c r="BB191" s="25">
        <v>0</v>
      </c>
      <c r="BC191" s="25">
        <v>9045980</v>
      </c>
      <c r="BD191" s="25">
        <v>0</v>
      </c>
      <c r="BE191" s="21">
        <v>2201530390</v>
      </c>
      <c r="BF191" s="22">
        <v>45499</v>
      </c>
      <c r="BG191" s="21" t="s">
        <v>951</v>
      </c>
      <c r="BH191" s="25">
        <v>29999041</v>
      </c>
    </row>
    <row r="192" spans="1:60">
      <c r="A192" s="21">
        <v>900900754</v>
      </c>
      <c r="B192" s="21" t="s">
        <v>452</v>
      </c>
      <c r="C192" s="21"/>
      <c r="D192" s="21" t="s">
        <v>185</v>
      </c>
      <c r="E192" s="21" t="s">
        <v>185</v>
      </c>
      <c r="F192" s="21" t="s">
        <v>940</v>
      </c>
      <c r="G192" s="22">
        <v>45184</v>
      </c>
      <c r="H192" s="22">
        <v>45231</v>
      </c>
      <c r="I192" s="23">
        <v>5762368</v>
      </c>
      <c r="J192" s="23">
        <v>5762368</v>
      </c>
      <c r="K192" s="24" t="s">
        <v>955</v>
      </c>
      <c r="L192" s="21" t="s">
        <v>955</v>
      </c>
      <c r="M192" s="25">
        <v>0</v>
      </c>
      <c r="N192" s="26"/>
      <c r="O192" s="21"/>
      <c r="P192" s="21"/>
      <c r="Q192" s="21"/>
      <c r="R192" s="21" t="s">
        <v>914</v>
      </c>
      <c r="S192" s="22">
        <v>45184</v>
      </c>
      <c r="T192" s="22">
        <v>45231</v>
      </c>
      <c r="U192" s="22">
        <v>45288</v>
      </c>
      <c r="V192" s="22"/>
      <c r="W192" s="21">
        <v>428</v>
      </c>
      <c r="X192" s="21" t="s">
        <v>456</v>
      </c>
      <c r="Y192" s="25">
        <v>5762368</v>
      </c>
      <c r="Z192" s="25">
        <v>5762368</v>
      </c>
      <c r="AA192" s="25">
        <v>0</v>
      </c>
      <c r="AB192" s="25">
        <v>0</v>
      </c>
      <c r="AC192" s="25">
        <v>0</v>
      </c>
      <c r="AD192" s="25">
        <v>0</v>
      </c>
      <c r="AE192" s="25">
        <v>0</v>
      </c>
      <c r="AF192" s="25">
        <v>0</v>
      </c>
      <c r="AG192" s="21"/>
      <c r="AH192" s="21"/>
      <c r="AI192" s="21"/>
      <c r="AJ192" s="21" t="s">
        <v>915</v>
      </c>
      <c r="AK192" s="25">
        <v>115247</v>
      </c>
      <c r="AL192" s="25">
        <v>5762368</v>
      </c>
      <c r="AM192" s="25">
        <v>0</v>
      </c>
      <c r="AN192" s="21"/>
      <c r="AO192" s="21"/>
      <c r="AP192" s="21"/>
      <c r="AQ192" s="21" t="s">
        <v>545</v>
      </c>
      <c r="AR192" s="21"/>
      <c r="AS192" s="21" t="s">
        <v>917</v>
      </c>
      <c r="AT192" s="25">
        <v>5762368</v>
      </c>
      <c r="AU192" s="25">
        <v>0</v>
      </c>
      <c r="AV192" s="25">
        <v>0</v>
      </c>
      <c r="AW192" s="25">
        <v>0</v>
      </c>
      <c r="AX192" s="25">
        <v>0</v>
      </c>
      <c r="AY192" s="25">
        <v>0</v>
      </c>
      <c r="AZ192" s="25">
        <v>0</v>
      </c>
      <c r="BA192" s="25">
        <v>0</v>
      </c>
      <c r="BB192" s="25">
        <v>0</v>
      </c>
      <c r="BC192" s="25">
        <v>5647121</v>
      </c>
      <c r="BD192" s="25">
        <v>0</v>
      </c>
      <c r="BE192" s="21">
        <v>4800062696</v>
      </c>
      <c r="BF192" s="22">
        <v>45340</v>
      </c>
      <c r="BG192" s="21" t="s">
        <v>954</v>
      </c>
      <c r="BH192" s="25">
        <v>5647121</v>
      </c>
    </row>
  </sheetData>
  <autoFilter ref="A2:BQ2">
    <sortState ref="A3:BQ192">
      <sortCondition ref="O2"/>
    </sortState>
  </autoFilter>
  <conditionalFormatting sqref="E2">
    <cfRule type="duplicateValues" dxfId="2" priority="3"/>
  </conditionalFormatting>
  <conditionalFormatting sqref="E3:E192">
    <cfRule type="duplicateValues" dxfId="1" priority="2"/>
  </conditionalFormatting>
  <conditionalFormatting sqref="E1">
    <cfRule type="duplicateValues" dxfId="0" priority="1"/>
  </conditionalFormatting>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9" zoomScaleNormal="100" workbookViewId="0">
      <selection activeCell="D15" sqref="D15"/>
    </sheetView>
  </sheetViews>
  <sheetFormatPr baseColWidth="10" defaultColWidth="10.90625" defaultRowHeight="1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81640625" style="38" customWidth="1"/>
    <col min="12" max="16384" width="10.90625" style="38"/>
  </cols>
  <sheetData>
    <row r="1" spans="2:10" ht="6" customHeight="1" thickBot="1"/>
    <row r="2" spans="2:10" ht="19.5" customHeight="1">
      <c r="B2" s="39"/>
      <c r="C2" s="40"/>
      <c r="D2" s="41" t="s">
        <v>957</v>
      </c>
      <c r="E2" s="42"/>
      <c r="F2" s="42"/>
      <c r="G2" s="42"/>
      <c r="H2" s="42"/>
      <c r="I2" s="43"/>
      <c r="J2" s="44" t="s">
        <v>958</v>
      </c>
    </row>
    <row r="3" spans="2:10" ht="15.75" customHeight="1" thickBot="1">
      <c r="B3" s="45"/>
      <c r="C3" s="46"/>
      <c r="D3" s="47"/>
      <c r="E3" s="48"/>
      <c r="F3" s="48"/>
      <c r="G3" s="48"/>
      <c r="H3" s="48"/>
      <c r="I3" s="49"/>
      <c r="J3" s="50"/>
    </row>
    <row r="4" spans="2:10" ht="13">
      <c r="B4" s="45"/>
      <c r="C4" s="46"/>
      <c r="D4" s="51"/>
      <c r="E4" s="52"/>
      <c r="F4" s="52"/>
      <c r="G4" s="52"/>
      <c r="H4" s="52"/>
      <c r="I4" s="53"/>
      <c r="J4" s="54"/>
    </row>
    <row r="5" spans="2:10" ht="13">
      <c r="B5" s="45"/>
      <c r="C5" s="46"/>
      <c r="D5" s="55" t="s">
        <v>959</v>
      </c>
      <c r="E5" s="56"/>
      <c r="F5" s="56"/>
      <c r="G5" s="56"/>
      <c r="H5" s="56"/>
      <c r="I5" s="57"/>
      <c r="J5" s="57" t="s">
        <v>960</v>
      </c>
    </row>
    <row r="6" spans="2:10" ht="13.5" thickBot="1">
      <c r="B6" s="58"/>
      <c r="C6" s="59"/>
      <c r="D6" s="60"/>
      <c r="E6" s="61"/>
      <c r="F6" s="61"/>
      <c r="G6" s="61"/>
      <c r="H6" s="61"/>
      <c r="I6" s="62"/>
      <c r="J6" s="63"/>
    </row>
    <row r="7" spans="2:10">
      <c r="B7" s="64"/>
      <c r="J7" s="65"/>
    </row>
    <row r="8" spans="2:10">
      <c r="B8" s="64"/>
      <c r="J8" s="65"/>
    </row>
    <row r="9" spans="2:10">
      <c r="B9" s="64"/>
      <c r="C9" s="38" t="s">
        <v>996</v>
      </c>
      <c r="J9" s="65"/>
    </row>
    <row r="10" spans="2:10" ht="13">
      <c r="B10" s="64"/>
      <c r="C10" s="66"/>
      <c r="E10" s="67"/>
      <c r="H10" s="68"/>
      <c r="J10" s="65"/>
    </row>
    <row r="11" spans="2:10">
      <c r="B11" s="64"/>
      <c r="J11" s="65"/>
    </row>
    <row r="12" spans="2:10" ht="13">
      <c r="B12" s="64"/>
      <c r="C12" s="66" t="s">
        <v>997</v>
      </c>
      <c r="J12" s="65"/>
    </row>
    <row r="13" spans="2:10" ht="13">
      <c r="B13" s="64"/>
      <c r="C13" s="66" t="s">
        <v>998</v>
      </c>
      <c r="J13" s="65"/>
    </row>
    <row r="14" spans="2:10">
      <c r="B14" s="64"/>
      <c r="J14" s="65"/>
    </row>
    <row r="15" spans="2:10">
      <c r="B15" s="64"/>
      <c r="C15" s="38" t="s">
        <v>961</v>
      </c>
      <c r="J15" s="65"/>
    </row>
    <row r="16" spans="2:10">
      <c r="B16" s="64"/>
      <c r="C16" s="69"/>
      <c r="J16" s="65"/>
    </row>
    <row r="17" spans="2:10" ht="13">
      <c r="B17" s="64"/>
      <c r="C17" s="38" t="s">
        <v>962</v>
      </c>
      <c r="D17" s="67"/>
      <c r="H17" s="70" t="s">
        <v>963</v>
      </c>
      <c r="I17" s="71" t="s">
        <v>964</v>
      </c>
      <c r="J17" s="65"/>
    </row>
    <row r="18" spans="2:10" ht="13">
      <c r="B18" s="64"/>
      <c r="C18" s="66" t="s">
        <v>965</v>
      </c>
      <c r="D18" s="66"/>
      <c r="E18" s="66"/>
      <c r="F18" s="66"/>
      <c r="H18" s="72">
        <v>190</v>
      </c>
      <c r="I18" s="73">
        <v>2908257470</v>
      </c>
      <c r="J18" s="65"/>
    </row>
    <row r="19" spans="2:10">
      <c r="B19" s="64"/>
      <c r="C19" s="38" t="s">
        <v>966</v>
      </c>
      <c r="H19" s="74">
        <v>7</v>
      </c>
      <c r="I19" s="75">
        <v>40836318</v>
      </c>
      <c r="J19" s="65"/>
    </row>
    <row r="20" spans="2:10">
      <c r="B20" s="64"/>
      <c r="C20" s="38" t="s">
        <v>967</v>
      </c>
      <c r="H20" s="74">
        <v>150</v>
      </c>
      <c r="I20" s="75">
        <v>2717619061</v>
      </c>
      <c r="J20" s="65"/>
    </row>
    <row r="21" spans="2:10">
      <c r="B21" s="64"/>
      <c r="C21" s="38" t="s">
        <v>968</v>
      </c>
      <c r="H21" s="74">
        <v>13</v>
      </c>
      <c r="I21" s="75">
        <v>94307993</v>
      </c>
      <c r="J21" s="65"/>
    </row>
    <row r="22" spans="2:10">
      <c r="B22" s="64"/>
      <c r="C22" s="38" t="s">
        <v>969</v>
      </c>
      <c r="H22" s="74">
        <v>0</v>
      </c>
      <c r="I22" s="75">
        <v>0</v>
      </c>
      <c r="J22" s="65"/>
    </row>
    <row r="23" spans="2:10">
      <c r="B23" s="64"/>
      <c r="C23" s="38" t="s">
        <v>970</v>
      </c>
      <c r="H23" s="74">
        <v>0</v>
      </c>
      <c r="I23" s="75">
        <v>0</v>
      </c>
      <c r="J23" s="65"/>
    </row>
    <row r="24" spans="2:10" ht="13" thickBot="1">
      <c r="B24" s="64"/>
      <c r="C24" s="38" t="s">
        <v>971</v>
      </c>
      <c r="H24" s="76">
        <v>0</v>
      </c>
      <c r="I24" s="77">
        <v>0</v>
      </c>
      <c r="J24" s="65"/>
    </row>
    <row r="25" spans="2:10" ht="13">
      <c r="B25" s="64"/>
      <c r="C25" s="66" t="s">
        <v>972</v>
      </c>
      <c r="D25" s="66"/>
      <c r="E25" s="66"/>
      <c r="F25" s="66"/>
      <c r="H25" s="72">
        <f>H19+H20+H21+H22+H24+H23</f>
        <v>170</v>
      </c>
      <c r="I25" s="73">
        <f>I19+I20+I21+I22+I24+I23</f>
        <v>2852763372</v>
      </c>
      <c r="J25" s="65"/>
    </row>
    <row r="26" spans="2:10">
      <c r="B26" s="64"/>
      <c r="C26" s="38" t="s">
        <v>973</v>
      </c>
      <c r="H26" s="74">
        <v>11</v>
      </c>
      <c r="I26" s="75">
        <v>54067718</v>
      </c>
      <c r="J26" s="65"/>
    </row>
    <row r="27" spans="2:10" ht="13" thickBot="1">
      <c r="B27" s="64"/>
      <c r="C27" s="38" t="s">
        <v>444</v>
      </c>
      <c r="H27" s="76">
        <v>5</v>
      </c>
      <c r="I27" s="77">
        <v>1146380</v>
      </c>
      <c r="J27" s="65"/>
    </row>
    <row r="28" spans="2:10" ht="13">
      <c r="B28" s="64"/>
      <c r="C28" s="66" t="s">
        <v>974</v>
      </c>
      <c r="D28" s="66"/>
      <c r="E28" s="66"/>
      <c r="F28" s="66"/>
      <c r="H28" s="72">
        <f>H26+H27</f>
        <v>16</v>
      </c>
      <c r="I28" s="73">
        <f>I26+I27</f>
        <v>55214098</v>
      </c>
      <c r="J28" s="65"/>
    </row>
    <row r="29" spans="2:10" ht="13.5" thickBot="1">
      <c r="B29" s="64"/>
      <c r="C29" s="38" t="s">
        <v>975</v>
      </c>
      <c r="D29" s="66"/>
      <c r="E29" s="66"/>
      <c r="F29" s="66"/>
      <c r="H29" s="76">
        <v>4</v>
      </c>
      <c r="I29" s="77">
        <v>280000</v>
      </c>
      <c r="J29" s="65"/>
    </row>
    <row r="30" spans="2:10" ht="13">
      <c r="B30" s="64"/>
      <c r="C30" s="66" t="s">
        <v>976</v>
      </c>
      <c r="D30" s="66"/>
      <c r="E30" s="66"/>
      <c r="F30" s="66"/>
      <c r="H30" s="74">
        <f>H29</f>
        <v>4</v>
      </c>
      <c r="I30" s="75">
        <f>I29</f>
        <v>280000</v>
      </c>
      <c r="J30" s="65"/>
    </row>
    <row r="31" spans="2:10" ht="13">
      <c r="B31" s="64"/>
      <c r="C31" s="66"/>
      <c r="D31" s="66"/>
      <c r="E31" s="66"/>
      <c r="F31" s="66"/>
      <c r="H31" s="78"/>
      <c r="I31" s="73"/>
      <c r="J31" s="65"/>
    </row>
    <row r="32" spans="2:10" ht="13.5" thickBot="1">
      <c r="B32" s="64"/>
      <c r="C32" s="66" t="s">
        <v>977</v>
      </c>
      <c r="D32" s="66"/>
      <c r="H32" s="79">
        <f>H25+H28+H30</f>
        <v>190</v>
      </c>
      <c r="I32" s="80">
        <f>I25+I28+I30</f>
        <v>2908257470</v>
      </c>
      <c r="J32" s="65"/>
    </row>
    <row r="33" spans="2:10" ht="13.5" thickTop="1">
      <c r="B33" s="64"/>
      <c r="C33" s="66"/>
      <c r="D33" s="66"/>
      <c r="H33" s="81">
        <f>+H18-H32</f>
        <v>0</v>
      </c>
      <c r="I33" s="75">
        <f>+I18-I32</f>
        <v>0</v>
      </c>
      <c r="J33" s="65"/>
    </row>
    <row r="34" spans="2:10">
      <c r="B34" s="64"/>
      <c r="G34" s="81"/>
      <c r="H34" s="81"/>
      <c r="I34" s="81"/>
      <c r="J34" s="65"/>
    </row>
    <row r="35" spans="2:10">
      <c r="B35" s="64"/>
      <c r="G35" s="81"/>
      <c r="H35" s="81"/>
      <c r="I35" s="81"/>
      <c r="J35" s="65"/>
    </row>
    <row r="36" spans="2:10" ht="13">
      <c r="B36" s="64"/>
      <c r="C36" s="66"/>
      <c r="G36" s="81"/>
      <c r="H36" s="81"/>
      <c r="I36" s="81"/>
      <c r="J36" s="65"/>
    </row>
    <row r="37" spans="2:10" ht="13.5" thickBot="1">
      <c r="B37" s="64"/>
      <c r="C37" s="82" t="s">
        <v>978</v>
      </c>
      <c r="D37" s="83"/>
      <c r="H37" s="82" t="s">
        <v>979</v>
      </c>
      <c r="I37" s="83"/>
      <c r="J37" s="65"/>
    </row>
    <row r="38" spans="2:10" ht="13">
      <c r="B38" s="64"/>
      <c r="C38" s="66" t="s">
        <v>980</v>
      </c>
      <c r="D38" s="81"/>
      <c r="H38" s="84" t="s">
        <v>981</v>
      </c>
      <c r="I38" s="81"/>
      <c r="J38" s="65"/>
    </row>
    <row r="39" spans="2:10" ht="13">
      <c r="B39" s="64"/>
      <c r="C39" s="66" t="s">
        <v>982</v>
      </c>
      <c r="H39" s="66" t="s">
        <v>983</v>
      </c>
      <c r="I39" s="81"/>
      <c r="J39" s="65"/>
    </row>
    <row r="40" spans="2:10">
      <c r="B40" s="64"/>
      <c r="G40" s="81"/>
      <c r="H40" s="81"/>
      <c r="I40" s="81"/>
      <c r="J40" s="65"/>
    </row>
    <row r="41" spans="2:10" ht="12.75" customHeight="1">
      <c r="B41" s="64"/>
      <c r="C41" s="85" t="s">
        <v>984</v>
      </c>
      <c r="D41" s="85"/>
      <c r="E41" s="85"/>
      <c r="F41" s="85"/>
      <c r="G41" s="85"/>
      <c r="H41" s="85"/>
      <c r="I41" s="85"/>
      <c r="J41" s="65"/>
    </row>
    <row r="42" spans="2:10" ht="18.75" customHeight="1" thickBot="1">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N41" sqref="N41"/>
    </sheetView>
  </sheetViews>
  <sheetFormatPr baseColWidth="10" defaultColWidth="11.453125" defaultRowHeight="12.5"/>
  <cols>
    <col min="1" max="1" width="4.453125" style="38" customWidth="1"/>
    <col min="2" max="2" width="11.453125" style="38"/>
    <col min="3" max="3" width="12.81640625" style="38" customWidth="1"/>
    <col min="4" max="4" width="22" style="38" customWidth="1"/>
    <col min="5" max="8" width="11.453125" style="38"/>
    <col min="9" max="9" width="24.81640625" style="38" customWidth="1"/>
    <col min="10" max="10" width="12.54296875" style="38" customWidth="1"/>
    <col min="11" max="11" width="1.81640625" style="38" customWidth="1"/>
    <col min="12" max="16384" width="11.453125" style="38"/>
  </cols>
  <sheetData>
    <row r="1" spans="2:10" ht="18" customHeight="1" thickBot="1"/>
    <row r="2" spans="2:10" ht="19.5" customHeight="1">
      <c r="B2" s="39"/>
      <c r="C2" s="40"/>
      <c r="D2" s="41" t="s">
        <v>985</v>
      </c>
      <c r="E2" s="42"/>
      <c r="F2" s="42"/>
      <c r="G2" s="42"/>
      <c r="H2" s="42"/>
      <c r="I2" s="43"/>
      <c r="J2" s="44" t="s">
        <v>958</v>
      </c>
    </row>
    <row r="3" spans="2:10" ht="15.75" customHeight="1" thickBot="1">
      <c r="B3" s="45"/>
      <c r="C3" s="46"/>
      <c r="D3" s="47"/>
      <c r="E3" s="48"/>
      <c r="F3" s="48"/>
      <c r="G3" s="48"/>
      <c r="H3" s="48"/>
      <c r="I3" s="49"/>
      <c r="J3" s="50"/>
    </row>
    <row r="4" spans="2:10" ht="13">
      <c r="B4" s="45"/>
      <c r="C4" s="46"/>
      <c r="E4" s="52"/>
      <c r="F4" s="52"/>
      <c r="G4" s="52"/>
      <c r="H4" s="52"/>
      <c r="I4" s="53"/>
      <c r="J4" s="54"/>
    </row>
    <row r="5" spans="2:10" ht="13">
      <c r="B5" s="45"/>
      <c r="C5" s="46"/>
      <c r="D5" s="89" t="s">
        <v>986</v>
      </c>
      <c r="E5" s="90"/>
      <c r="F5" s="90"/>
      <c r="G5" s="90"/>
      <c r="H5" s="90"/>
      <c r="I5" s="91"/>
      <c r="J5" s="57" t="s">
        <v>987</v>
      </c>
    </row>
    <row r="6" spans="2:10" ht="13.5" thickBot="1">
      <c r="B6" s="58"/>
      <c r="C6" s="59"/>
      <c r="D6" s="60"/>
      <c r="E6" s="61"/>
      <c r="F6" s="61"/>
      <c r="G6" s="61"/>
      <c r="H6" s="61"/>
      <c r="I6" s="62"/>
      <c r="J6" s="63"/>
    </row>
    <row r="7" spans="2:10">
      <c r="B7" s="64"/>
      <c r="J7" s="65"/>
    </row>
    <row r="8" spans="2:10">
      <c r="B8" s="64"/>
      <c r="J8" s="65"/>
    </row>
    <row r="9" spans="2:10">
      <c r="B9" s="64"/>
      <c r="C9" s="38" t="str">
        <f ca="1">+CONCATENATE("Santiago de Cali, ",TEXT(TODAY(),"MMMM DD YYYY"))</f>
        <v>Santiago de Cali, marzo 28 2025</v>
      </c>
      <c r="D9" s="68"/>
      <c r="E9" s="67"/>
      <c r="J9" s="65"/>
    </row>
    <row r="10" spans="2:10" ht="13">
      <c r="B10" s="64"/>
      <c r="C10" s="66"/>
      <c r="J10" s="65"/>
    </row>
    <row r="11" spans="2:10" ht="13">
      <c r="B11" s="64"/>
      <c r="C11" s="66" t="str">
        <f>+'FOR-CSA-018'!C12</f>
        <v>Señores : CLINICA VALLE SALUD SAN FERNANDO S.A.S</v>
      </c>
      <c r="J11" s="65"/>
    </row>
    <row r="12" spans="2:10" ht="13">
      <c r="B12" s="64"/>
      <c r="C12" s="66" t="str">
        <f>+'FOR-CSA-018'!C13</f>
        <v>NIT: 900900754</v>
      </c>
      <c r="J12" s="65"/>
    </row>
    <row r="13" spans="2:10">
      <c r="B13" s="64"/>
      <c r="J13" s="65"/>
    </row>
    <row r="14" spans="2:10">
      <c r="B14" s="64"/>
      <c r="C14" s="38" t="s">
        <v>988</v>
      </c>
      <c r="J14" s="65"/>
    </row>
    <row r="15" spans="2:10">
      <c r="B15" s="64"/>
      <c r="C15" s="69"/>
      <c r="J15" s="65"/>
    </row>
    <row r="16" spans="2:10" ht="13">
      <c r="B16" s="64"/>
      <c r="C16" s="92"/>
      <c r="D16" s="67"/>
      <c r="H16" s="93" t="s">
        <v>963</v>
      </c>
      <c r="I16" s="93" t="s">
        <v>964</v>
      </c>
      <c r="J16" s="65"/>
    </row>
    <row r="17" spans="2:10" ht="13">
      <c r="B17" s="64"/>
      <c r="C17" s="66" t="s">
        <v>962</v>
      </c>
      <c r="D17" s="66"/>
      <c r="E17" s="66"/>
      <c r="F17" s="66"/>
      <c r="H17" s="94">
        <f>+SUM(H18:H23)</f>
        <v>170</v>
      </c>
      <c r="I17" s="95">
        <f>+SUM(I18:I23)</f>
        <v>2852763372</v>
      </c>
      <c r="J17" s="65"/>
    </row>
    <row r="18" spans="2:10">
      <c r="B18" s="64"/>
      <c r="C18" s="38" t="s">
        <v>966</v>
      </c>
      <c r="H18" s="96">
        <f>+'FOR-CSA-018'!H19</f>
        <v>7</v>
      </c>
      <c r="I18" s="97">
        <f>+'FOR-CSA-018'!I19</f>
        <v>40836318</v>
      </c>
      <c r="J18" s="65"/>
    </row>
    <row r="19" spans="2:10">
      <c r="B19" s="64"/>
      <c r="C19" s="38" t="s">
        <v>967</v>
      </c>
      <c r="H19" s="96">
        <f>+'FOR-CSA-018'!H20</f>
        <v>150</v>
      </c>
      <c r="I19" s="97">
        <f>+'FOR-CSA-018'!I20</f>
        <v>2717619061</v>
      </c>
      <c r="J19" s="65"/>
    </row>
    <row r="20" spans="2:10">
      <c r="B20" s="64"/>
      <c r="C20" s="38" t="s">
        <v>968</v>
      </c>
      <c r="H20" s="96">
        <f>+'FOR-CSA-018'!H21</f>
        <v>13</v>
      </c>
      <c r="I20" s="97">
        <f>+'FOR-CSA-018'!I21</f>
        <v>94307993</v>
      </c>
      <c r="J20" s="65"/>
    </row>
    <row r="21" spans="2:10">
      <c r="B21" s="64"/>
      <c r="C21" s="38" t="s">
        <v>969</v>
      </c>
      <c r="H21" s="96">
        <f>+'FOR-CSA-018'!H22</f>
        <v>0</v>
      </c>
      <c r="I21" s="97">
        <f>+'FOR-CSA-018'!I22</f>
        <v>0</v>
      </c>
      <c r="J21" s="65"/>
    </row>
    <row r="22" spans="2:10">
      <c r="B22" s="64"/>
      <c r="C22" s="38" t="s">
        <v>970</v>
      </c>
      <c r="H22" s="96">
        <f>+'FOR-CSA-018'!H23</f>
        <v>0</v>
      </c>
      <c r="I22" s="97">
        <f>+'FOR-CSA-018'!I23</f>
        <v>0</v>
      </c>
      <c r="J22" s="65"/>
    </row>
    <row r="23" spans="2:10">
      <c r="B23" s="64"/>
      <c r="C23" s="38" t="s">
        <v>989</v>
      </c>
      <c r="H23" s="96">
        <f>+'FOR-CSA-018'!H24</f>
        <v>0</v>
      </c>
      <c r="I23" s="97">
        <f>+'FOR-CSA-018'!I24</f>
        <v>0</v>
      </c>
      <c r="J23" s="65"/>
    </row>
    <row r="24" spans="2:10" ht="13">
      <c r="B24" s="64"/>
      <c r="C24" s="66" t="s">
        <v>990</v>
      </c>
      <c r="D24" s="66"/>
      <c r="E24" s="66"/>
      <c r="F24" s="66"/>
      <c r="H24" s="94">
        <f>SUM(H18:H23)</f>
        <v>170</v>
      </c>
      <c r="I24" s="95">
        <f>+SUBTOTAL(9,I18:I23)</f>
        <v>2852763372</v>
      </c>
      <c r="J24" s="65"/>
    </row>
    <row r="25" spans="2:10" ht="13.5" thickBot="1">
      <c r="B25" s="64"/>
      <c r="C25" s="66"/>
      <c r="D25" s="66"/>
      <c r="H25" s="98"/>
      <c r="I25" s="99"/>
      <c r="J25" s="65"/>
    </row>
    <row r="26" spans="2:10" ht="13.5" thickTop="1">
      <c r="B26" s="64"/>
      <c r="C26" s="66"/>
      <c r="D26" s="66"/>
      <c r="H26" s="81"/>
      <c r="I26" s="75"/>
      <c r="J26" s="65"/>
    </row>
    <row r="27" spans="2:10" ht="13">
      <c r="B27" s="64"/>
      <c r="C27" s="66"/>
      <c r="D27" s="66"/>
      <c r="H27" s="81"/>
      <c r="I27" s="75"/>
      <c r="J27" s="65"/>
    </row>
    <row r="28" spans="2:10" ht="13">
      <c r="B28" s="64"/>
      <c r="C28" s="66"/>
      <c r="D28" s="66"/>
      <c r="H28" s="81"/>
      <c r="I28" s="75"/>
      <c r="J28" s="65"/>
    </row>
    <row r="29" spans="2:10">
      <c r="B29" s="64"/>
      <c r="G29" s="81"/>
      <c r="H29" s="81"/>
      <c r="I29" s="81"/>
      <c r="J29" s="65"/>
    </row>
    <row r="30" spans="2:10" ht="13.5" thickBot="1">
      <c r="B30" s="64"/>
      <c r="C30" s="82" t="str">
        <f>+'FOR-CSA-018'!C37</f>
        <v>Nombre</v>
      </c>
      <c r="D30" s="82"/>
      <c r="G30" s="82" t="str">
        <f>+'FOR-CSA-018'!H37</f>
        <v>Juan Camilo Paez R.</v>
      </c>
      <c r="H30" s="83"/>
      <c r="I30" s="81"/>
      <c r="J30" s="65"/>
    </row>
    <row r="31" spans="2:10" ht="13">
      <c r="B31" s="64"/>
      <c r="C31" s="84" t="str">
        <f>+'FOR-CSA-018'!C38</f>
        <v>Cargo</v>
      </c>
      <c r="D31" s="84"/>
      <c r="G31" s="84" t="str">
        <f>+'FOR-CSA-018'!H38</f>
        <v>Cartera - Cuentas Salud</v>
      </c>
      <c r="H31" s="81"/>
      <c r="I31" s="81"/>
      <c r="J31" s="65"/>
    </row>
    <row r="32" spans="2:10" ht="13">
      <c r="B32" s="64"/>
      <c r="C32" s="84" t="str">
        <f>+'FOR-CSA-018'!C39</f>
        <v>Entidad</v>
      </c>
      <c r="D32" s="84"/>
      <c r="G32" s="84" t="str">
        <f>+'FOR-CSA-018'!H39</f>
        <v>EPS Comfenalco Valle.</v>
      </c>
      <c r="H32" s="81"/>
      <c r="I32" s="81"/>
      <c r="J32" s="65"/>
    </row>
    <row r="33" spans="2:10" ht="13">
      <c r="B33" s="64"/>
      <c r="C33" s="84"/>
      <c r="D33" s="84"/>
      <c r="G33" s="84"/>
      <c r="H33" s="81"/>
      <c r="I33" s="81"/>
      <c r="J33" s="65"/>
    </row>
    <row r="34" spans="2:10" ht="13">
      <c r="B34" s="64"/>
      <c r="C34" s="84"/>
      <c r="D34" s="84"/>
      <c r="G34" s="84"/>
      <c r="H34" s="81"/>
      <c r="I34" s="81"/>
      <c r="J34" s="65"/>
    </row>
    <row r="35" spans="2:10" ht="14">
      <c r="B35" s="64"/>
      <c r="C35" s="100" t="s">
        <v>991</v>
      </c>
      <c r="D35" s="100"/>
      <c r="E35" s="100"/>
      <c r="F35" s="100"/>
      <c r="G35" s="100"/>
      <c r="H35" s="100"/>
      <c r="I35" s="100"/>
      <c r="J35" s="65"/>
    </row>
    <row r="36" spans="2:10" ht="13">
      <c r="B36" s="64"/>
      <c r="C36" s="84"/>
      <c r="D36" s="84"/>
      <c r="G36" s="84"/>
      <c r="H36" s="81"/>
      <c r="I36" s="81"/>
      <c r="J36" s="65"/>
    </row>
    <row r="37" spans="2:10" ht="18.75" customHeight="1" thickBot="1">
      <c r="B37" s="86"/>
      <c r="C37" s="87"/>
      <c r="D37" s="87"/>
      <c r="E37" s="87"/>
      <c r="F37" s="87"/>
      <c r="G37" s="83"/>
      <c r="H37" s="83"/>
      <c r="I37" s="83"/>
      <c r="J37" s="8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ML-105177</dc:creator>
  <cp:lastModifiedBy>Juan Camilo Paez Ramirez</cp:lastModifiedBy>
  <dcterms:created xsi:type="dcterms:W3CDTF">2025-02-14T16:24:43Z</dcterms:created>
  <dcterms:modified xsi:type="dcterms:W3CDTF">2025-03-28T18:21:39Z</dcterms:modified>
</cp:coreProperties>
</file>