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249947_CORPORACION HOSP SAN JUAN DE DIOS- UNIREMINGTON\"/>
    </mc:Choice>
  </mc:AlternateContent>
  <bookViews>
    <workbookView xWindow="0" yWindow="0" windowWidth="20490" windowHeight="8030" activeTab="1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AF1" i="2"/>
  <c r="AO1" i="2"/>
  <c r="AN1" i="2"/>
  <c r="AM1" i="2"/>
  <c r="AL1" i="2"/>
  <c r="AK1" i="2"/>
  <c r="AJ1" i="2"/>
  <c r="AI1" i="2"/>
  <c r="AH1" i="2"/>
  <c r="AG1" i="2"/>
  <c r="Y1" i="2"/>
  <c r="P1" i="2"/>
  <c r="K1" i="2"/>
  <c r="J1" i="2"/>
  <c r="H24" i="4" l="1"/>
  <c r="H17" i="4"/>
  <c r="I17" i="4"/>
  <c r="I9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6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6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<sst xmlns="http://schemas.openxmlformats.org/spreadsheetml/2006/main" count="157" uniqueCount="111">
  <si>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</si>
  <si>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</si>
  <si>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</si>
  <si>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</si>
  <si>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</si>
  <si>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</si>
  <si>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</si>
  <si>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</si>
  <si>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</si>
  <si>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</si>
  <si>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</si>
  <si>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</si>
  <si>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</si>
  <si>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FE</t>
  </si>
  <si>
    <t>31-Oct-2023</t>
  </si>
  <si>
    <t>23-May-2024</t>
  </si>
  <si>
    <t>20231115</t>
  </si>
  <si>
    <t>20240618</t>
  </si>
  <si>
    <t>EVENTO</t>
  </si>
  <si>
    <t xml:space="preserve">
 EVENTO</t>
  </si>
  <si>
    <t>SANTA ROSA DE OSOS ANT</t>
  </si>
  <si>
    <t xml:space="preserve">
URGENCIAS</t>
  </si>
  <si>
    <t>CORPORACION HOSPITALSAN JUAN DE DIOS UNIREMINGTON</t>
  </si>
  <si>
    <t>MAYOR A 360 DIAS</t>
  </si>
  <si>
    <t>MAYOR A 180 DIAS</t>
  </si>
  <si>
    <t xml:space="preserve">CARTERA COMFENALCO VALLE </t>
  </si>
  <si>
    <t>FACT</t>
  </si>
  <si>
    <t>LLAVE</t>
  </si>
  <si>
    <t>ESTADO EPS 13-03-2025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</si>
  <si>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</si>
  <si>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</si>
  <si>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</si>
  <si>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</si>
  <si>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</si>
  <si>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</si>
  <si>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</si>
  <si>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</si>
  <si>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</si>
  <si>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</si>
  <si>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</si>
  <si>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</si>
  <si>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</si>
  <si>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</si>
  <si>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</si>
  <si>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</si>
  <si>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</si>
  <si>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</si>
  <si>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</si>
  <si>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</si>
  <si>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</si>
  <si>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</si>
  <si>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</si>
  <si>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</si>
  <si>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</si>
  <si>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</si>
  <si>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</si>
  <si>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</si>
  <si>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</si>
  <si>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</si>
  <si>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</si>
  <si>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</si>
  <si>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FE116735</t>
  </si>
  <si>
    <t>901249947_FE116735</t>
  </si>
  <si>
    <t>Factura devuelta</t>
  </si>
  <si>
    <t>Devuelta</t>
  </si>
  <si>
    <t>181-360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</si>
  <si>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</si>
  <si>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AUTORIZACION</t>
  </si>
  <si>
    <t>Urgencias</t>
  </si>
  <si>
    <t>FE97418</t>
  </si>
  <si>
    <t>901249947_FE97418</t>
  </si>
  <si>
    <t>Más de 360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</si>
  <si>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</si>
  <si>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</si>
  <si>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</si>
  <si>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</si>
  <si>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</si>
  <si>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</si>
  <si>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</si>
  <si>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</si>
  <si>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</si>
  <si>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</si>
  <si>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</si>
  <si>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</si>
  <si>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</si>
  <si>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</si>
  <si>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</si>
  <si>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</si>
  <si>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</si>
  <si>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</si>
  <si>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</si>
  <si>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</si>
  <si>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</si>
  <si>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</si>
  <si>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</si>
  <si>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</si>
  <si>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</si>
  <si>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</si>
  <si>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</si>
  <si>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</si>
  <si>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</si>
  <si>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</si>
  <si>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</si>
  <si>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</si>
  <si>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</si>
  <si>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</si>
  <si>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</si>
  <si>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</si>
  <si>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</si>
  <si>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CORPORACION HOSPITALSAN JUAN DE DIOS UNIREMINGTON</t>
  </si>
  <si>
    <t>NIT: 901249947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</si>
</sst>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6" fillId="0" borderId="0" applyFont="0" applyFill="0" applyBorder="0" applyAlignment="0" applyProtection="0"/>
    <xf numFmtId="0" fontId="10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97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1" xfId="0" applyFont="1" applyBorder="1"/>
    <xf numFmtId="0" fontId="3" fillId="2" borderId="1" xfId="0" applyFont="1" applyFill="1" applyBorder="1" applyAlignment="1">
      <alignment horizontal="center"/>
    </xf>
    <xf numFmtId="0" fontId="4" fillId="0" borderId="0" xfId="0" applyFont="1"/>
    <xf numFmtId="0" fontId="4" fillId="0" borderId="1" xfId="0" applyFont="1" applyBorder="1" applyAlignment="1">
      <alignment wrapText="1"/>
    </xf>
    <xf numFmtId="0" fontId="4" fillId="0" borderId="0" xfId="0" applyFont="1" applyAlignment="1">
      <alignment wrapText="1"/>
    </xf>
    <xf numFmtId="0" fontId="5" fillId="2" borderId="1" xfId="0" applyFont="1" applyFill="1" applyBorder="1" applyAlignment="1">
      <alignment horizontal="center" wrapText="1"/>
    </xf>
    <xf numFmtId="0" fontId="4" fillId="2" borderId="1" xfId="0" applyFont="1" applyFill="1" applyBorder="1" applyAlignment="1">
      <alignment horizontal="center" wrapText="1"/>
    </xf>
    <xf numFmtId="0" fontId="3" fillId="0" borderId="0" xfId="0" applyFont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2" fontId="7" fillId="0" borderId="1" xfId="0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4" fontId="7" fillId="4" borderId="1" xfId="1" applyNumberFormat="1" applyFont="1" applyFill="1" applyBorder="1" applyAlignment="1">
      <alignment horizontal="center" vertical="center" wrapText="1"/>
    </xf>
    <xf numFmtId="0" fontId="7" fillId="4" borderId="1" xfId="0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5" fontId="7" fillId="3" borderId="1" xfId="1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0" fontId="8" fillId="0" borderId="1" xfId="0" applyFont="1" applyBorder="1" applyAlignment="1">
      <alignment vertical="center"/>
    </xf>
    <xf numFmtId="1" fontId="8" fillId="0" borderId="1" xfId="0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6" fontId="8" fillId="0" borderId="1" xfId="1" applyNumberFormat="1" applyFont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164" fontId="8" fillId="0" borderId="1" xfId="1" applyNumberFormat="1" applyFont="1" applyBorder="1" applyAlignment="1">
      <alignment vertical="center"/>
    </xf>
    <xf numFmtId="0" fontId="8" fillId="0" borderId="1" xfId="1" applyNumberFormat="1" applyFont="1" applyBorder="1" applyAlignment="1">
      <alignment vertical="center"/>
    </xf>
    <xf numFmtId="16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4" fontId="8" fillId="0" borderId="0" xfId="1" applyNumberFormat="1" applyFont="1"/>
    <xf numFmtId="164" fontId="8" fillId="0" borderId="0" xfId="0" applyNumberFormat="1" applyFont="1"/>
    <xf numFmtId="0" fontId="8" fillId="0" borderId="0" xfId="0" applyNumberFormat="1" applyFont="1"/>
    <xf numFmtId="0" fontId="11" fillId="0" borderId="0" xfId="2" applyFont="1"/>
    <xf numFmtId="0" fontId="11" fillId="0" borderId="2" xfId="2" applyFont="1" applyBorder="1" applyAlignment="1">
      <alignment horizontal="centerContinuous"/>
    </xf>
    <xf numFmtId="0" fontId="11" fillId="0" borderId="3" xfId="2" applyFont="1" applyBorder="1" applyAlignment="1">
      <alignment horizontal="centerContinuous"/>
    </xf>
    <xf numFmtId="0" fontId="12" fillId="0" borderId="2" xfId="2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0" fontId="12" fillId="0" borderId="3" xfId="2" applyFont="1" applyBorder="1" applyAlignment="1">
      <alignment horizontal="center" vertical="center"/>
    </xf>
    <xf numFmtId="0" fontId="12" fillId="0" borderId="5" xfId="2" applyFont="1" applyBorder="1" applyAlignment="1">
      <alignment horizontal="center" vertical="center"/>
    </xf>
    <xf numFmtId="0" fontId="11" fillId="0" borderId="6" xfId="2" applyFont="1" applyBorder="1" applyAlignment="1">
      <alignment horizontal="centerContinuous"/>
    </xf>
    <xf numFmtId="0" fontId="11" fillId="0" borderId="7" xfId="2" applyFont="1" applyBorder="1" applyAlignment="1">
      <alignment horizontal="centerContinuous"/>
    </xf>
    <xf numFmtId="0" fontId="12" fillId="0" borderId="8" xfId="2" applyFont="1" applyBorder="1" applyAlignment="1">
      <alignment horizontal="center" vertical="center"/>
    </xf>
    <xf numFmtId="0" fontId="12" fillId="0" borderId="9" xfId="2" applyFont="1" applyBorder="1" applyAlignment="1">
      <alignment horizontal="center" vertical="center"/>
    </xf>
    <xf numFmtId="0" fontId="12" fillId="0" borderId="10" xfId="2" applyFont="1" applyBorder="1" applyAlignment="1">
      <alignment horizontal="center" vertical="center"/>
    </xf>
    <xf numFmtId="0" fontId="12" fillId="0" borderId="11" xfId="2" applyFont="1" applyBorder="1" applyAlignment="1">
      <alignment horizontal="center" vertical="center"/>
    </xf>
    <xf numFmtId="0" fontId="12" fillId="0" borderId="2" xfId="2" applyFont="1" applyBorder="1" applyAlignment="1">
      <alignment horizontal="centerContinuous" vertical="center"/>
    </xf>
    <xf numFmtId="0" fontId="12" fillId="0" borderId="4" xfId="2" applyFont="1" applyBorder="1" applyAlignment="1">
      <alignment horizontal="centerContinuous" vertical="center"/>
    </xf>
    <xf numFmtId="0" fontId="12" fillId="0" borderId="3" xfId="2" applyFont="1" applyBorder="1" applyAlignment="1">
      <alignment horizontal="centerContinuous" vertical="center"/>
    </xf>
    <xf numFmtId="0" fontId="12" fillId="0" borderId="5" xfId="2" applyFont="1" applyBorder="1" applyAlignment="1">
      <alignment horizontal="centerContinuous" vertical="center"/>
    </xf>
    <xf numFmtId="0" fontId="12" fillId="0" borderId="6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1" fillId="0" borderId="8" xfId="2" applyFont="1" applyBorder="1" applyAlignment="1">
      <alignment horizontal="centerContinuous"/>
    </xf>
    <xf numFmtId="0" fontId="11" fillId="0" borderId="10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 vertical="center"/>
    </xf>
    <xf numFmtId="0" fontId="12" fillId="0" borderId="10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1" fillId="0" borderId="6" xfId="2" applyFont="1" applyBorder="1"/>
    <xf numFmtId="0" fontId="11" fillId="0" borderId="7" xfId="2" applyFont="1" applyBorder="1"/>
    <xf numFmtId="0" fontId="12" fillId="0" borderId="0" xfId="2" applyFont="1"/>
    <xf numFmtId="14" fontId="11" fillId="0" borderId="0" xfId="2" applyNumberFormat="1" applyFont="1"/>
    <xf numFmtId="167" fontId="11" fillId="0" borderId="0" xfId="2" applyNumberFormat="1" applyFont="1"/>
    <xf numFmtId="14" fontId="11" fillId="0" borderId="0" xfId="2" applyNumberFormat="1" applyFont="1" applyAlignment="1">
      <alignment horizontal="left"/>
    </xf>
    <xf numFmtId="1" fontId="12" fillId="0" borderId="0" xfId="3" applyNumberFormat="1" applyFont="1" applyAlignment="1">
      <alignment horizontal="center" vertical="center"/>
    </xf>
    <xf numFmtId="164" fontId="12" fillId="0" borderId="0" xfId="2" applyNumberFormat="1" applyFont="1" applyAlignment="1">
      <alignment horizontal="center" vertical="center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1" fillId="0" borderId="9" xfId="2" applyNumberFormat="1" applyFont="1" applyBorder="1" applyAlignment="1">
      <alignment horizontal="center"/>
    </xf>
    <xf numFmtId="168" fontId="11" fillId="0" borderId="9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" fontId="12" fillId="0" borderId="13" xfId="2" applyNumberFormat="1" applyFont="1" applyBorder="1" applyAlignment="1">
      <alignment horizontal="center"/>
    </xf>
    <xf numFmtId="168" fontId="12" fillId="0" borderId="13" xfId="2" applyNumberFormat="1" applyFont="1" applyBorder="1" applyAlignment="1">
      <alignment horizontal="right"/>
    </xf>
    <xf numFmtId="168" fontId="11" fillId="0" borderId="0" xfId="2" applyNumberFormat="1" applyFont="1"/>
    <xf numFmtId="168" fontId="12" fillId="0" borderId="9" xfId="2" applyNumberFormat="1" applyFont="1" applyBorder="1"/>
    <xf numFmtId="168" fontId="11" fillId="0" borderId="9" xfId="2" applyNumberFormat="1" applyFont="1" applyBorder="1"/>
    <xf numFmtId="168" fontId="12" fillId="0" borderId="0" xfId="2" applyNumberFormat="1" applyFont="1"/>
    <xf numFmtId="0" fontId="13" fillId="0" borderId="0" xfId="2" applyFont="1" applyAlignment="1">
      <alignment horizontal="center" vertical="center" wrapText="1"/>
    </xf>
    <xf numFmtId="0" fontId="11" fillId="0" borderId="8" xfId="2" applyFont="1" applyBorder="1"/>
    <xf numFmtId="0" fontId="11" fillId="0" borderId="9" xfId="2" applyFont="1" applyBorder="1"/>
    <xf numFmtId="0" fontId="11" fillId="0" borderId="10" xfId="2" applyFont="1" applyBorder="1"/>
    <xf numFmtId="0" fontId="12" fillId="0" borderId="6" xfId="2" applyFont="1" applyBorder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0" fontId="12" fillId="0" borderId="7" xfId="2" applyFont="1" applyBorder="1" applyAlignment="1">
      <alignment horizontal="center" vertical="center" wrapText="1"/>
    </xf>
    <xf numFmtId="0" fontId="11" fillId="2" borderId="0" xfId="2" applyFont="1" applyFill="1"/>
    <xf numFmtId="0" fontId="12" fillId="0" borderId="0" xfId="2" applyFont="1" applyAlignment="1">
      <alignment horizontal="center"/>
    </xf>
    <xf numFmtId="1" fontId="12" fillId="0" borderId="0" xfId="3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70" fontId="11" fillId="0" borderId="13" xfId="4" applyNumberFormat="1" applyFont="1" applyBorder="1" applyAlignment="1">
      <alignment horizontal="center"/>
    </xf>
    <xf numFmtId="169" fontId="11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203199</xdr:colOff>
      <xdr:row>1</xdr:row>
      <xdr:rowOff>1</xdr:rowOff>
    </xdr:from>
    <xdr:to>
      <xdr:col>0</xdr:col>
      <xdr:colOff>711200</xdr:colOff>
      <xdr:row>3</xdr:row>
      <xdr:rowOff>101601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199" y="127001"/>
          <a:ext cx="508001" cy="3556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6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4:M9"/>
  <sheetViews>
    <sheetView showGridLines="0" zoomScale="120" zoomScaleNormal="120" workbookViewId="0">
      <selection activeCell="F7" sqref="F7"/>
    </sheetView>
  </sheetViews>
  <sheetFormatPr baseColWidth="10" defaultColWidth="11.54296875" defaultRowHeight="10.5" x14ac:dyDescent="0.25"/>
  <cols>
    <col min="1" max="1" width="11.54296875" style="5"/>
    <col min="2" max="2" width="15.6328125" style="5" customWidth="1"/>
    <col min="3" max="3" width="9" style="5" customWidth="1"/>
    <col min="4" max="4" width="11.6328125" style="5" customWidth="1"/>
    <col min="5" max="5" width="8.81640625" style="5" customWidth="1"/>
    <col min="6" max="6" width="12" style="5" bestFit="1" customWidth="1"/>
    <col min="7" max="7" width="14.81640625" style="5" customWidth="1"/>
    <col min="8" max="8" width="9.1796875" style="5" customWidth="1"/>
    <col min="9" max="9" width="9.81640625" style="5" customWidth="1"/>
    <col min="10" max="10" width="15.81640625" style="5" bestFit="1" customWidth="1"/>
    <col min="11" max="11" width="11.453125" style="7" customWidth="1"/>
    <col min="12" max="12" width="15.1796875" style="5" customWidth="1"/>
    <col min="13" max="16384" width="11.54296875" style="5"/>
  </cols>
  <sheetData>
    <row r="4" spans="1:13" x14ac:dyDescent="0.25">
      <c r="C4" s="10" t="s">
        <v>25</v>
      </c>
      <c r="D4" s="10"/>
      <c r="E4" s="10"/>
      <c r="F4" s="10"/>
      <c r="G4" s="10"/>
      <c r="H4" s="10"/>
      <c r="I4" s="10"/>
      <c r="J4" s="10"/>
      <c r="K4" s="10"/>
    </row>
    <row r="6" spans="1:13" s="2" customFormat="1" ht="21" x14ac:dyDescent="0.35">
      <c r="A6" s="1" t="s">
        <v>6</v>
      </c>
      <c r="B6" s="1" t="s">
        <v>8</v>
      </c>
      <c r="C6" s="1" t="s">
        <v>0</v>
      </c>
      <c r="D6" s="1" t="s">
        <v>1</v>
      </c>
      <c r="E6" s="1" t="s">
        <v>12</v>
      </c>
      <c r="F6" s="1" t="s">
        <v>2</v>
      </c>
      <c r="G6" s="1" t="s">
        <v>3</v>
      </c>
      <c r="H6" s="1" t="s">
        <v>4</v>
      </c>
      <c r="I6" s="1" t="s">
        <v>5</v>
      </c>
      <c r="J6" s="1" t="s">
        <v>7</v>
      </c>
      <c r="K6" s="1" t="s">
        <v>9</v>
      </c>
      <c r="L6" s="1" t="s">
        <v>10</v>
      </c>
      <c r="M6" s="1" t="s">
        <v>11</v>
      </c>
    </row>
    <row r="7" spans="1:13" ht="31.5" x14ac:dyDescent="0.25">
      <c r="A7" s="3">
        <v>901249947</v>
      </c>
      <c r="B7" s="6" t="s">
        <v>22</v>
      </c>
      <c r="C7" s="3" t="s">
        <v>13</v>
      </c>
      <c r="D7" s="3">
        <v>97418</v>
      </c>
      <c r="E7" s="3" t="s">
        <v>23</v>
      </c>
      <c r="F7" s="3" t="s">
        <v>14</v>
      </c>
      <c r="G7" s="3" t="s">
        <v>16</v>
      </c>
      <c r="H7" s="3">
        <v>96259</v>
      </c>
      <c r="I7" s="3">
        <v>96259</v>
      </c>
      <c r="J7" s="8" t="s">
        <v>18</v>
      </c>
      <c r="K7" s="9" t="s">
        <v>20</v>
      </c>
      <c r="L7" s="8" t="s">
        <v>21</v>
      </c>
      <c r="M7" s="4"/>
    </row>
    <row r="8" spans="1:13" ht="31.5" x14ac:dyDescent="0.25">
      <c r="A8" s="3">
        <v>901249947</v>
      </c>
      <c r="B8" s="6" t="s">
        <v>22</v>
      </c>
      <c r="C8" s="3" t="s">
        <v>13</v>
      </c>
      <c r="D8" s="3">
        <v>116735</v>
      </c>
      <c r="E8" s="3" t="s">
        <v>24</v>
      </c>
      <c r="F8" s="3" t="s">
        <v>15</v>
      </c>
      <c r="G8" s="3" t="s">
        <v>17</v>
      </c>
      <c r="H8" s="3">
        <v>176905</v>
      </c>
      <c r="I8" s="3">
        <v>176905</v>
      </c>
      <c r="J8" s="8" t="s">
        <v>19</v>
      </c>
      <c r="K8" s="9" t="s">
        <v>20</v>
      </c>
      <c r="L8" s="8" t="s">
        <v>21</v>
      </c>
      <c r="M8" s="4"/>
    </row>
    <row r="9" spans="1:13" x14ac:dyDescent="0.25">
      <c r="I9" s="5">
        <f>SUM(I7:I8)</f>
        <v>273164</v>
      </c>
    </row>
  </sheetData>
  <mergeCells count="1">
    <mergeCell ref="C4:K4"/>
  </mergeCells>
  <dataValidations count="1">
    <dataValidation type="whole" operator="greaterThan" allowBlank="1" showInputMessage="1" showErrorMessage="1" errorTitle="DATO ERRADO" error="El valor debe ser diferente de cero" sqref="H1:I3 H5:I1048576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4"/>
  <sheetViews>
    <sheetView showGridLines="0" tabSelected="1" topLeftCell="Z1" workbookViewId="0">
      <pane ySplit="2" topLeftCell="A3" activePane="bottomLeft" state="frozen"/>
      <selection pane="bottomLeft" activeCell="AF1" sqref="AF1:AN1"/>
    </sheetView>
  </sheetViews>
  <sheetFormatPr baseColWidth="10" defaultRowHeight="14.5" x14ac:dyDescent="0.35"/>
  <sheetData>
    <row r="1" spans="1:46" s="30" customFormat="1" ht="10" x14ac:dyDescent="0.2">
      <c r="A1" s="29">
        <v>45716</v>
      </c>
      <c r="G1" s="31"/>
      <c r="J1" s="32">
        <f>+SUBTOTAL(9,J3:J22527)</f>
        <v>273164</v>
      </c>
      <c r="K1" s="32">
        <f>+SUBTOTAL(9,K3:K22527)</f>
        <v>273164</v>
      </c>
      <c r="O1" s="33"/>
      <c r="P1" s="32">
        <f>+SUBTOTAL(9,P3:P22527)</f>
        <v>0</v>
      </c>
      <c r="Q1" s="34"/>
      <c r="R1" s="33"/>
      <c r="S1" s="33"/>
      <c r="T1" s="33"/>
      <c r="U1" s="33"/>
      <c r="V1" s="33"/>
      <c r="W1" s="33"/>
      <c r="X1" s="33"/>
      <c r="Y1" s="32">
        <f>+SUBTOTAL(9,Y3:Y22527)</f>
        <v>273164</v>
      </c>
      <c r="Z1" s="33"/>
      <c r="AA1" s="33"/>
      <c r="AB1" s="33"/>
      <c r="AC1" s="33"/>
      <c r="AD1" s="33"/>
      <c r="AE1" s="33"/>
      <c r="AF1" s="32">
        <f t="shared" ref="AF1:AO1" si="0">+SUBTOTAL(9,AF3:AF22527)</f>
        <v>0</v>
      </c>
      <c r="AG1" s="32">
        <f t="shared" si="0"/>
        <v>273164</v>
      </c>
      <c r="AH1" s="32">
        <f t="shared" si="0"/>
        <v>0</v>
      </c>
      <c r="AI1" s="32">
        <f t="shared" si="0"/>
        <v>0</v>
      </c>
      <c r="AJ1" s="32">
        <f t="shared" si="0"/>
        <v>0</v>
      </c>
      <c r="AK1" s="32">
        <f t="shared" si="0"/>
        <v>0</v>
      </c>
      <c r="AL1" s="32">
        <f t="shared" si="0"/>
        <v>0</v>
      </c>
      <c r="AM1" s="32">
        <f t="shared" si="0"/>
        <v>0</v>
      </c>
      <c r="AN1" s="32">
        <f t="shared" si="0"/>
        <v>0</v>
      </c>
      <c r="AO1" s="32">
        <f t="shared" si="0"/>
        <v>0</v>
      </c>
      <c r="AP1" s="33"/>
      <c r="AQ1" s="33"/>
      <c r="AR1" s="33"/>
      <c r="AS1" s="33"/>
      <c r="AT1" s="32"/>
    </row>
    <row r="2" spans="1:46" ht="30" x14ac:dyDescent="0.35">
      <c r="A2" s="11" t="s">
        <v>6</v>
      </c>
      <c r="B2" s="11" t="s">
        <v>8</v>
      </c>
      <c r="C2" s="11" t="s">
        <v>0</v>
      </c>
      <c r="D2" s="11" t="s">
        <v>1</v>
      </c>
      <c r="E2" s="11" t="s">
        <v>26</v>
      </c>
      <c r="F2" s="11" t="s">
        <v>27</v>
      </c>
      <c r="G2" s="12" t="s">
        <v>12</v>
      </c>
      <c r="H2" s="11" t="s">
        <v>2</v>
      </c>
      <c r="I2" s="11" t="s">
        <v>3</v>
      </c>
      <c r="J2" s="11" t="s">
        <v>4</v>
      </c>
      <c r="K2" s="11" t="s">
        <v>5</v>
      </c>
      <c r="L2" s="11" t="s">
        <v>7</v>
      </c>
      <c r="M2" s="11" t="s">
        <v>9</v>
      </c>
      <c r="N2" s="11" t="s">
        <v>10</v>
      </c>
      <c r="O2" s="13" t="s">
        <v>28</v>
      </c>
      <c r="P2" s="14" t="s">
        <v>29</v>
      </c>
      <c r="Q2" s="15" t="s">
        <v>30</v>
      </c>
      <c r="R2" s="16" t="s">
        <v>31</v>
      </c>
      <c r="S2" s="16" t="s">
        <v>32</v>
      </c>
      <c r="T2" s="16" t="s">
        <v>33</v>
      </c>
      <c r="U2" s="16" t="s">
        <v>34</v>
      </c>
      <c r="V2" s="16" t="s">
        <v>35</v>
      </c>
      <c r="W2" s="16" t="s">
        <v>36</v>
      </c>
      <c r="X2" s="16" t="s">
        <v>37</v>
      </c>
      <c r="Y2" s="17" t="s">
        <v>41</v>
      </c>
      <c r="Z2" s="17" t="s">
        <v>42</v>
      </c>
      <c r="AA2" s="17" t="s">
        <v>43</v>
      </c>
      <c r="AB2" s="17" t="s">
        <v>44</v>
      </c>
      <c r="AC2" s="17" t="s">
        <v>45</v>
      </c>
      <c r="AD2" s="17" t="s">
        <v>46</v>
      </c>
      <c r="AE2" s="17" t="s">
        <v>47</v>
      </c>
      <c r="AF2" s="18" t="s">
        <v>48</v>
      </c>
      <c r="AG2" s="18" t="s">
        <v>49</v>
      </c>
      <c r="AH2" s="18" t="s">
        <v>50</v>
      </c>
      <c r="AI2" s="18" t="s">
        <v>39</v>
      </c>
      <c r="AJ2" s="18" t="s">
        <v>51</v>
      </c>
      <c r="AK2" s="18" t="s">
        <v>38</v>
      </c>
      <c r="AL2" s="18" t="s">
        <v>52</v>
      </c>
      <c r="AM2" s="18" t="s">
        <v>53</v>
      </c>
      <c r="AN2" s="18" t="s">
        <v>54</v>
      </c>
      <c r="AO2" s="19" t="s">
        <v>55</v>
      </c>
      <c r="AP2" s="19" t="s">
        <v>56</v>
      </c>
      <c r="AQ2" s="19" t="s">
        <v>57</v>
      </c>
      <c r="AR2" s="19" t="s">
        <v>58</v>
      </c>
      <c r="AS2" s="19" t="s">
        <v>59</v>
      </c>
      <c r="AT2" s="19" t="s">
        <v>60</v>
      </c>
    </row>
    <row r="3" spans="1:46" x14ac:dyDescent="0.35">
      <c r="A3" s="20">
        <v>901249947</v>
      </c>
      <c r="B3" s="20" t="s">
        <v>22</v>
      </c>
      <c r="C3" s="20" t="s">
        <v>13</v>
      </c>
      <c r="D3" s="21">
        <v>116735</v>
      </c>
      <c r="E3" s="21" t="s">
        <v>61</v>
      </c>
      <c r="F3" s="21" t="s">
        <v>62</v>
      </c>
      <c r="G3" s="22" t="s">
        <v>24</v>
      </c>
      <c r="H3" s="23">
        <v>45435</v>
      </c>
      <c r="I3" s="23">
        <v>20240618</v>
      </c>
      <c r="J3" s="24">
        <v>176905</v>
      </c>
      <c r="K3" s="24">
        <v>176905</v>
      </c>
      <c r="L3" s="25" t="s">
        <v>19</v>
      </c>
      <c r="M3" s="26" t="s">
        <v>20</v>
      </c>
      <c r="N3" s="25" t="s">
        <v>21</v>
      </c>
      <c r="O3" s="21" t="s">
        <v>63</v>
      </c>
      <c r="P3" s="27">
        <v>0</v>
      </c>
      <c r="Q3" s="28"/>
      <c r="R3" s="21" t="s">
        <v>64</v>
      </c>
      <c r="S3" s="23">
        <v>45435</v>
      </c>
      <c r="T3" s="23">
        <v>45475</v>
      </c>
      <c r="U3" s="23"/>
      <c r="V3" s="23">
        <v>45488</v>
      </c>
      <c r="W3" s="21">
        <v>228</v>
      </c>
      <c r="X3" s="21" t="s">
        <v>65</v>
      </c>
      <c r="Y3" s="27">
        <v>176905</v>
      </c>
      <c r="Z3" s="21" t="s">
        <v>40</v>
      </c>
      <c r="AA3" s="21" t="s">
        <v>66</v>
      </c>
      <c r="AB3" s="21" t="s">
        <v>67</v>
      </c>
      <c r="AC3" s="21" t="s">
        <v>68</v>
      </c>
      <c r="AD3" s="21" t="s">
        <v>68</v>
      </c>
      <c r="AE3" s="21"/>
      <c r="AF3" s="27">
        <v>0</v>
      </c>
      <c r="AG3" s="27">
        <v>176905</v>
      </c>
      <c r="AH3" s="27">
        <v>0</v>
      </c>
      <c r="AI3" s="27">
        <v>0</v>
      </c>
      <c r="AJ3" s="27">
        <v>0</v>
      </c>
      <c r="AK3" s="27">
        <v>0</v>
      </c>
      <c r="AL3" s="27">
        <v>0</v>
      </c>
      <c r="AM3" s="27">
        <v>0</v>
      </c>
      <c r="AN3" s="27">
        <v>0</v>
      </c>
      <c r="AO3" s="27">
        <v>0</v>
      </c>
      <c r="AP3" s="27">
        <v>0</v>
      </c>
      <c r="AQ3" s="21"/>
      <c r="AR3" s="23"/>
      <c r="AS3" s="21"/>
      <c r="AT3" s="27">
        <v>0</v>
      </c>
    </row>
    <row r="4" spans="1:46" x14ac:dyDescent="0.35">
      <c r="A4" s="20">
        <v>901249947</v>
      </c>
      <c r="B4" s="20" t="s">
        <v>22</v>
      </c>
      <c r="C4" s="20" t="s">
        <v>13</v>
      </c>
      <c r="D4" s="21">
        <v>97418</v>
      </c>
      <c r="E4" s="21" t="s">
        <v>69</v>
      </c>
      <c r="F4" s="21" t="s">
        <v>70</v>
      </c>
      <c r="G4" s="22" t="s">
        <v>23</v>
      </c>
      <c r="H4" s="23">
        <v>45230</v>
      </c>
      <c r="I4" s="23">
        <v>20231115</v>
      </c>
      <c r="J4" s="24">
        <v>96259</v>
      </c>
      <c r="K4" s="24">
        <v>96259</v>
      </c>
      <c r="L4" s="25" t="s">
        <v>18</v>
      </c>
      <c r="M4" s="26" t="s">
        <v>20</v>
      </c>
      <c r="N4" s="25" t="s">
        <v>21</v>
      </c>
      <c r="O4" s="21" t="s">
        <v>63</v>
      </c>
      <c r="P4" s="27">
        <v>0</v>
      </c>
      <c r="Q4" s="28"/>
      <c r="R4" s="21" t="s">
        <v>64</v>
      </c>
      <c r="S4" s="23">
        <v>45230</v>
      </c>
      <c r="T4" s="23">
        <v>45323</v>
      </c>
      <c r="U4" s="23"/>
      <c r="V4" s="23">
        <v>45348</v>
      </c>
      <c r="W4" s="21">
        <v>368</v>
      </c>
      <c r="X4" s="21" t="s">
        <v>71</v>
      </c>
      <c r="Y4" s="27">
        <v>96259</v>
      </c>
      <c r="Z4" s="21" t="s">
        <v>40</v>
      </c>
      <c r="AA4" s="21" t="s">
        <v>72</v>
      </c>
      <c r="AB4" s="21" t="s">
        <v>67</v>
      </c>
      <c r="AC4" s="21" t="s">
        <v>68</v>
      </c>
      <c r="AD4" s="21" t="s">
        <v>68</v>
      </c>
      <c r="AE4" s="21"/>
      <c r="AF4" s="27">
        <v>0</v>
      </c>
      <c r="AG4" s="27">
        <v>96259</v>
      </c>
      <c r="AH4" s="27">
        <v>0</v>
      </c>
      <c r="AI4" s="27">
        <v>0</v>
      </c>
      <c r="AJ4" s="27">
        <v>0</v>
      </c>
      <c r="AK4" s="27">
        <v>0</v>
      </c>
      <c r="AL4" s="27">
        <v>0</v>
      </c>
      <c r="AM4" s="27">
        <v>0</v>
      </c>
      <c r="AN4" s="27">
        <v>0</v>
      </c>
      <c r="AO4" s="27">
        <v>0</v>
      </c>
      <c r="AP4" s="27">
        <v>0</v>
      </c>
      <c r="AQ4" s="21"/>
      <c r="AR4" s="23"/>
      <c r="AS4" s="21"/>
      <c r="AT4" s="2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6" zoomScaleNormal="100" workbookViewId="0">
      <selection activeCell="C12" sqref="C12"/>
    </sheetView>
  </sheetViews>
  <sheetFormatPr baseColWidth="10" defaultColWidth="10.90625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81640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73</v>
      </c>
      <c r="E2" s="39"/>
      <c r="F2" s="39"/>
      <c r="G2" s="39"/>
      <c r="H2" s="39"/>
      <c r="I2" s="40"/>
      <c r="J2" s="41" t="s">
        <v>74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75</v>
      </c>
      <c r="E5" s="53"/>
      <c r="F5" s="53"/>
      <c r="G5" s="53"/>
      <c r="H5" s="53"/>
      <c r="I5" s="54"/>
      <c r="J5" s="54" t="s">
        <v>76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C9" s="35" t="s">
        <v>108</v>
      </c>
      <c r="J9" s="62"/>
    </row>
    <row r="10" spans="2:10" ht="13" x14ac:dyDescent="0.3">
      <c r="B10" s="61"/>
      <c r="C10" s="63"/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109</v>
      </c>
      <c r="J12" s="62"/>
    </row>
    <row r="13" spans="2:10" ht="13" x14ac:dyDescent="0.3">
      <c r="B13" s="61"/>
      <c r="C13" s="63" t="s">
        <v>110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77</v>
      </c>
      <c r="J15" s="62"/>
    </row>
    <row r="16" spans="2:10" x14ac:dyDescent="0.25">
      <c r="B16" s="61"/>
      <c r="C16" s="66"/>
      <c r="J16" s="62"/>
    </row>
    <row r="17" spans="2:10" ht="13" x14ac:dyDescent="0.25">
      <c r="B17" s="61"/>
      <c r="C17" s="35" t="s">
        <v>78</v>
      </c>
      <c r="D17" s="64"/>
      <c r="H17" s="67" t="s">
        <v>79</v>
      </c>
      <c r="I17" s="68" t="s">
        <v>80</v>
      </c>
      <c r="J17" s="62"/>
    </row>
    <row r="18" spans="2:10" ht="13" x14ac:dyDescent="0.3">
      <c r="B18" s="61"/>
      <c r="C18" s="63" t="s">
        <v>81</v>
      </c>
      <c r="D18" s="63"/>
      <c r="E18" s="63"/>
      <c r="F18" s="63"/>
      <c r="H18" s="69">
        <v>2</v>
      </c>
      <c r="I18" s="70">
        <v>273164</v>
      </c>
      <c r="J18" s="62"/>
    </row>
    <row r="19" spans="2:10" x14ac:dyDescent="0.25">
      <c r="B19" s="61"/>
      <c r="C19" s="35" t="s">
        <v>82</v>
      </c>
      <c r="H19" s="71">
        <v>0</v>
      </c>
      <c r="I19" s="72">
        <v>0</v>
      </c>
      <c r="J19" s="62"/>
    </row>
    <row r="20" spans="2:10" x14ac:dyDescent="0.25">
      <c r="B20" s="61"/>
      <c r="C20" s="35" t="s">
        <v>83</v>
      </c>
      <c r="H20" s="71">
        <v>2</v>
      </c>
      <c r="I20" s="72">
        <v>273164</v>
      </c>
      <c r="J20" s="62"/>
    </row>
    <row r="21" spans="2:10" x14ac:dyDescent="0.25">
      <c r="B21" s="61"/>
      <c r="C21" s="35" t="s">
        <v>84</v>
      </c>
      <c r="H21" s="71">
        <v>0</v>
      </c>
      <c r="I21" s="72">
        <v>0</v>
      </c>
      <c r="J21" s="62"/>
    </row>
    <row r="22" spans="2:10" x14ac:dyDescent="0.25">
      <c r="B22" s="61"/>
      <c r="C22" s="35" t="s">
        <v>85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86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87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88</v>
      </c>
      <c r="D25" s="63"/>
      <c r="E25" s="63"/>
      <c r="F25" s="63"/>
      <c r="H25" s="69">
        <f>H19+H20+H21+H22+H24+H23</f>
        <v>2</v>
      </c>
      <c r="I25" s="70">
        <f>I19+I20+I21+I22+I24+I23</f>
        <v>273164</v>
      </c>
      <c r="J25" s="62"/>
    </row>
    <row r="26" spans="2:10" x14ac:dyDescent="0.25">
      <c r="B26" s="61"/>
      <c r="C26" s="35" t="s">
        <v>89</v>
      </c>
      <c r="H26" s="71">
        <v>0</v>
      </c>
      <c r="I26" s="72">
        <v>0</v>
      </c>
      <c r="J26" s="62"/>
    </row>
    <row r="27" spans="2:10" ht="13" thickBot="1" x14ac:dyDescent="0.3">
      <c r="B27" s="61"/>
      <c r="C27" s="35" t="s">
        <v>53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90</v>
      </c>
      <c r="D28" s="63"/>
      <c r="E28" s="63"/>
      <c r="F28" s="63"/>
      <c r="H28" s="69">
        <f>H26+H27</f>
        <v>0</v>
      </c>
      <c r="I28" s="70">
        <f>I26+I27</f>
        <v>0</v>
      </c>
      <c r="J28" s="62"/>
    </row>
    <row r="29" spans="2:10" ht="13.5" thickBot="1" x14ac:dyDescent="0.35">
      <c r="B29" s="61"/>
      <c r="C29" s="35" t="s">
        <v>91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92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93</v>
      </c>
      <c r="D32" s="63"/>
      <c r="H32" s="76">
        <f>H25+H28+H30</f>
        <v>2</v>
      </c>
      <c r="I32" s="77">
        <f>I25+I28+I30</f>
        <v>273164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94</v>
      </c>
      <c r="D37" s="80"/>
      <c r="H37" s="79" t="s">
        <v>95</v>
      </c>
      <c r="I37" s="80"/>
      <c r="J37" s="62"/>
    </row>
    <row r="38" spans="2:10" ht="13" x14ac:dyDescent="0.3">
      <c r="B38" s="61"/>
      <c r="C38" s="63" t="s">
        <v>96</v>
      </c>
      <c r="D38" s="78"/>
      <c r="H38" s="81" t="s">
        <v>97</v>
      </c>
      <c r="I38" s="78"/>
      <c r="J38" s="62"/>
    </row>
    <row r="39" spans="2:10" ht="13" x14ac:dyDescent="0.3">
      <c r="B39" s="61"/>
      <c r="C39" s="63" t="s">
        <v>98</v>
      </c>
      <c r="H39" s="63" t="s">
        <v>99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100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9" sqref="O19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81640625" style="35" customWidth="1"/>
    <col min="10" max="10" width="12.54296875" style="35" customWidth="1"/>
    <col min="11" max="11" width="1.81640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101</v>
      </c>
      <c r="E2" s="39"/>
      <c r="F2" s="39"/>
      <c r="G2" s="39"/>
      <c r="H2" s="39"/>
      <c r="I2" s="40"/>
      <c r="J2" s="41" t="s">
        <v>74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102</v>
      </c>
      <c r="E5" s="87"/>
      <c r="F5" s="87"/>
      <c r="G5" s="87"/>
      <c r="H5" s="87"/>
      <c r="I5" s="88"/>
      <c r="J5" s="54" t="s">
        <v>103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C9" s="35" t="str">
        <f ca="1">+CONCATENATE("Santiago de Cali, ",TEXT(TODAY(),"MMMM DD YYYY"))</f>
        <v>Santiago de Cali, marzo 13 2025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tr">
        <f>+'FOR-CSA-018'!C12</f>
        <v>Señores : CORPORACION HOSPITALSAN JUAN DE DIOS UNIREMINGTON</v>
      </c>
      <c r="J11" s="62"/>
    </row>
    <row r="12" spans="2:10" ht="13" x14ac:dyDescent="0.3">
      <c r="B12" s="61"/>
      <c r="C12" s="63" t="str">
        <f>+'FOR-CSA-018'!C13</f>
        <v>NIT: 901249947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104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79</v>
      </c>
      <c r="I16" s="90" t="s">
        <v>80</v>
      </c>
      <c r="J16" s="62"/>
    </row>
    <row r="17" spans="2:10" ht="13" x14ac:dyDescent="0.3">
      <c r="B17" s="61"/>
      <c r="C17" s="63" t="s">
        <v>78</v>
      </c>
      <c r="D17" s="63"/>
      <c r="E17" s="63"/>
      <c r="F17" s="63"/>
      <c r="H17" s="91">
        <f>+SUM(H18:H23)</f>
        <v>2</v>
      </c>
      <c r="I17" s="92">
        <f>+SUM(I18:I23)</f>
        <v>273164</v>
      </c>
      <c r="J17" s="62"/>
    </row>
    <row r="18" spans="2:10" x14ac:dyDescent="0.25">
      <c r="B18" s="61"/>
      <c r="C18" s="35" t="s">
        <v>82</v>
      </c>
      <c r="H18" s="93">
        <f>+'FOR-CSA-018'!H19</f>
        <v>0</v>
      </c>
      <c r="I18" s="94">
        <f>+'FOR-CSA-018'!I19</f>
        <v>0</v>
      </c>
      <c r="J18" s="62"/>
    </row>
    <row r="19" spans="2:10" x14ac:dyDescent="0.25">
      <c r="B19" s="61"/>
      <c r="C19" s="35" t="s">
        <v>83</v>
      </c>
      <c r="H19" s="93">
        <f>+'FOR-CSA-018'!H20</f>
        <v>2</v>
      </c>
      <c r="I19" s="94">
        <f>+'FOR-CSA-018'!I20</f>
        <v>273164</v>
      </c>
      <c r="J19" s="62"/>
    </row>
    <row r="20" spans="2:10" x14ac:dyDescent="0.25">
      <c r="B20" s="61"/>
      <c r="C20" s="35" t="s">
        <v>84</v>
      </c>
      <c r="H20" s="93">
        <f>+'FOR-CSA-018'!H21</f>
        <v>0</v>
      </c>
      <c r="I20" s="94">
        <f>+'FOR-CSA-018'!I21</f>
        <v>0</v>
      </c>
      <c r="J20" s="62"/>
    </row>
    <row r="21" spans="2:10" x14ac:dyDescent="0.25">
      <c r="B21" s="61"/>
      <c r="C21" s="35" t="s">
        <v>85</v>
      </c>
      <c r="H21" s="93">
        <f>+'FOR-CSA-018'!H22</f>
        <v>0</v>
      </c>
      <c r="I21" s="94">
        <f>+'FOR-CSA-018'!I22</f>
        <v>0</v>
      </c>
      <c r="J21" s="62"/>
    </row>
    <row r="22" spans="2:10" x14ac:dyDescent="0.25">
      <c r="B22" s="61"/>
      <c r="C22" s="35" t="s">
        <v>86</v>
      </c>
      <c r="H22" s="93">
        <f>+'FOR-CSA-018'!H23</f>
        <v>0</v>
      </c>
      <c r="I22" s="94">
        <f>+'FOR-CSA-018'!I23</f>
        <v>0</v>
      </c>
      <c r="J22" s="62"/>
    </row>
    <row r="23" spans="2:10" x14ac:dyDescent="0.25">
      <c r="B23" s="61"/>
      <c r="C23" s="35" t="s">
        <v>105</v>
      </c>
      <c r="H23" s="93">
        <f>+'FOR-CSA-018'!H24</f>
        <v>0</v>
      </c>
      <c r="I23" s="94">
        <f>+'FOR-CSA-018'!I24</f>
        <v>0</v>
      </c>
      <c r="J23" s="62"/>
    </row>
    <row r="24" spans="2:10" ht="13" x14ac:dyDescent="0.3">
      <c r="B24" s="61"/>
      <c r="C24" s="63" t="s">
        <v>106</v>
      </c>
      <c r="D24" s="63"/>
      <c r="E24" s="63"/>
      <c r="F24" s="63"/>
      <c r="H24" s="91">
        <f>SUM(H18:H23)</f>
        <v>2</v>
      </c>
      <c r="I24" s="92">
        <f>+SUBTOTAL(9,I18:I23)</f>
        <v>273164</v>
      </c>
      <c r="J24" s="62"/>
    </row>
    <row r="25" spans="2:10" ht="13.5" thickBot="1" x14ac:dyDescent="0.35">
      <c r="B25" s="61"/>
      <c r="C25" s="63"/>
      <c r="D25" s="63"/>
      <c r="H25" s="95"/>
      <c r="I25" s="96"/>
      <c r="J25" s="62"/>
    </row>
    <row r="26" spans="2:10" ht="13.5" thickTop="1" x14ac:dyDescent="0.3">
      <c r="B26" s="61"/>
      <c r="C26" s="63"/>
      <c r="D26" s="63"/>
      <c r="H26" s="78"/>
      <c r="I26" s="72"/>
      <c r="J26" s="62"/>
    </row>
    <row r="27" spans="2:10" ht="13" x14ac:dyDescent="0.3">
      <c r="B27" s="61"/>
      <c r="C27" s="63"/>
      <c r="D27" s="63"/>
      <c r="H27" s="78"/>
      <c r="I27" s="72"/>
      <c r="J27" s="62"/>
    </row>
    <row r="28" spans="2:10" ht="13" x14ac:dyDescent="0.3">
      <c r="B28" s="61"/>
      <c r="C28" s="63"/>
      <c r="D28" s="63"/>
      <c r="H28" s="78"/>
      <c r="I28" s="72"/>
      <c r="J28" s="62"/>
    </row>
    <row r="29" spans="2:10" x14ac:dyDescent="0.25">
      <c r="B29" s="61"/>
      <c r="G29" s="78"/>
      <c r="H29" s="78"/>
      <c r="I29" s="78"/>
      <c r="J29" s="62"/>
    </row>
    <row r="30" spans="2:10" ht="13.5" thickBot="1" x14ac:dyDescent="0.35">
      <c r="B30" s="61"/>
      <c r="C30" s="79" t="str">
        <f>+'FOR-CSA-018'!C37</f>
        <v>Nombre</v>
      </c>
      <c r="D30" s="79"/>
      <c r="G30" s="79" t="s">
        <v>95</v>
      </c>
      <c r="H30" s="80"/>
      <c r="I30" s="78"/>
      <c r="J30" s="62"/>
    </row>
    <row r="31" spans="2:10" ht="13" x14ac:dyDescent="0.3">
      <c r="B31" s="61"/>
      <c r="C31" s="81" t="str">
        <f>+'FOR-CSA-018'!C38</f>
        <v>Cargo</v>
      </c>
      <c r="D31" s="81"/>
      <c r="G31" s="81" t="s">
        <v>107</v>
      </c>
      <c r="H31" s="78"/>
      <c r="I31" s="78"/>
      <c r="J31" s="62"/>
    </row>
    <row r="32" spans="2:10" ht="18.75" customHeight="1" thickBot="1" x14ac:dyDescent="0.3">
      <c r="B32" s="83"/>
      <c r="C32" s="84"/>
      <c r="D32" s="84"/>
      <c r="E32" s="84"/>
      <c r="F32" s="84"/>
      <c r="G32" s="80"/>
      <c r="H32" s="80"/>
      <c r="I32" s="80"/>
      <c r="J32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2025-03-13T20:01:53Z</dcterms:modified>
</cp:coreProperties>
</file>