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601000_SALUD MEDCOL S.A.S\"/>
    </mc:Choice>
  </mc:AlternateContent>
  <bookViews>
    <workbookView xWindow="0" yWindow="0" windowWidth="19200" windowHeight="7310" activeTab="3"/>
  </bookViews>
  <sheets>
    <sheet name="INFO IPS" sheetId="1" r:id="rId1"/>
    <sheet name="TD" sheetId="5" r:id="rId2"/>
    <sheet name="ESTADO DE CADA FACTURA" sheetId="4" r:id="rId3"/>
    <sheet name="FOR-CSA-018" sheetId="6" r:id="rId4"/>
    <sheet name="CIRCULAR 030" sheetId="7" r:id="rId5"/>
    <sheet name="Hoja3" sheetId="3" state="hidden" r:id="rId6"/>
    <sheet name="Hoja2" sheetId="2" state="hidden" r:id="rId7"/>
  </sheets>
  <externalReferences>
    <externalReference r:id="rId8"/>
    <externalReference r:id="rId9"/>
    <externalReference r:id="rId10"/>
  </externalReferences>
  <definedNames>
    <definedName name="_xlnm._FilterDatabase" localSheetId="2" hidden="1">'ESTADO DE CADA FACTURA'!$A$2:$AT$2</definedName>
    <definedName name="_xlnm._FilterDatabase" localSheetId="6" hidden="1">Hoja2!$A$2:$AJ$45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260" r:id="rId11"/>
    <pivotCache cacheId="263" r:id="rId12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7" l="1"/>
  <c r="C32" i="7"/>
  <c r="G31" i="7"/>
  <c r="C31" i="7"/>
  <c r="G30" i="7"/>
  <c r="C30" i="7"/>
  <c r="I23" i="7"/>
  <c r="H23" i="7"/>
  <c r="I22" i="7"/>
  <c r="H22" i="7"/>
  <c r="H17" i="7" s="1"/>
  <c r="I21" i="7"/>
  <c r="H21" i="7"/>
  <c r="I20" i="7"/>
  <c r="H20" i="7"/>
  <c r="I19" i="7"/>
  <c r="H19" i="7"/>
  <c r="I18" i="7"/>
  <c r="I24" i="7" s="1"/>
  <c r="H18" i="7"/>
  <c r="H24" i="7" s="1"/>
  <c r="C9" i="7"/>
  <c r="I30" i="6"/>
  <c r="H30" i="6"/>
  <c r="I28" i="6"/>
  <c r="H28" i="6"/>
  <c r="I25" i="6"/>
  <c r="I32" i="6" s="1"/>
  <c r="I33" i="6" s="1"/>
  <c r="H25" i="6"/>
  <c r="C12" i="7"/>
  <c r="C11" i="7"/>
  <c r="AL3" i="4"/>
  <c r="AK3" i="4"/>
  <c r="AN3" i="4" s="1"/>
  <c r="AI3" i="4"/>
  <c r="AI1" i="4" s="1"/>
  <c r="AH1" i="4"/>
  <c r="AG1" i="4"/>
  <c r="AF1" i="4"/>
  <c r="AE1" i="4"/>
  <c r="AD1" i="4"/>
  <c r="AC1" i="4"/>
  <c r="AB1" i="4"/>
  <c r="AA1" i="4"/>
  <c r="Z1" i="4"/>
  <c r="Q1" i="4"/>
  <c r="J1" i="4"/>
  <c r="E28" i="3"/>
  <c r="E27" i="3"/>
  <c r="E26" i="3"/>
  <c r="E25" i="3"/>
  <c r="E24" i="3"/>
  <c r="E23" i="3"/>
  <c r="E22" i="3"/>
  <c r="E21" i="3"/>
  <c r="E20" i="3"/>
  <c r="E19" i="3"/>
  <c r="E18" i="3"/>
  <c r="E17" i="3"/>
  <c r="E16" i="3"/>
  <c r="E15" i="3"/>
  <c r="E14" i="3"/>
  <c r="E13" i="3"/>
  <c r="E12" i="3"/>
  <c r="E11" i="3"/>
  <c r="E10" i="3"/>
  <c r="E9" i="3"/>
  <c r="E8" i="3"/>
  <c r="E7" i="3"/>
  <c r="E6" i="3"/>
  <c r="E5" i="3"/>
  <c r="E4" i="3"/>
  <c r="M30" i="2"/>
  <c r="M29" i="2"/>
  <c r="M28" i="2"/>
  <c r="M31" i="2"/>
  <c r="M41" i="2"/>
  <c r="M45" i="2"/>
  <c r="M39" i="2"/>
  <c r="M38" i="2"/>
  <c r="M42" i="2"/>
  <c r="M33" i="2"/>
  <c r="M32" i="2"/>
  <c r="M44" i="2"/>
  <c r="M20" i="2"/>
  <c r="M21" i="2"/>
  <c r="M12" i="2"/>
  <c r="M11" i="2"/>
  <c r="M24" i="2"/>
  <c r="M19" i="2"/>
  <c r="M16" i="2"/>
  <c r="M8" i="2"/>
  <c r="M22" i="2"/>
  <c r="M43" i="2"/>
  <c r="M7" i="2"/>
  <c r="M40" i="2"/>
  <c r="M18" i="2"/>
  <c r="M17" i="2"/>
  <c r="M25" i="2"/>
  <c r="M15" i="2"/>
  <c r="M14" i="2"/>
  <c r="M10" i="2"/>
  <c r="M9" i="2"/>
  <c r="M13" i="2"/>
  <c r="M6" i="2"/>
  <c r="M5" i="2"/>
  <c r="M37" i="2"/>
  <c r="M4" i="2"/>
  <c r="M36" i="2"/>
  <c r="M3" i="2"/>
  <c r="M23" i="2"/>
  <c r="M27" i="2"/>
  <c r="M35" i="2"/>
  <c r="M34" i="2"/>
  <c r="M26" i="2"/>
  <c r="G1" i="2"/>
  <c r="F1" i="2"/>
  <c r="H32" i="6" l="1"/>
  <c r="H33" i="6" s="1"/>
  <c r="I17" i="7"/>
  <c r="O1" i="4"/>
  <c r="AM3" i="4"/>
  <c r="H38" i="1"/>
</calcChain>
</file>

<file path=xl/sharedStrings.xml><?xml version="1.0" encoding="utf-8"?>
<sst xmlns="http://schemas.openxmlformats.org/spreadsheetml/2006/main" count="993" uniqueCount="291">
  <si>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</si>
  <si>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</si>
  <si>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</si>
  <si>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</si>
  <si>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</si>
  <si>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</si>
  <si>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</si>
  <si>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</si>
  <si>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</si>
  <si>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</si>
  <si>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</si>
  <si>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SALUD MEDCOL SAS</t>
  </si>
  <si>
    <t>FEL</t>
  </si>
  <si>
    <t>Facturación por evento suministro ambulatorio de medicamentos genéricos PBS y No PBS e insumos medicamentos comerciales para pacientes con tutelas taxativas o con FOREAM régimen subsidiado - junio 2023</t>
  </si>
  <si>
    <t>Cali</t>
  </si>
  <si>
    <t>Suministro ambulatorio medicamentos</t>
  </si>
  <si>
    <t>Facturación por evento suministro ambulatorio de medicamentos genéricos PBS y NO PBS e insumos medicamentos comerciales pacientes con tutelas taxativas o con FOREAM-Contributivo PBS Marzo 2024.</t>
  </si>
  <si>
    <t>PFM suministro ambulatorio de medicamentos psiquiátricos incluidos inyectables y de medicina del dolor y cuidado paliativo NO PBS Régimen Contributivo- Contrato CNT2022-724. Servicios prestados del 01 al 31 de octubre del 2024.</t>
  </si>
  <si>
    <t>PFM suministro ambulatorio de medicamentos psiquiátricos incluidos inyectables y de medicina del dolor y cuidado paliativo NO PBS Régimen Contributivo- Contrato CNT2022-724. Servicios prestados del 01 al 30 de noviembre del 2024.</t>
  </si>
  <si>
    <t>PFM suministro de medicamentos biológicos NO PBS inyectables - Régimen Contributivo. Servicios prestados del 01 al 30 de noviembre de 2024.</t>
  </si>
  <si>
    <t>PFM suministro ambulatorio de medicamentos e insumos PBS y NO PBS así como productos cosméticos para pacientes con enfermedades Huérfanas (30 pacientes) - Régimen Contributivo NO PBS - CONTRATO CNT-2023-309. Servicios prestados del 01 al 30 noviembre 2024.</t>
  </si>
  <si>
    <t>PFM Suministro de medicamentos a pacientes Plan Complementario Especial - Régimen contributivo NO PBS -CNT 2023-326. Servicios prestados del 01 al 30 de noviembre 2024.</t>
  </si>
  <si>
    <t>PFM Suministro de medicamentos a pacientes EMCALI- Régimen contributivo NO PBS -CNT 2023-326. servicios prestados del 01 al 30 de noviembre 2024.</t>
  </si>
  <si>
    <t>PGP Suministro de medicamentos Jamundí - Régimen Contributivo NO PBS - Vigencia del 01 al 30 noviembre 2024.</t>
  </si>
  <si>
    <t>Facturacion por evento  suministro ambulatorio de medicamentos psiquiátricos incluidos inyectables y de medicina del dolor y cuidado paliativo NO PBS Régimen Contributivo- Contrato CNT2022-724.
Servicios prestados del 01 al 31 de diciembre del 2024.</t>
  </si>
  <si>
    <t>Facturacion por evento  suministro ambulatorio de medicamentos psiquiátricos incluidos inyectables y de medicina del dolor y cuidado paliativo NO PBS Régimen Subsidiado - Contrato CNT2022-724.
Servicios prestados del 01 al 31 de diciembre del 2024</t>
  </si>
  <si>
    <t xml:space="preserve">Facturacion por evento suministro de medicamentos biológicos NO PBS inyectables - Régimen Contributivo.
Servicios prestados del 01 al 31 de diciembre de 2024.
</t>
  </si>
  <si>
    <t>Facturacion por evento suministro ambulatorio de medicamentos e insumos PBS y NO PBS así como productos cosméticos para pacientes con enfermedades Huérfanas (32 pacientes) - Régimen Contributivo NO PBS - CONTRATO CNT-2023-309. Servicios prestados del 01 al 31 diciembre 2024</t>
  </si>
  <si>
    <t>Facturacion por evento Suministro de medicamentos a pacientes - Régimen contributivo NO PBS -CNT 2023-326. Servicios prestados del 01 al 31 de diciembre 2024</t>
  </si>
  <si>
    <t>Facturacion por evento Suministro de medicamentos a pacientes EMCALI- Régimen contributivo NO PBS -CNT 2023-326.
servicios prestados del 01 al 31 de diciembre 2024</t>
  </si>
  <si>
    <t>Facturacion por evento Suministro de medicamentos Jamundí - Régimen Subsidiado NO PBS - Vigencia del 01 al 31 diciembre 2024</t>
  </si>
  <si>
    <t>Facturación por evento suministro ambulatorio de medicamentos genéricos PBS y NO PBS e insumos medicamentos comerciales pacientes con tutelas taxativas o con FOREAM-Contributivo PBS vigencia del 01 al 30 de noviembre de 2024</t>
  </si>
  <si>
    <t>08/01/2025</t>
  </si>
  <si>
    <t>PFM suministro ambulatorio de medicamentos psiquiátricos incluidos inyectables y de medicina del dolor y cuidado paliativo NO PBS Régimen Contributivo- Contrato CNT2022-724. Servicios prestados del 01 al 31 de enero del 2025.</t>
  </si>
  <si>
    <t>PFM suministro ambulatorio de medicamentos psiquiátricos incluidos inyectables y de medicina del dolor y cuidado paliativo NO PBS Régimen Subsidiado - Contrato CNT2022-724. Servicios prestados del 01 al 31 de enero del 2025.</t>
  </si>
  <si>
    <t>PFM suministro de medicamentos biológicos NO PBS inyectables - Régimen Contributivo. Servicios prestados del 01 al 31 de enero de 2025.</t>
  </si>
  <si>
    <t>PFM Suministro de medicamentos a pacientes - Régimen contributivo NO PBS -CNT 2023-326. Servicios prestados del 01 al 31 de enero de 2025.</t>
  </si>
  <si>
    <t>PFM Suministro de medicamentos a pacientes EMCALI- Régimen contributivo NO PBS -CNT 2023-326. servicios prestados del 01 al 31 de enero de 2025.</t>
  </si>
  <si>
    <t>PFM Suministro de medicamentos Jamundí - Régimen Contributivo NO PBS - Vigencia del 01 al 31 enero 2025.</t>
  </si>
  <si>
    <t>PFM Suministro de medicamentos Jamundí - Régimen Subsidiado NO PBS - Vigencia del 01 al 31 enero 2025.</t>
  </si>
  <si>
    <t>PFM suministro ambulatorio de medicamentos e insumos PBS y NO PBS así como productos cosméticos para pacientes con enfermedades Huérfanas (32 pacientes) - Régimen Contributivo NO PBS - CONTRATO CNT-2023-309. Servicios prestados del 01 al 31 enero de 2025.</t>
  </si>
  <si>
    <t>16/01/2025</t>
  </si>
  <si>
    <t>Facturación por evento suministro ambulatorio de medicamentos genéricos PBS y NO PBS e insumos medicamentos comerciales pacientes con tutelas taxativas o con FOREAM-Contributivo PBS vigencia del 01 al 31 de diciembre de 2024.</t>
  </si>
  <si>
    <t>PFM suministro ambulatorio de medicamentos psiquiátricos incluidos inyectables y de medicina del dolor y cuidado paliativo NO PBS Régimen Contributivo- Contrato CNT2022-724.Servicios prestados del 01 al 28 de febrero del 2025.</t>
  </si>
  <si>
    <t>PFM suministro ambulatorio de medicamentos psiquiátricos incluidos inyectables y de medicina del dolor y cuidado paliativo NO PBS Régimen Subsidiado - Contrato CNT2022-724. Servicios prestados del 01 al 28 de febrero del 2025.</t>
  </si>
  <si>
    <t>PFM suministro de medicamentos biológicos NO PBS inyectables - Régimen Contributivo. Servicios prestados del 01 al 28 de febrero de 2025.</t>
  </si>
  <si>
    <t>PFM suministro de medicamentos biológicos NO PBS inyectables - Régimen Subsidiado. Servicios prestados del 01 al 28 de febrero de 2025.</t>
  </si>
  <si>
    <t>PFM Suministro de medicamentos a pacientes - Régimen contributivo NO PBS -CNT 2023-326. Servicios prestados del 01 al 28 de febrero de 2025.</t>
  </si>
  <si>
    <t>PFM Suministro de medicamentos a pacientes EMCALI- Régimen contributivo NO PBS -CNT 2023-326. servicios prestados del 01 al 28 de febrero de 2025.</t>
  </si>
  <si>
    <t>PFM Suministro de medicamentos Jamundí - Régimen Contributivo NO PBS - Vigencia del 01 al 28 febrero 2025.</t>
  </si>
  <si>
    <t>PFM Suministro de medicamentos Jamundí - Régimen Subsidiado NO PBS - Vigencia del 01 al 28 febrero 2025.</t>
  </si>
  <si>
    <t>PFM suministro ambulatorio de medicamentos e insumos PBS y NO PBS así como productos cosméticos para pacientes con enfermedades Huérfanas (32 pacientes) - Régimen Contributivo NO PBS - CONTRATO CNT-2023-309. Servicios prestados del 01 al 28 febrero de 2025.</t>
  </si>
  <si>
    <t>Nit</t>
  </si>
  <si>
    <t>Proveedor</t>
  </si>
  <si>
    <t>Clase de documento</t>
  </si>
  <si>
    <t>Numero de documento interno</t>
  </si>
  <si>
    <t>Documento Compensacion</t>
  </si>
  <si>
    <t>Valor pagado</t>
  </si>
  <si>
    <t>ReteFuente, Compras 2.5%</t>
  </si>
  <si>
    <t>Fecha de pago</t>
  </si>
  <si>
    <t>Numero</t>
  </si>
  <si>
    <t>Fecha envio</t>
  </si>
  <si>
    <t>Dias Transcurridos</t>
  </si>
  <si>
    <t>SALUD MEDCOL S.A.S.</t>
  </si>
  <si>
    <t>AK</t>
  </si>
  <si>
    <t>PAGO DIRECTO RC 1ER PROC. MARZO</t>
  </si>
  <si>
    <t>PU</t>
  </si>
  <si>
    <t>FEL 769/CNT-2022-724/PFM SUM MED PSIQ PBS RC MARZO</t>
  </si>
  <si>
    <t>FEL 781/CNT-2023-324 PFM SUM MEDIC BIO PBS RC MARZ</t>
  </si>
  <si>
    <t>FEL 782/CNT-2023-324 PFM SUM MEDIC BIO PBS RC MARZ</t>
  </si>
  <si>
    <t>TF</t>
  </si>
  <si>
    <t>PAGO DIRECTO RC 2DO PROC. MARZO</t>
  </si>
  <si>
    <t>RU</t>
  </si>
  <si>
    <t>FEL 771/CNT-2022-724/PFM SUM MED PSIQ PBS RS MARZO</t>
  </si>
  <si>
    <t>FEL 784/CNT-2022-324/PFM RS PBS SUM MEDI BIOL MARZ</t>
  </si>
  <si>
    <t>FEL 786/CNT-2023-309/PFM RC PBS MEDI ENF HUER MARZ</t>
  </si>
  <si>
    <t>KP</t>
  </si>
  <si>
    <t>FEL 779/CNT-2023-326/PGP RS SIMIN MED JAMUNDI MARZ</t>
  </si>
  <si>
    <t>FEL 773/CNT-2023-326 PFM SUM MEDIC BIO PBS RC MAR</t>
  </si>
  <si>
    <t>FEL 775/NT-2023-326/PFM RC PBS SUMIN MED EMCALI</t>
  </si>
  <si>
    <t>FEL 777/CNT-2023-326/PGP RC PBS SUMIS MEDIC JAMUND</t>
  </si>
  <si>
    <t>AS</t>
  </si>
  <si>
    <t>FEL747</t>
  </si>
  <si>
    <t>FEL 750/CNT-2022-724/PFM SUM MED PSIQ PBS RC FEB</t>
  </si>
  <si>
    <t>FEL 754/CNT-2023-324 PFM SUM MEDIC BIO PBS RC FEB</t>
  </si>
  <si>
    <t>FEL 755/CNT-2023-324 PFM SUM MEDIC BIO PBS RC FEB</t>
  </si>
  <si>
    <t>PAGO DIRECTO RC 1ER PROC. FEBRERO</t>
  </si>
  <si>
    <t>FEL 759/CNT-2023-326 PFM SUM MEDIC BIO PBS RC FEB</t>
  </si>
  <si>
    <t>FEL 767/CNT-2023-309/PFM RC PBS MEDI ENF HUER FEB</t>
  </si>
  <si>
    <t>PAGO DIRECTO RC 2DO PROC. FEBRERO</t>
  </si>
  <si>
    <t>PAGO DIRECTO RC 3ER PROC. FEBRERO</t>
  </si>
  <si>
    <t>fernando</t>
  </si>
  <si>
    <t>FEL 763/CNT-2023-326/PGP RC PBS SUMIS MEDIC JAMUND</t>
  </si>
  <si>
    <t>FEL 761/CNT-2023-326/PFM RC PBS SUMIN MED EMCALI</t>
  </si>
  <si>
    <t>FEL 752/CNT-2022-724/PFM SUM MED PSIQ PBS RS FEB</t>
  </si>
  <si>
    <t>FEL 757/CNT-2022-324/PFM RS PBS SUM MEDI BIOL FEB</t>
  </si>
  <si>
    <t>FEL 765/CNT-2023-326/PGP RS SIMIN MED JAMUNDI FEB</t>
  </si>
  <si>
    <t>ALFA</t>
  </si>
  <si>
    <t>NUMERO</t>
  </si>
  <si>
    <t>ID</t>
  </si>
  <si>
    <t>FACT</t>
  </si>
  <si>
    <t>/CNT-2022-724/PFM SUM MED PSIQ PBS RC FEB</t>
  </si>
  <si>
    <t>/CNT-2022-724/PFM SUM MED PSIQ PBS RS FEB</t>
  </si>
  <si>
    <t>/CNT-2023-324 PFM SUM MEDIC BIO PBS RC FEB</t>
  </si>
  <si>
    <t>/CNT-2022-324/PFM RS PBS SUM MEDI BIOL FEB</t>
  </si>
  <si>
    <t>/CNT-2023-326 PFM SUM MEDIC BIO PBS RC FEB</t>
  </si>
  <si>
    <t>/CNT-2023-326/PFM RC PBS SUMIN MED EMCALI</t>
  </si>
  <si>
    <t>/CNT-2023-326/PGP RC PBS SUMIS MEDIC JAMUND</t>
  </si>
  <si>
    <t>/CNT-2023-326/PGP RS SIMIN MED JAMUNDI FEB</t>
  </si>
  <si>
    <t>/CNT-2023-309/PFM RC PBS MEDI ENF HUER FEB</t>
  </si>
  <si>
    <t>/CNT-2022-724/PFM SUM MED PSIQ PBS RC MARZO</t>
  </si>
  <si>
    <t>/CNT-2022-724/PFM SUM MED PSIQ PBS RS MARZO</t>
  </si>
  <si>
    <t>/CNT-2023-326 PFM SUM MEDIC BIO PBS RC MAR</t>
  </si>
  <si>
    <t>/NT-2023-326/PFM RC PBS SUMIN MED EMCALI</t>
  </si>
  <si>
    <t>/CNT-2023-326/PGP RS SIMIN MED JAMUNDI MARZ</t>
  </si>
  <si>
    <t>/CNT-2023-324 PFM SUM MEDIC BIO PBS RC MARZ</t>
  </si>
  <si>
    <t>/CNT-2022-324/PFM RS PBS SUM MEDI BIOL MARZ</t>
  </si>
  <si>
    <t>/CNT-2023-309/PFM RC PBS MEDI ENF HUER MARZ</t>
  </si>
  <si>
    <t>TRANSFERENCIA</t>
  </si>
  <si>
    <t>Suma de Valor pagado</t>
  </si>
  <si>
    <t>Etiquetas de fila</t>
  </si>
  <si>
    <t>FEL750</t>
  </si>
  <si>
    <t>FEL752</t>
  </si>
  <si>
    <t>FEL754</t>
  </si>
  <si>
    <t>FEL755</t>
  </si>
  <si>
    <t>FEL757</t>
  </si>
  <si>
    <t>FEL759</t>
  </si>
  <si>
    <t>FEL761</t>
  </si>
  <si>
    <t>FEL763</t>
  </si>
  <si>
    <t>FEL765</t>
  </si>
  <si>
    <t>FEL767</t>
  </si>
  <si>
    <t>FEL769</t>
  </si>
  <si>
    <t>FEL771</t>
  </si>
  <si>
    <t>FEL773</t>
  </si>
  <si>
    <t>FEL775</t>
  </si>
  <si>
    <t>FEL777</t>
  </si>
  <si>
    <t>FEL779</t>
  </si>
  <si>
    <t>FEL781</t>
  </si>
  <si>
    <t>FEL782</t>
  </si>
  <si>
    <t>FEL784</t>
  </si>
  <si>
    <t>FEL786</t>
  </si>
  <si>
    <t>Total general</t>
  </si>
  <si>
    <t>FACTURA</t>
  </si>
  <si>
    <t>LLAVE</t>
  </si>
  <si>
    <t>Numero de Contrato</t>
  </si>
  <si>
    <t>ESTADO CARTERA ANTERIOR</t>
  </si>
  <si>
    <t>ESTADO EPS 27-03-2025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</si>
  <si>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</si>
  <si>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</si>
  <si>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</si>
  <si>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</si>
  <si>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</si>
  <si>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</si>
  <si>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</si>
  <si>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</si>
  <si>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</si>
  <si>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</si>
  <si>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</si>
  <si>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</si>
  <si>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</si>
  <si>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</si>
  <si>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</si>
  <si>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</si>
  <si>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</si>
  <si>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</si>
  <si>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</si>
  <si>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</si>
  <si>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</si>
  <si>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</si>
  <si>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</si>
  <si>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</si>
  <si>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FEL325</t>
  </si>
  <si>
    <t>901601000_FEL325</t>
  </si>
  <si>
    <t>Factura pendiente en programacion de pago</t>
  </si>
  <si>
    <t>Auditada sin contabilizar</t>
  </si>
  <si>
    <t>91-180</t>
  </si>
  <si>
    <t>FEL350</t>
  </si>
  <si>
    <t>901601000_FEL350</t>
  </si>
  <si>
    <t>FEL355</t>
  </si>
  <si>
    <t>901601000_FEL355</t>
  </si>
  <si>
    <t>FEL359</t>
  </si>
  <si>
    <t>901601000_FEL359</t>
  </si>
  <si>
    <t>FEL361</t>
  </si>
  <si>
    <t>901601000_FEL361</t>
  </si>
  <si>
    <t>61-90</t>
  </si>
  <si>
    <t>FEL363</t>
  </si>
  <si>
    <t>901601000_FEL363</t>
  </si>
  <si>
    <t>FEL365</t>
  </si>
  <si>
    <t>901601000_FEL365</t>
  </si>
  <si>
    <t>FEL377</t>
  </si>
  <si>
    <t>901601000_FEL377</t>
  </si>
  <si>
    <t>FEL379</t>
  </si>
  <si>
    <t>901601000_FEL379</t>
  </si>
  <si>
    <t>FEL382</t>
  </si>
  <si>
    <t>901601000_FEL382</t>
  </si>
  <si>
    <t>FEL385</t>
  </si>
  <si>
    <t>901601000_FEL385</t>
  </si>
  <si>
    <t>FEL387</t>
  </si>
  <si>
    <t>901601000_FEL387</t>
  </si>
  <si>
    <t>FEL389</t>
  </si>
  <si>
    <t>901601000_FEL389</t>
  </si>
  <si>
    <t>FEL393</t>
  </si>
  <si>
    <t>901601000_FEL393</t>
  </si>
  <si>
    <t>31-60</t>
  </si>
  <si>
    <t>FEL730</t>
  </si>
  <si>
    <t>901601000_FEL730</t>
  </si>
  <si>
    <t>FEL732</t>
  </si>
  <si>
    <t>901601000_FEL732</t>
  </si>
  <si>
    <t>FEL735</t>
  </si>
  <si>
    <t>901601000_FEL735</t>
  </si>
  <si>
    <t>FEL738</t>
  </si>
  <si>
    <t>901601000_FEL738</t>
  </si>
  <si>
    <t>FEL740</t>
  </si>
  <si>
    <t>901601000_FEL740</t>
  </si>
  <si>
    <t>FEL742</t>
  </si>
  <si>
    <t>901601000_FEL742</t>
  </si>
  <si>
    <t>FEL744</t>
  </si>
  <si>
    <t>901601000_FEL744</t>
  </si>
  <si>
    <t>FEL746</t>
  </si>
  <si>
    <t>901601000_FEL746</t>
  </si>
  <si>
    <t>FEL751</t>
  </si>
  <si>
    <t>901601000_FEL751</t>
  </si>
  <si>
    <t>0-30</t>
  </si>
  <si>
    <t>FEL753</t>
  </si>
  <si>
    <t>901601000_FEL753</t>
  </si>
  <si>
    <t>FEL756</t>
  </si>
  <si>
    <t>901601000_FEL756</t>
  </si>
  <si>
    <t>FEL758</t>
  </si>
  <si>
    <t>901601000_FEL758</t>
  </si>
  <si>
    <t>FEL760</t>
  </si>
  <si>
    <t>901601000_FEL760</t>
  </si>
  <si>
    <t>FEL762</t>
  </si>
  <si>
    <t>901601000_FEL762</t>
  </si>
  <si>
    <t>FEL764</t>
  </si>
  <si>
    <t>901601000_FEL764</t>
  </si>
  <si>
    <t>FEL766</t>
  </si>
  <si>
    <t>901601000_FEL766</t>
  </si>
  <si>
    <t>FEL768</t>
  </si>
  <si>
    <t>901601000_FEL768</t>
  </si>
  <si>
    <t>FEL396</t>
  </si>
  <si>
    <t>901601000_FEL396</t>
  </si>
  <si>
    <t>Finalizada</t>
  </si>
  <si>
    <t>Corriente</t>
  </si>
  <si>
    <t>CNT-2023-473</t>
  </si>
  <si>
    <t>901601000_FEL747</t>
  </si>
  <si>
    <t>FEL244</t>
  </si>
  <si>
    <t>901601000_FEL244</t>
  </si>
  <si>
    <t>181-360</t>
  </si>
  <si>
    <t>FEL161</t>
  </si>
  <si>
    <t>901601000_FEL161</t>
  </si>
  <si>
    <t>Factura cancelada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</si>
  <si>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</si>
  <si>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</si>
  <si>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</si>
  <si>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</si>
  <si>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</si>
  <si>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</si>
  <si>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</si>
  <si>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</si>
  <si>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</si>
  <si>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</si>
  <si>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</si>
  <si>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</si>
  <si>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</si>
  <si>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</si>
  <si>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</si>
  <si>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</si>
  <si>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</si>
  <si>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</si>
  <si>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</si>
  <si>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</si>
  <si>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</si>
  <si>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</si>
  <si>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</si>
  <si>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</si>
  <si>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</si>
  <si>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</si>
  <si>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</si>
  <si>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</si>
  <si>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</si>
  <si>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</si>
  <si>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</si>
  <si>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</si>
  <si>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</si>
  <si>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</si>
  <si>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</si>
  <si>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marzo 27 2025</t>
  </si>
  <si>
    <t>Señores : SALUD MEDCOL S.A.S.</t>
  </si>
  <si>
    <t>NIT: 901601000</t>
  </si>
  <si>
    <t>Cuenta de LLAVE</t>
  </si>
  <si>
    <t>Suma de IPS Saldo Factura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</si>
</sst>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6" formatCode="&quot;$&quot;\ #,##0;[Red]\-&quot;$&quot;\ #,##0"/>
    <numFmt numFmtId="8" formatCode="&quot;$&quot;\ #,##0.00;[Red]\-&quot;$&quot;\ #,##0.0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9" formatCode="&quot;$&quot;\ #,##0"/>
    <numFmt numFmtId="170" formatCode="_-&quot;€&quot;\ * #,##0_-;\-&quot;€&quot;\ * #,##0_-;_-&quot;€&quot;\ * &quot;-&quot;??_-;_-@_-"/>
    <numFmt numFmtId="171" formatCode="[$-240A]d&quot; de &quot;mmmm&quot; de &quot;yyyy;@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1"/>
      <name val="Arial"/>
      <family val="2"/>
    </font>
    <font>
      <sz val="10"/>
      <color rgb="FF000000"/>
      <name val="Arial"/>
      <family val="2"/>
    </font>
    <font>
      <sz val="11"/>
      <color theme="1"/>
      <name val="Arial"/>
      <family val="2"/>
    </font>
    <font>
      <sz val="9"/>
      <color rgb="FF000000"/>
      <name val="Arial"/>
      <family val="2"/>
    </font>
    <font>
      <sz val="11"/>
      <name val="Calibri"/>
      <family val="2"/>
      <scheme val="minor"/>
    </font>
    <font>
      <sz val="8"/>
      <color theme="1"/>
      <name val="Tahoma"/>
      <family val="2"/>
    </font>
    <font>
      <b/>
      <sz val="8"/>
      <color rgb="FFFFFFFF"/>
      <name val="Tahoma"/>
      <family val="2"/>
    </font>
    <font>
      <b/>
      <sz val="8"/>
      <color rgb="FF000000"/>
      <name val="Tahoma"/>
      <family val="2"/>
    </font>
    <font>
      <sz val="8"/>
      <color rgb="FF000000"/>
      <name val="Tahoma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006837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17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28">
    <xf numFmtId="0" fontId="0" fillId="0" borderId="0" xfId="0"/>
    <xf numFmtId="0" fontId="4" fillId="0" borderId="1" xfId="0" applyFont="1" applyBorder="1" applyAlignment="1">
      <alignment horizontal="center" vertical="center"/>
    </xf>
    <xf numFmtId="164" fontId="5" fillId="0" borderId="1" xfId="1" applyNumberFormat="1" applyFont="1" applyBorder="1" applyAlignment="1">
      <alignment horizontal="left" vertical="center"/>
    </xf>
    <xf numFmtId="0" fontId="4" fillId="0" borderId="3" xfId="0" applyFont="1" applyBorder="1" applyAlignment="1">
      <alignment horizontal="center" vertical="center"/>
    </xf>
    <xf numFmtId="14" fontId="7" fillId="0" borderId="1" xfId="0" applyNumberFormat="1" applyFont="1" applyBorder="1" applyAlignment="1">
      <alignment horizontal="center" vertical="center"/>
    </xf>
    <xf numFmtId="164" fontId="5" fillId="0" borderId="1" xfId="1" applyNumberFormat="1" applyFont="1" applyFill="1" applyBorder="1" applyAlignment="1">
      <alignment horizontal="left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0" fillId="0" borderId="0" xfId="0" applyAlignment="1"/>
    <xf numFmtId="0" fontId="5" fillId="0" borderId="1" xfId="2" applyFont="1" applyBorder="1" applyAlignment="1">
      <alignment horizontal="center" vertical="center"/>
    </xf>
    <xf numFmtId="14" fontId="5" fillId="0" borderId="1" xfId="2" applyNumberFormat="1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/>
    </xf>
    <xf numFmtId="14" fontId="5" fillId="0" borderId="1" xfId="0" applyNumberFormat="1" applyFont="1" applyBorder="1" applyAlignment="1">
      <alignment horizontal="center" vertical="center"/>
    </xf>
    <xf numFmtId="0" fontId="9" fillId="0" borderId="0" xfId="0" applyFont="1" applyAlignment="1"/>
    <xf numFmtId="164" fontId="9" fillId="0" borderId="0" xfId="1" applyNumberFormat="1" applyFont="1" applyAlignment="1"/>
    <xf numFmtId="164" fontId="7" fillId="0" borderId="0" xfId="0" applyNumberFormat="1" applyFont="1" applyAlignment="1"/>
    <xf numFmtId="164" fontId="0" fillId="0" borderId="0" xfId="1" applyNumberFormat="1" applyFont="1" applyAlignment="1"/>
    <xf numFmtId="14" fontId="0" fillId="0" borderId="0" xfId="0" applyNumberFormat="1"/>
    <xf numFmtId="0" fontId="10" fillId="0" borderId="0" xfId="0" applyFont="1"/>
    <xf numFmtId="8" fontId="10" fillId="0" borderId="0" xfId="0" applyNumberFormat="1" applyFont="1"/>
    <xf numFmtId="0" fontId="11" fillId="2" borderId="1" xfId="0" applyFont="1" applyFill="1" applyBorder="1" applyAlignment="1">
      <alignment horizontal="center" vertical="center" wrapText="1"/>
    </xf>
    <xf numFmtId="0" fontId="12" fillId="0" borderId="1" xfId="0" applyFont="1" applyBorder="1"/>
    <xf numFmtId="8" fontId="12" fillId="0" borderId="1" xfId="0" applyNumberFormat="1" applyFont="1" applyBorder="1"/>
    <xf numFmtId="14" fontId="12" fillId="0" borderId="1" xfId="0" applyNumberFormat="1" applyFont="1" applyBorder="1"/>
    <xf numFmtId="0" fontId="13" fillId="0" borderId="1" xfId="0" applyFont="1" applyBorder="1"/>
    <xf numFmtId="8" fontId="13" fillId="0" borderId="1" xfId="0" applyNumberFormat="1" applyFont="1" applyBorder="1"/>
    <xf numFmtId="14" fontId="13" fillId="0" borderId="1" xfId="0" applyNumberFormat="1" applyFont="1" applyBorder="1"/>
    <xf numFmtId="0" fontId="12" fillId="0" borderId="4" xfId="0" applyFont="1" applyBorder="1"/>
    <xf numFmtId="6" fontId="13" fillId="0" borderId="1" xfId="0" applyNumberFormat="1" applyFont="1" applyBorder="1"/>
    <xf numFmtId="6" fontId="12" fillId="0" borderId="1" xfId="0" applyNumberFormat="1" applyFont="1" applyBorder="1"/>
    <xf numFmtId="0" fontId="13" fillId="0" borderId="4" xfId="0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4" fillId="0" borderId="1" xfId="0" applyFont="1" applyBorder="1" applyAlignment="1">
      <alignment horizontal="center" vertical="center" wrapText="1"/>
    </xf>
    <xf numFmtId="14" fontId="14" fillId="0" borderId="1" xfId="0" applyNumberFormat="1" applyFont="1" applyBorder="1" applyAlignment="1">
      <alignment horizontal="center" vertical="center" wrapText="1"/>
    </xf>
    <xf numFmtId="164" fontId="14" fillId="0" borderId="1" xfId="1" applyNumberFormat="1" applyFont="1" applyBorder="1" applyAlignment="1">
      <alignment horizontal="center" vertical="center" wrapText="1"/>
    </xf>
    <xf numFmtId="0" fontId="15" fillId="3" borderId="1" xfId="0" applyFont="1" applyFill="1" applyBorder="1" applyAlignment="1">
      <alignment horizontal="center" vertical="center" wrapText="1"/>
    </xf>
    <xf numFmtId="0" fontId="14" fillId="4" borderId="1" xfId="0" applyFont="1" applyFill="1" applyBorder="1" applyAlignment="1">
      <alignment horizontal="center" vertical="center" wrapText="1"/>
    </xf>
    <xf numFmtId="169" fontId="14" fillId="4" borderId="1" xfId="1" applyNumberFormat="1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14" fontId="14" fillId="5" borderId="1" xfId="0" applyNumberFormat="1" applyFont="1" applyFill="1" applyBorder="1" applyAlignment="1">
      <alignment horizontal="center" vertical="center" wrapText="1"/>
    </xf>
    <xf numFmtId="0" fontId="14" fillId="6" borderId="1" xfId="0" applyFont="1" applyFill="1" applyBorder="1" applyAlignment="1">
      <alignment horizontal="center" vertical="center" wrapText="1"/>
    </xf>
    <xf numFmtId="170" fontId="14" fillId="3" borderId="1" xfId="1" applyNumberFormat="1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164" fontId="10" fillId="0" borderId="1" xfId="1" applyNumberFormat="1" applyFont="1" applyBorder="1" applyAlignment="1">
      <alignment vertical="center"/>
    </xf>
    <xf numFmtId="0" fontId="16" fillId="8" borderId="1" xfId="0" applyFont="1" applyFill="1" applyBorder="1" applyAlignment="1">
      <alignment vertical="center"/>
    </xf>
    <xf numFmtId="169" fontId="10" fillId="0" borderId="1" xfId="1" applyNumberFormat="1" applyFont="1" applyBorder="1" applyAlignment="1">
      <alignment vertical="center"/>
    </xf>
    <xf numFmtId="0" fontId="10" fillId="0" borderId="1" xfId="1" applyNumberFormat="1" applyFont="1" applyBorder="1" applyAlignment="1">
      <alignment vertical="center"/>
    </xf>
    <xf numFmtId="16" fontId="10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14" fontId="10" fillId="0" borderId="0" xfId="0" applyNumberFormat="1" applyFont="1" applyAlignment="1">
      <alignment horizontal="center" vertical="center"/>
    </xf>
    <xf numFmtId="164" fontId="10" fillId="0" borderId="0" xfId="1" applyNumberFormat="1" applyFont="1" applyAlignment="1">
      <alignment horizontal="center" vertical="center"/>
    </xf>
    <xf numFmtId="169" fontId="10" fillId="0" borderId="0" xfId="1" applyNumberFormat="1" applyFont="1" applyAlignment="1">
      <alignment vertical="center"/>
    </xf>
    <xf numFmtId="169" fontId="16" fillId="0" borderId="0" xfId="0" applyNumberFormat="1" applyFont="1" applyAlignment="1">
      <alignment vertical="center"/>
    </xf>
    <xf numFmtId="169" fontId="10" fillId="0" borderId="0" xfId="0" applyNumberFormat="1" applyFont="1" applyAlignment="1">
      <alignment vertical="center"/>
    </xf>
    <xf numFmtId="0" fontId="10" fillId="0" borderId="0" xfId="0" applyFont="1" applyAlignment="1">
      <alignment vertical="center"/>
    </xf>
    <xf numFmtId="14" fontId="10" fillId="0" borderId="0" xfId="0" applyNumberFormat="1" applyFont="1" applyAlignment="1">
      <alignment vertical="center"/>
    </xf>
    <xf numFmtId="169" fontId="10" fillId="0" borderId="0" xfId="1" applyNumberFormat="1" applyFont="1"/>
    <xf numFmtId="169" fontId="10" fillId="0" borderId="0" xfId="0" applyNumberFormat="1" applyFont="1"/>
    <xf numFmtId="0" fontId="18" fillId="0" borderId="0" xfId="3" applyFont="1"/>
    <xf numFmtId="0" fontId="18" fillId="0" borderId="5" xfId="3" applyFont="1" applyBorder="1" applyAlignment="1">
      <alignment horizontal="centerContinuous"/>
    </xf>
    <xf numFmtId="0" fontId="18" fillId="0" borderId="6" xfId="3" applyFont="1" applyBorder="1" applyAlignment="1">
      <alignment horizontal="centerContinuous"/>
    </xf>
    <xf numFmtId="0" fontId="19" fillId="0" borderId="5" xfId="3" applyFont="1" applyBorder="1" applyAlignment="1">
      <alignment horizontal="center" vertical="center"/>
    </xf>
    <xf numFmtId="0" fontId="19" fillId="0" borderId="7" xfId="3" applyFont="1" applyBorder="1" applyAlignment="1">
      <alignment horizontal="center" vertical="center"/>
    </xf>
    <xf numFmtId="0" fontId="19" fillId="0" borderId="6" xfId="3" applyFont="1" applyBorder="1" applyAlignment="1">
      <alignment horizontal="center" vertical="center"/>
    </xf>
    <xf numFmtId="0" fontId="19" fillId="0" borderId="8" xfId="3" applyFont="1" applyBorder="1" applyAlignment="1">
      <alignment horizontal="center" vertical="center"/>
    </xf>
    <xf numFmtId="0" fontId="18" fillId="0" borderId="9" xfId="3" applyFont="1" applyBorder="1" applyAlignment="1">
      <alignment horizontal="centerContinuous"/>
    </xf>
    <xf numFmtId="0" fontId="18" fillId="0" borderId="10" xfId="3" applyFont="1" applyBorder="1" applyAlignment="1">
      <alignment horizontal="centerContinuous"/>
    </xf>
    <xf numFmtId="0" fontId="19" fillId="0" borderId="11" xfId="3" applyFont="1" applyBorder="1" applyAlignment="1">
      <alignment horizontal="center" vertical="center"/>
    </xf>
    <xf numFmtId="0" fontId="19" fillId="0" borderId="12" xfId="3" applyFont="1" applyBorder="1" applyAlignment="1">
      <alignment horizontal="center" vertical="center"/>
    </xf>
    <xf numFmtId="0" fontId="19" fillId="0" borderId="13" xfId="3" applyFont="1" applyBorder="1" applyAlignment="1">
      <alignment horizontal="center" vertical="center"/>
    </xf>
    <xf numFmtId="0" fontId="19" fillId="0" borderId="14" xfId="3" applyFont="1" applyBorder="1" applyAlignment="1">
      <alignment horizontal="center" vertical="center"/>
    </xf>
    <xf numFmtId="0" fontId="19" fillId="0" borderId="5" xfId="3" applyFont="1" applyBorder="1" applyAlignment="1">
      <alignment horizontal="centerContinuous" vertical="center"/>
    </xf>
    <xf numFmtId="0" fontId="19" fillId="0" borderId="7" xfId="3" applyFont="1" applyBorder="1" applyAlignment="1">
      <alignment horizontal="centerContinuous" vertical="center"/>
    </xf>
    <xf numFmtId="0" fontId="19" fillId="0" borderId="6" xfId="3" applyFont="1" applyBorder="1" applyAlignment="1">
      <alignment horizontal="centerContinuous" vertical="center"/>
    </xf>
    <xf numFmtId="0" fontId="19" fillId="0" borderId="8" xfId="3" applyFont="1" applyBorder="1" applyAlignment="1">
      <alignment horizontal="centerContinuous" vertical="center"/>
    </xf>
    <xf numFmtId="0" fontId="19" fillId="0" borderId="9" xfId="3" applyFont="1" applyBorder="1" applyAlignment="1">
      <alignment horizontal="centerContinuous" vertical="center"/>
    </xf>
    <xf numFmtId="0" fontId="19" fillId="0" borderId="0" xfId="3" applyFont="1" applyAlignment="1">
      <alignment horizontal="centerContinuous" vertical="center"/>
    </xf>
    <xf numFmtId="0" fontId="19" fillId="0" borderId="15" xfId="3" applyFont="1" applyBorder="1" applyAlignment="1">
      <alignment horizontal="centerContinuous" vertical="center"/>
    </xf>
    <xf numFmtId="0" fontId="18" fillId="0" borderId="11" xfId="3" applyFont="1" applyBorder="1" applyAlignment="1">
      <alignment horizontal="centerContinuous"/>
    </xf>
    <xf numFmtId="0" fontId="18" fillId="0" borderId="13" xfId="3" applyFont="1" applyBorder="1" applyAlignment="1">
      <alignment horizontal="centerContinuous"/>
    </xf>
    <xf numFmtId="0" fontId="19" fillId="0" borderId="11" xfId="3" applyFont="1" applyBorder="1" applyAlignment="1">
      <alignment horizontal="centerContinuous" vertical="center"/>
    </xf>
    <xf numFmtId="0" fontId="19" fillId="0" borderId="12" xfId="3" applyFont="1" applyBorder="1" applyAlignment="1">
      <alignment horizontal="centerContinuous" vertical="center"/>
    </xf>
    <xf numFmtId="0" fontId="19" fillId="0" borderId="13" xfId="3" applyFont="1" applyBorder="1" applyAlignment="1">
      <alignment horizontal="centerContinuous" vertical="center"/>
    </xf>
    <xf numFmtId="0" fontId="19" fillId="0" borderId="14" xfId="3" applyFont="1" applyBorder="1" applyAlignment="1">
      <alignment horizontal="centerContinuous" vertical="center"/>
    </xf>
    <xf numFmtId="0" fontId="18" fillId="0" borderId="9" xfId="3" applyFont="1" applyBorder="1"/>
    <xf numFmtId="0" fontId="18" fillId="0" borderId="10" xfId="3" applyFont="1" applyBorder="1"/>
    <xf numFmtId="0" fontId="19" fillId="0" borderId="0" xfId="3" applyFont="1"/>
    <xf numFmtId="14" fontId="18" fillId="0" borderId="0" xfId="3" applyNumberFormat="1" applyFont="1"/>
    <xf numFmtId="171" fontId="18" fillId="0" borderId="0" xfId="3" applyNumberFormat="1" applyFont="1"/>
    <xf numFmtId="14" fontId="18" fillId="0" borderId="0" xfId="3" applyNumberFormat="1" applyFont="1" applyAlignment="1">
      <alignment horizontal="left"/>
    </xf>
    <xf numFmtId="1" fontId="19" fillId="0" borderId="0" xfId="4" applyNumberFormat="1" applyFont="1" applyAlignment="1">
      <alignment horizontal="center" vertical="center"/>
    </xf>
    <xf numFmtId="169" fontId="19" fillId="0" borderId="0" xfId="3" applyNumberFormat="1" applyFont="1" applyAlignment="1">
      <alignment horizontal="center" vertical="center"/>
    </xf>
    <xf numFmtId="1" fontId="19" fillId="0" borderId="0" xfId="3" applyNumberFormat="1" applyFont="1" applyAlignment="1">
      <alignment horizontal="center"/>
    </xf>
    <xf numFmtId="172" fontId="19" fillId="0" borderId="0" xfId="3" applyNumberFormat="1" applyFont="1" applyAlignment="1">
      <alignment horizontal="right"/>
    </xf>
    <xf numFmtId="1" fontId="18" fillId="0" borderId="0" xfId="3" applyNumberFormat="1" applyFont="1" applyAlignment="1">
      <alignment horizontal="center"/>
    </xf>
    <xf numFmtId="172" fontId="18" fillId="0" borderId="0" xfId="3" applyNumberFormat="1" applyFont="1" applyAlignment="1">
      <alignment horizontal="right"/>
    </xf>
    <xf numFmtId="1" fontId="18" fillId="0" borderId="12" xfId="3" applyNumberFormat="1" applyFont="1" applyBorder="1" applyAlignment="1">
      <alignment horizontal="center"/>
    </xf>
    <xf numFmtId="172" fontId="18" fillId="0" borderId="12" xfId="3" applyNumberFormat="1" applyFont="1" applyBorder="1" applyAlignment="1">
      <alignment horizontal="right"/>
    </xf>
    <xf numFmtId="0" fontId="18" fillId="0" borderId="0" xfId="3" applyFont="1" applyAlignment="1">
      <alignment horizontal="center"/>
    </xf>
    <xf numFmtId="1" fontId="19" fillId="0" borderId="16" xfId="3" applyNumberFormat="1" applyFont="1" applyBorder="1" applyAlignment="1">
      <alignment horizontal="center"/>
    </xf>
    <xf numFmtId="172" fontId="19" fillId="0" borderId="16" xfId="3" applyNumberFormat="1" applyFont="1" applyBorder="1" applyAlignment="1">
      <alignment horizontal="right"/>
    </xf>
    <xf numFmtId="172" fontId="18" fillId="0" borderId="0" xfId="3" applyNumberFormat="1" applyFont="1"/>
    <xf numFmtId="172" fontId="19" fillId="0" borderId="12" xfId="3" applyNumberFormat="1" applyFont="1" applyBorder="1"/>
    <xf numFmtId="172" fontId="18" fillId="0" borderId="12" xfId="3" applyNumberFormat="1" applyFont="1" applyBorder="1"/>
    <xf numFmtId="172" fontId="19" fillId="0" borderId="0" xfId="3" applyNumberFormat="1" applyFont="1"/>
    <xf numFmtId="0" fontId="20" fillId="0" borderId="0" xfId="3" applyFont="1" applyAlignment="1">
      <alignment horizontal="center" vertical="center" wrapText="1"/>
    </xf>
    <xf numFmtId="0" fontId="18" fillId="0" borderId="11" xfId="3" applyFont="1" applyBorder="1"/>
    <xf numFmtId="0" fontId="18" fillId="0" borderId="12" xfId="3" applyFont="1" applyBorder="1"/>
    <xf numFmtId="0" fontId="18" fillId="0" borderId="13" xfId="3" applyFont="1" applyBorder="1"/>
    <xf numFmtId="0" fontId="19" fillId="0" borderId="9" xfId="3" applyFont="1" applyBorder="1" applyAlignment="1">
      <alignment horizontal="center" vertical="center" wrapText="1"/>
    </xf>
    <xf numFmtId="0" fontId="19" fillId="0" borderId="0" xfId="3" applyFont="1" applyAlignment="1">
      <alignment horizontal="center" vertical="center" wrapText="1"/>
    </xf>
    <xf numFmtId="0" fontId="19" fillId="0" borderId="10" xfId="3" applyFont="1" applyBorder="1" applyAlignment="1">
      <alignment horizontal="center" vertical="center" wrapText="1"/>
    </xf>
    <xf numFmtId="0" fontId="18" fillId="8" borderId="0" xfId="3" applyFont="1" applyFill="1"/>
    <xf numFmtId="0" fontId="19" fillId="0" borderId="0" xfId="3" applyFont="1" applyAlignment="1">
      <alignment horizontal="center"/>
    </xf>
    <xf numFmtId="1" fontId="19" fillId="0" borderId="0" xfId="4" applyNumberFormat="1" applyFont="1" applyAlignment="1">
      <alignment horizontal="right"/>
    </xf>
    <xf numFmtId="173" fontId="19" fillId="0" borderId="0" xfId="5" applyNumberFormat="1" applyFont="1" applyAlignment="1">
      <alignment horizontal="right"/>
    </xf>
    <xf numFmtId="1" fontId="18" fillId="0" borderId="0" xfId="4" applyNumberFormat="1" applyFont="1" applyAlignment="1">
      <alignment horizontal="right"/>
    </xf>
    <xf numFmtId="173" fontId="18" fillId="0" borderId="0" xfId="5" applyNumberFormat="1" applyFont="1" applyAlignment="1">
      <alignment horizontal="right"/>
    </xf>
    <xf numFmtId="174" fontId="18" fillId="0" borderId="16" xfId="5" applyNumberFormat="1" applyFont="1" applyBorder="1" applyAlignment="1">
      <alignment horizontal="center"/>
    </xf>
    <xf numFmtId="173" fontId="18" fillId="0" borderId="16" xfId="5" applyNumberFormat="1" applyFont="1" applyBorder="1" applyAlignment="1">
      <alignment horizontal="right"/>
    </xf>
    <xf numFmtId="0" fontId="21" fillId="0" borderId="0" xfId="0" applyFont="1" applyAlignment="1">
      <alignment horizontal="center" vertical="center" wrapText="1"/>
    </xf>
  </cellXfs>
  <cellStyles count="6">
    <cellStyle name="Hipervínculo" xfId="2" builtinId="8"/>
    <cellStyle name="Millares 2 2" xfId="5"/>
    <cellStyle name="Millares 3" xfId="4"/>
    <cellStyle name="Moneda" xfId="1" builtinId="4"/>
    <cellStyle name="Normal" xfId="0" builtinId="0"/>
    <cellStyle name="Normal 2 2" xfId="3"/>
  </cellStyles>
  <dxfs count="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FEBRER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43.01528576389" createdVersion="5" refreshedVersion="5" minRefreshableVersion="3" recordCount="43">
  <cacheSource type="worksheet">
    <worksheetSource ref="A2:O45" sheet="Hoja2"/>
  </cacheSource>
  <cacheFields count="15">
    <cacheField name="Nit" numFmtId="0">
      <sharedItems containsSemiMixedTypes="0" containsString="0" containsNumber="1" containsInteger="1" minValue="9901601000" maxValue="9901601000"/>
    </cacheField>
    <cacheField name="Proveedor" numFmtId="0">
      <sharedItems/>
    </cacheField>
    <cacheField name="Clase de documento" numFmtId="0">
      <sharedItems/>
    </cacheField>
    <cacheField name="Numero de documento interno" numFmtId="0">
      <sharedItems containsSemiMixedTypes="0" containsString="0" containsNumber="1" containsInteger="1" minValue="136985014" maxValue="8000131968"/>
    </cacheField>
    <cacheField name="Documento Compensacion" numFmtId="0">
      <sharedItems containsSemiMixedTypes="0" containsString="0" containsNumber="1" containsInteger="1" minValue="2201590525" maxValue="4800067902" count="8">
        <n v="4800067320"/>
        <n v="4800067764"/>
        <n v="4800067902"/>
        <n v="4800067375"/>
        <n v="2201590641"/>
        <n v="4800067554"/>
        <n v="2201599205"/>
        <n v="2201590525"/>
      </sharedItems>
    </cacheField>
    <cacheField name="Valor pagado" numFmtId="0">
      <sharedItems containsSemiMixedTypes="0" containsString="0" containsNumber="1" minValue="-525995055.26999998" maxValue="1499999998"/>
    </cacheField>
    <cacheField name="ReteFuente, Compras 2.5%" numFmtId="8">
      <sharedItems containsSemiMixedTypes="0" containsString="0" containsNumber="1" minValue="-13525693.73" maxValue="0"/>
    </cacheField>
    <cacheField name="Fecha de pago" numFmtId="14">
      <sharedItems containsSemiMixedTypes="0" containsNonDate="0" containsDate="1" containsString="0" minDate="2025-02-10T00:00:00" maxDate="2025-03-19T00:00:00" count="8">
        <d v="2025-02-14T00:00:00"/>
        <d v="2025-03-11T00:00:00"/>
        <d v="2025-03-18T00:00:00"/>
        <d v="2025-02-18T00:00:00"/>
        <d v="2025-02-13T00:00:00"/>
        <d v="2025-02-27T00:00:00"/>
        <d v="2025-03-17T00:00:00"/>
        <d v="2025-02-10T00:00:00"/>
      </sharedItems>
    </cacheField>
    <cacheField name="Numero" numFmtId="0">
      <sharedItems containsBlank="1"/>
    </cacheField>
    <cacheField name="ALFA" numFmtId="0">
      <sharedItems containsBlank="1"/>
    </cacheField>
    <cacheField name="NUMERO2" numFmtId="0">
      <sharedItems containsString="0" containsBlank="1" containsNumber="1" containsInteger="1" minValue="747" maxValue="786"/>
    </cacheField>
    <cacheField name="ID" numFmtId="0">
      <sharedItems containsBlank="1" count="24">
        <s v="/CNT-2023-324 PFM SUM MEDIC BIO PBS RC FEB"/>
        <s v="/CNT-2022-724/PFM SUM MED PSIQ PBS RC MARZO"/>
        <s v="/CNT-2023-326 PFM SUM MEDIC BIO PBS RC MAR"/>
        <s v="/CNT-2023-326 PFM SUM MEDIC BIO PBS RC FEB"/>
        <s v="/CNT-2023-324 PFM SUM MEDIC BIO PBS RC MARZ"/>
        <s v="/CNT-2022-324/PFM RS PBS SUM MEDI BIOL FEB"/>
        <s v="/CNT-2023-326/PFM RC PBS SUMIN MED EMCALI"/>
        <s v="/CNT-2023-326/PGP RC PBS SUMIS MEDIC JAMUND"/>
        <s v="/NT-2023-326/PFM RC PBS SUMIN MED EMCALI"/>
        <s v="/CNT-2023-309/PFM RC PBS MEDI ENF HUER FEB"/>
        <s v="/CNT-2023-309/PFM RC PBS MEDI ENF HUER MARZ"/>
        <s v="/CNT-2022-324/PFM RS PBS SUM MEDI BIOL MARZ"/>
        <s v="/CNT-2022-724/PFM SUM MED PSIQ PBS RS MARZO"/>
        <s v="/CNT-2022-724/PFM SUM MED PSIQ PBS RS FEB"/>
        <s v="/CNT-2023-326/PGP RS SIMIN MED JAMUNDI MARZ"/>
        <s v="/CNT-2023-326/PGP RS SIMIN MED JAMUNDI FEB"/>
        <s v="/CNT-2022-724/PFM SUM MED PSIQ PBS RC FEB"/>
        <s v="TRANSFERENCIA"/>
        <s v="PAGO DIRECTO RC 1ER PROC. FEBRERO"/>
        <s v="PAGO DIRECTO RC 2DO PROC. FEBRERO"/>
        <s v="PAGO DIRECTO RC 3ER PROC. FEBRERO"/>
        <s v="PAGO DIRECTO RC 1ER PROC. MARZO"/>
        <m/>
        <s v="PAGO DIRECTO RC 2DO PROC. MARZO"/>
      </sharedItems>
    </cacheField>
    <cacheField name="FACT" numFmtId="0">
      <sharedItems count="22">
        <s v="FEL754"/>
        <s v="FEL755"/>
        <s v="FEL769"/>
        <s v="FEL773"/>
        <s v="FEL759"/>
        <s v="FEL781"/>
        <s v="FEL782"/>
        <s v="FEL757"/>
        <s v="FEL761"/>
        <s v="FEL763"/>
        <s v="FEL775"/>
        <s v="FEL767"/>
        <s v="FEL777"/>
        <s v="FEL786"/>
        <s v="FEL784"/>
        <s v="FEL771"/>
        <s v="FEL752"/>
        <s v="FEL779"/>
        <s v="FEL765"/>
        <s v="FEL750"/>
        <s v=""/>
        <s v="FEL747"/>
      </sharedItems>
    </cacheField>
    <cacheField name="Fecha envio" numFmtId="0">
      <sharedItems containsDate="1" containsMixedTypes="1" minDate="2025-02-11T00:00:00" maxDate="2025-03-26T00:00:00"/>
    </cacheField>
    <cacheField name="Dias Transcurridos" numFmtId="0">
      <sharedItems containsString="0" containsBlank="1" containsNumber="1" containsInteger="1" minValue="-1" maxValue="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Juan Camilo Paez Ramirez" refreshedDate="45743.021371180555" createdVersion="5" refreshedVersion="5" minRefreshableVersion="3" recordCount="35">
  <cacheSource type="worksheet">
    <worksheetSource ref="A2:AN37" sheet="ESTADO DE CADA FACTURA"/>
  </cacheSource>
  <cacheFields count="60">
    <cacheField name="NIT IPS" numFmtId="0">
      <sharedItems containsSemiMixedTypes="0" containsString="0" containsNumber="1" containsInteger="1" minValue="901601000" maxValue="90160100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61" maxValue="768"/>
    </cacheField>
    <cacheField name="FACTURA" numFmtId="0">
      <sharedItems/>
    </cacheField>
    <cacheField name="LLAVE" numFmtId="0">
      <sharedItems/>
    </cacheField>
    <cacheField name="IPS Fecha factura" numFmtId="14">
      <sharedItems containsDate="1" containsMixedTypes="1" minDate="2023-12-21T00:00:00" maxDate="2025-02-07T00:00:00"/>
    </cacheField>
    <cacheField name="IPS Fecha radicado" numFmtId="14">
      <sharedItems containsDate="1" containsMixedTypes="1" minDate="2023-12-21T00:00:00" maxDate="2025-02-07T00:00:00"/>
    </cacheField>
    <cacheField name="IPS Valor Factura" numFmtId="164">
      <sharedItems containsSemiMixedTypes="0" containsString="0" containsNumber="1" containsInteger="1" minValue="130985" maxValue="242785511"/>
    </cacheField>
    <cacheField name="IPS Saldo Factura" numFmtId="164">
      <sharedItems containsSemiMixedTypes="0" containsString="0" containsNumber="1" containsInteger="1" minValue="130985" maxValue="242785511"/>
    </cacheField>
    <cacheField name="Tipo de Contrato" numFmtId="0">
      <sharedItems longText="1"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 containsNonDate="0" containsString="0" containsBlank="1"/>
    </cacheField>
    <cacheField name="ESTADO CARTERA ANTERIOR" numFmtId="0">
      <sharedItems containsNonDate="0" containsString="0" containsBlank="1"/>
    </cacheField>
    <cacheField name="ESTADO EPS 27-03-2025" numFmtId="0">
      <sharedItems count="2">
        <s v="Factura cancelada"/>
        <s v="Factura pendiente en programacion de pago"/>
      </sharedItems>
    </cacheField>
    <cacheField name="POR PAGAR SAP" numFmtId="169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12-21T00:00:00" maxDate="2025-02-07T00:00:00"/>
    </cacheField>
    <cacheField name="FECHA RAD" numFmtId="14">
      <sharedItems containsSemiMixedTypes="0" containsNonDate="0" containsDate="1" containsString="0" minDate="2024-05-02T00:00:00" maxDate="2025-02-08T00:00:00"/>
    </cacheField>
    <cacheField name="FECHA LIQ" numFmtId="14">
      <sharedItems containsNonDate="0" containsDate="1" containsString="0" containsBlank="1" minDate="2024-05-28T00:00:00" maxDate="2025-03-01T00:00:00"/>
    </cacheField>
    <cacheField name="DIAS" numFmtId="0">
      <sharedItems containsSemiMixedTypes="0" containsString="0" containsNumber="1" containsInteger="1" minValue="0" maxValue="302"/>
    </cacheField>
    <cacheField name="EDAD" numFmtId="0">
      <sharedItems/>
    </cacheField>
    <cacheField name="VALOR BRUTO" numFmtId="169">
      <sharedItems containsSemiMixedTypes="0" containsString="0" containsNumber="1" containsInteger="1" minValue="130985" maxValue="242848311"/>
    </cacheField>
    <cacheField name="VALOR RADICAD" numFmtId="169">
      <sharedItems containsSemiMixedTypes="0" containsString="0" containsNumber="1" containsInteger="1" minValue="130985" maxValue="242848311"/>
    </cacheField>
    <cacheField name="COPAGO/CM REAL" numFmtId="169">
      <sharedItems containsSemiMixedTypes="0" containsString="0" containsNumber="1" containsInteger="1" minValue="0" maxValue="0"/>
    </cacheField>
    <cacheField name="COPAGO/CM BOX" numFmtId="169">
      <sharedItems containsSemiMixedTypes="0" containsString="0" containsNumber="1" containsInteger="1" minValue="-2" maxValue="890300"/>
    </cacheField>
    <cacheField name="NOTA CREDITO" numFmtId="169">
      <sharedItems containsSemiMixedTypes="0" containsString="0" containsNumber="1" containsInteger="1" minValue="0" maxValue="0"/>
    </cacheField>
    <cacheField name="GLOSA PDTE" numFmtId="169">
      <sharedItems containsSemiMixedTypes="0" containsString="0" containsNumber="1" containsInteger="1" minValue="0" maxValue="0"/>
    </cacheField>
    <cacheField name="GLOSA ACEPTADA" numFmtId="169">
      <sharedItems containsSemiMixedTypes="0" containsString="0" containsNumber="1" containsInteger="1" minValue="0" maxValue="0"/>
    </cacheField>
    <cacheField name="DEVOLUCION" numFmtId="169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Observacion glosa" numFmtId="0">
      <sharedItems containsNonDate="0" containsString="0" containsBlank="1"/>
    </cacheField>
    <cacheField name="USUARIO LIQ" numFmtId="0">
      <sharedItems/>
    </cacheField>
    <cacheField name="Rete Fuente" numFmtId="169">
      <sharedItems containsSemiMixedTypes="0" containsString="0" containsNumber="1" containsInteger="1" minValue="0" maxValue="151315"/>
    </cacheField>
    <cacheField name="VALOR A PAGAR" numFmtId="169">
      <sharedItems containsSemiMixedTypes="0" containsString="0" containsNumber="1" containsInteger="1" minValue="0" maxValue="211056031"/>
    </cacheField>
    <cacheField name="Valor_Glosa y Devolución" numFmtId="169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/>
    </cacheField>
    <cacheField name="AMBITO" numFmtId="0">
      <sharedItems containsNonDate="0" containsString="0" containsBlank="1"/>
    </cacheField>
    <cacheField name="Numero Contrato" numFmtId="0">
      <sharedItems containsBlank="1"/>
    </cacheField>
    <cacheField name="FACTURA CANCELADA" numFmtId="169">
      <sharedItems containsSemiMixedTypes="0" containsString="0" containsNumber="1" containsInteger="1" minValue="0" maxValue="211056031"/>
    </cacheField>
    <cacheField name="FACTURA DEVUELTA" numFmtId="169">
      <sharedItems containsSemiMixedTypes="0" containsString="0" containsNumber="1" containsInteger="1" minValue="0" maxValue="0"/>
    </cacheField>
    <cacheField name="FACTURA NO RADICADA" numFmtId="169">
      <sharedItems containsSemiMixedTypes="0" containsString="0" containsNumber="1" containsInteger="1" minValue="0" maxValue="0"/>
    </cacheField>
    <cacheField name="GLOSA ACEPTADA2" numFmtId="169">
      <sharedItems containsSemiMixedTypes="0" containsString="0" containsNumber="1" containsInteger="1" minValue="0" maxValue="0"/>
    </cacheField>
    <cacheField name="VALOR EXTEMPORANEO" numFmtId="169">
      <sharedItems containsSemiMixedTypes="0" containsString="0" containsNumber="1" containsInteger="1" minValue="0" maxValue="0"/>
    </cacheField>
    <cacheField name="GLOSA PDTE2" numFmtId="169">
      <sharedItems containsSemiMixedTypes="0" containsString="0" containsNumber="1" containsInteger="1" minValue="0" maxValue="0"/>
    </cacheField>
    <cacheField name="FACTURA EN PROGRAMACION DE PAGO" numFmtId="169">
      <sharedItems containsSemiMixedTypes="0" containsString="0" containsNumber="1" containsInteger="1" minValue="0" maxValue="242785511"/>
    </cacheField>
    <cacheField name="FACTURA EN PROCESO INTERNO" numFmtId="169">
      <sharedItems containsSemiMixedTypes="0" containsString="0" containsNumber="1" containsInteger="1" minValue="0" maxValue="0"/>
    </cacheField>
    <cacheField name="FACTURACION COVID-19" numFmtId="169">
      <sharedItems containsSemiMixedTypes="0" containsString="0" containsNumber="1" containsInteger="1" minValue="0" maxValue="0"/>
    </cacheField>
    <cacheField name="VALO CANCELADO SAP" numFmtId="169">
      <sharedItems containsSemiMixedTypes="0" containsString="0" containsNumber="1" containsInteger="1" minValue="0" maxValue="211056031"/>
    </cacheField>
    <cacheField name="RETENCION" numFmtId="169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7902" maxValue="4800067902"/>
    </cacheField>
    <cacheField name="FECHA COMPENSACION SAP" numFmtId="14">
      <sharedItems containsNonDate="0" containsDate="1" containsString="0" containsBlank="1" minDate="2025-03-18T00:00:00" maxDate="2025-03-19T00:00:00"/>
    </cacheField>
    <cacheField name="OBSE PAGO" numFmtId="0">
      <sharedItems containsBlank="1"/>
    </cacheField>
    <cacheField name="VALOR TRANFERENCIA" numFmtId="169">
      <sharedItems containsSemiMixedTypes="0" containsString="0" containsNumber="1" containsInteger="1" minValue="0" maxValue="149999999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3">
  <r>
    <n v="9901601000"/>
    <s v="SALUD MEDCOL S.A.S."/>
    <s v="PU"/>
    <n v="1222563564"/>
    <x v="0"/>
    <n v="-178720912.72999999"/>
    <n v="-13525693.73"/>
    <x v="0"/>
    <s v="FEL 754/CNT-2023-324 PFM SUM MEDIC BIO PBS RC FEB"/>
    <s v="FEL"/>
    <n v="754"/>
    <x v="0"/>
    <x v="0"/>
    <d v="2025-02-14T00:00:00"/>
    <n v="-1"/>
  </r>
  <r>
    <n v="9901601000"/>
    <s v="SALUD MEDCOL S.A.S."/>
    <s v="PU"/>
    <n v="1222563564"/>
    <x v="0"/>
    <n v="-178720912.72999999"/>
    <n v="-13525693.73"/>
    <x v="0"/>
    <s v="FEL 754/CNT-2023-324 PFM SUM MEDIC BIO PBS RC FEB"/>
    <s v="FEL"/>
    <n v="754"/>
    <x v="0"/>
    <x v="0"/>
    <d v="2025-03-02T00:00:00"/>
    <m/>
  </r>
  <r>
    <n v="9901601000"/>
    <s v="SALUD MEDCOL S.A.S."/>
    <s v="PU"/>
    <n v="1222563566"/>
    <x v="0"/>
    <n v="-525995055.26999998"/>
    <n v="-13525693.73"/>
    <x v="0"/>
    <s v="FEL 755/CNT-2023-324 PFM SUM MEDIC BIO PBS RC FEB"/>
    <s v="FEL"/>
    <n v="755"/>
    <x v="0"/>
    <x v="1"/>
    <d v="2025-02-14T00:00:00"/>
    <n v="-1"/>
  </r>
  <r>
    <n v="9901601000"/>
    <s v="SALUD MEDCOL S.A.S."/>
    <s v="PU"/>
    <n v="1222563566"/>
    <x v="0"/>
    <n v="-525995055.26999998"/>
    <n v="-13525693.73"/>
    <x v="0"/>
    <s v="FEL 755/CNT-2023-324 PFM SUM MEDIC BIO PBS RC FEB"/>
    <s v="FEL"/>
    <n v="755"/>
    <x v="0"/>
    <x v="1"/>
    <d v="2025-03-02T00:00:00"/>
    <m/>
  </r>
  <r>
    <n v="9901601000"/>
    <s v="SALUD MEDCOL S.A.S."/>
    <s v="PU"/>
    <n v="1222569475"/>
    <x v="1"/>
    <n v="-67161626.159999996"/>
    <n v="-12993381.199999999"/>
    <x v="1"/>
    <s v="FEL 769/CNT-2022-724/PFM SUM MED PSIQ PBS RC MARZO"/>
    <s v="FEL"/>
    <n v="769"/>
    <x v="1"/>
    <x v="2"/>
    <d v="2025-03-12T00:00:00"/>
    <n v="0"/>
  </r>
  <r>
    <n v="9901601000"/>
    <s v="SALUD MEDCOL S.A.S."/>
    <s v="PU"/>
    <n v="1222572459"/>
    <x v="2"/>
    <n v="-392153293.10000002"/>
    <n v="-10467265.9"/>
    <x v="2"/>
    <s v="FEL 773/CNT-2023-326 PFM SUM MEDIC BIO PBS RC MAR"/>
    <s v="FEL"/>
    <n v="773"/>
    <x v="2"/>
    <x v="3"/>
    <d v="2025-03-25T00:00:00"/>
    <n v="4"/>
  </r>
  <r>
    <n v="9901601000"/>
    <s v="SALUD MEDCOL S.A.S."/>
    <s v="PU"/>
    <n v="1222563568"/>
    <x v="3"/>
    <n v="-387688251.10000002"/>
    <n v="-10380942.9"/>
    <x v="3"/>
    <s v="FEL 759/CNT-2023-326 PFM SUM MEDIC BIO PBS RC FEB"/>
    <s v="FEL"/>
    <n v="759"/>
    <x v="3"/>
    <x v="4"/>
    <d v="2025-02-21T00:00:00"/>
    <m/>
  </r>
  <r>
    <n v="9901601000"/>
    <s v="SALUD MEDCOL S.A.S."/>
    <s v="PU"/>
    <n v="1222563568"/>
    <x v="3"/>
    <n v="-387688251.10000002"/>
    <n v="-10380942.9"/>
    <x v="3"/>
    <s v="FEL 759/CNT-2023-326 PFM SUM MEDIC BIO PBS RC FEB"/>
    <s v="FEL"/>
    <n v="759"/>
    <x v="3"/>
    <x v="4"/>
    <d v="2025-03-03T00:00:00"/>
    <m/>
  </r>
  <r>
    <n v="9901601000"/>
    <s v="SALUD MEDCOL S.A.S."/>
    <s v="PU"/>
    <n v="1222569477"/>
    <x v="1"/>
    <n v="-394713585.92000002"/>
    <n v="-10151697.08"/>
    <x v="1"/>
    <s v="FEL 781/CNT-2023-324 PFM SUM MEDIC BIO PBS RC MARZ"/>
    <s v="FEL"/>
    <n v="781"/>
    <x v="4"/>
    <x v="5"/>
    <d v="2025-03-12T00:00:00"/>
    <n v="0"/>
  </r>
  <r>
    <n v="9901601000"/>
    <s v="SALUD MEDCOL S.A.S."/>
    <s v="PU"/>
    <n v="1222571290"/>
    <x v="1"/>
    <n v="-394657885.92000002"/>
    <n v="-10151697.08"/>
    <x v="1"/>
    <s v="FEL 782/CNT-2023-324 PFM SUM MEDIC BIO PBS RC MARZ"/>
    <s v="FEL"/>
    <n v="782"/>
    <x v="4"/>
    <x v="6"/>
    <d v="2025-03-12T00:00:00"/>
    <n v="0"/>
  </r>
  <r>
    <n v="9901601000"/>
    <s v="SALUD MEDCOL S.A.S."/>
    <s v="RU"/>
    <n v="1222563567"/>
    <x v="4"/>
    <n v="-286530387"/>
    <n v="-7346933"/>
    <x v="4"/>
    <s v="FEL 757/CNT-2022-324/PFM RS PBS SUM MEDI BIOL FEB"/>
    <s v="FEL"/>
    <n v="757"/>
    <x v="5"/>
    <x v="7"/>
    <d v="2025-03-02T00:00:00"/>
    <m/>
  </r>
  <r>
    <n v="9901601000"/>
    <s v="SALUD MEDCOL S.A.S."/>
    <s v="PU"/>
    <n v="1222563569"/>
    <x v="5"/>
    <n v="-232667296.80000001"/>
    <n v="-7332028.2000000002"/>
    <x v="5"/>
    <s v="FEL 761/CNT-2023-326/PFM RC PBS SUMIN MED EMCALI"/>
    <s v="FEL"/>
    <n v="761"/>
    <x v="6"/>
    <x v="8"/>
    <s v="fernando"/>
    <m/>
  </r>
  <r>
    <n v="9901601000"/>
    <s v="SALUD MEDCOL S.A.S."/>
    <s v="PU"/>
    <n v="1222563570"/>
    <x v="5"/>
    <n v="-265486303.84999999"/>
    <n v="-7279304.1500000004"/>
    <x v="5"/>
    <s v="FEL 763/CNT-2023-326/PGP RC PBS SUMIS MEDIC JAMUND"/>
    <s v="FEL"/>
    <n v="763"/>
    <x v="7"/>
    <x v="9"/>
    <s v="fernando"/>
    <m/>
  </r>
  <r>
    <n v="9901601000"/>
    <s v="SALUD MEDCOL S.A.S."/>
    <s v="PU"/>
    <n v="1222572460"/>
    <x v="2"/>
    <n v="-229614023.44999999"/>
    <n v="-7259884.5499999998"/>
    <x v="2"/>
    <s v="FEL 775/NT-2023-326/PFM RC PBS SUMIN MED EMCALI"/>
    <s v="FEL"/>
    <n v="775"/>
    <x v="8"/>
    <x v="10"/>
    <d v="2025-03-25T00:00:00"/>
    <n v="4"/>
  </r>
  <r>
    <n v="9901601000"/>
    <s v="SALUD MEDCOL S.A.S."/>
    <s v="PU"/>
    <n v="1222563572"/>
    <x v="3"/>
    <n v="-272808217.91000003"/>
    <n v="-7252499.4299999997"/>
    <x v="3"/>
    <s v="FEL 767/CNT-2023-309/PFM RC PBS MEDI ENF HUER FEB"/>
    <s v="FEL"/>
    <n v="767"/>
    <x v="9"/>
    <x v="11"/>
    <d v="2025-02-21T00:00:00"/>
    <m/>
  </r>
  <r>
    <n v="9901601000"/>
    <s v="SALUD MEDCOL S.A.S."/>
    <s v="PU"/>
    <n v="1222563572"/>
    <x v="3"/>
    <n v="-272808217.91000003"/>
    <n v="-7252499.4299999997"/>
    <x v="3"/>
    <s v="FEL 767/CNT-2023-309/PFM RC PBS MEDI ENF HUER FEB"/>
    <s v="FEL"/>
    <n v="767"/>
    <x v="9"/>
    <x v="11"/>
    <d v="2025-03-03T00:00:00"/>
    <m/>
  </r>
  <r>
    <n v="9901601000"/>
    <s v="SALUD MEDCOL S.A.S."/>
    <s v="PU"/>
    <n v="1222572462"/>
    <x v="2"/>
    <n v="-269151189.47000003"/>
    <n v="-7252183.5300000003"/>
    <x v="2"/>
    <s v="FEL 777/CNT-2023-326/PGP RC PBS SUMIS MEDIC JAMUND"/>
    <s v="FEL"/>
    <n v="777"/>
    <x v="7"/>
    <x v="12"/>
    <d v="2025-03-25T00:00:00"/>
    <n v="4"/>
  </r>
  <r>
    <n v="9901601000"/>
    <s v="SALUD MEDCOL S.A.S."/>
    <s v="PU"/>
    <n v="1222572409"/>
    <x v="2"/>
    <n v="-274145604.14999998"/>
    <n v="-7030589.8499999996"/>
    <x v="2"/>
    <s v="FEL 786/CNT-2023-309/PFM RC PBS MEDI ENF HUER MARZ"/>
    <s v="FEL"/>
    <n v="786"/>
    <x v="10"/>
    <x v="13"/>
    <d v="2025-03-25T00:00:00"/>
    <n v="4"/>
  </r>
  <r>
    <n v="9901601000"/>
    <s v="SALUD MEDCOL S.A.S."/>
    <s v="RU"/>
    <n v="1222572404"/>
    <x v="6"/>
    <n v="-251721445.94999999"/>
    <n v="-6454396.0499999998"/>
    <x v="6"/>
    <s v="FEL 784/CNT-2022-324/PFM RS PBS SUM MEDI BIOL MARZ"/>
    <s v="FEL"/>
    <n v="784"/>
    <x v="11"/>
    <x v="14"/>
    <d v="2025-03-25T00:00:00"/>
    <n v="5"/>
  </r>
  <r>
    <n v="9901601000"/>
    <s v="SALUD MEDCOL S.A.S."/>
    <s v="RU"/>
    <n v="1222569476"/>
    <x v="6"/>
    <n v="-125263326.81999999"/>
    <n v="-3211880.18"/>
    <x v="6"/>
    <s v="FEL 771/CNT-2022-724/PFM SUM MED PSIQ PBS RS MARZO"/>
    <s v="FEL"/>
    <n v="771"/>
    <x v="12"/>
    <x v="15"/>
    <d v="2025-03-25T00:00:00"/>
    <n v="5"/>
  </r>
  <r>
    <n v="9901601000"/>
    <s v="SALUD MEDCOL S.A.S."/>
    <s v="RU"/>
    <n v="1222563563"/>
    <x v="4"/>
    <n v="-125229080.92"/>
    <n v="-3211002.08"/>
    <x v="4"/>
    <s v="FEL 752/CNT-2022-724/PFM SUM MED PSIQ PBS RS FEB"/>
    <s v="FEL"/>
    <n v="752"/>
    <x v="13"/>
    <x v="16"/>
    <d v="2025-03-02T00:00:00"/>
    <m/>
  </r>
  <r>
    <n v="9901601000"/>
    <s v="SALUD MEDCOL S.A.S."/>
    <s v="RU"/>
    <n v="1222572461"/>
    <x v="6"/>
    <n v="-99063173.620000005"/>
    <n v="-2540081.38"/>
    <x v="6"/>
    <s v="FEL 779/CNT-2023-326/PGP RS SIMIN MED JAMUNDI MARZ"/>
    <s v="FEL"/>
    <n v="779"/>
    <x v="14"/>
    <x v="17"/>
    <d v="2025-03-25T00:00:00"/>
    <n v="5"/>
  </r>
  <r>
    <n v="9901601000"/>
    <s v="SALUD MEDCOL S.A.S."/>
    <s v="RU"/>
    <n v="1222563571"/>
    <x v="4"/>
    <n v="-98864419.870000005"/>
    <n v="-2534985.13"/>
    <x v="4"/>
    <s v="FEL 765/CNT-2023-326/PGP RS SIMIN MED JAMUNDI FEB"/>
    <s v="FEL"/>
    <n v="765"/>
    <x v="15"/>
    <x v="18"/>
    <d v="2025-03-02T00:00:00"/>
    <m/>
  </r>
  <r>
    <n v="9901601000"/>
    <s v="SALUD MEDCOL S.A.S."/>
    <s v="PU"/>
    <n v="1222563565"/>
    <x v="7"/>
    <n v="-195284032"/>
    <n v="0"/>
    <x v="7"/>
    <s v="FEL 750/CNT-2022-724/PFM SUM MED PSIQ PBS RC FEB"/>
    <s v="FEL"/>
    <n v="750"/>
    <x v="16"/>
    <x v="19"/>
    <d v="2025-02-11T00:00:00"/>
    <n v="0"/>
  </r>
  <r>
    <n v="9901601000"/>
    <s v="SALUD MEDCOL S.A.S."/>
    <s v="PU"/>
    <n v="1222563565"/>
    <x v="7"/>
    <n v="-195284032"/>
    <n v="0"/>
    <x v="7"/>
    <s v="FEL 750/CNT-2022-724/PFM SUM MED PSIQ PBS RC FEB"/>
    <s v="FEL"/>
    <n v="750"/>
    <x v="16"/>
    <x v="19"/>
    <d v="2025-03-02T00:00:00"/>
    <m/>
  </r>
  <r>
    <n v="9901601000"/>
    <s v="SALUD MEDCOL S.A.S."/>
    <s v="TF"/>
    <n v="2201590525"/>
    <x v="7"/>
    <n v="195284032"/>
    <n v="0"/>
    <x v="7"/>
    <m/>
    <m/>
    <m/>
    <x v="17"/>
    <x v="20"/>
    <d v="2025-02-11T00:00:00"/>
    <n v="0"/>
  </r>
  <r>
    <n v="9901601000"/>
    <s v="SALUD MEDCOL S.A.S."/>
    <s v="TF"/>
    <n v="2201590525"/>
    <x v="7"/>
    <n v="195284032"/>
    <n v="0"/>
    <x v="7"/>
    <m/>
    <m/>
    <m/>
    <x v="17"/>
    <x v="20"/>
    <d v="2025-03-02T00:00:00"/>
    <m/>
  </r>
  <r>
    <n v="9901601000"/>
    <s v="SALUD MEDCOL S.A.S."/>
    <s v="TF"/>
    <n v="2201590641"/>
    <x v="4"/>
    <n v="510623887.79000002"/>
    <n v="0"/>
    <x v="4"/>
    <m/>
    <m/>
    <m/>
    <x v="17"/>
    <x v="20"/>
    <d v="2025-03-02T00:00:00"/>
    <m/>
  </r>
  <r>
    <n v="9901601000"/>
    <s v="SALUD MEDCOL S.A.S."/>
    <s v="TF"/>
    <n v="2201599205"/>
    <x v="6"/>
    <n v="476047946.38999999"/>
    <n v="0"/>
    <x v="6"/>
    <m/>
    <m/>
    <m/>
    <x v="17"/>
    <x v="20"/>
    <d v="2025-03-25T00:00:00"/>
    <n v="5"/>
  </r>
  <r>
    <n v="9901601000"/>
    <s v="SALUD MEDCOL S.A.S."/>
    <s v="AK"/>
    <n v="8000131853"/>
    <x v="0"/>
    <n v="704715968"/>
    <n v="0"/>
    <x v="0"/>
    <s v="PAGO DIRECTO RC 1ER PROC. FEBRERO"/>
    <m/>
    <m/>
    <x v="18"/>
    <x v="20"/>
    <d v="2025-02-14T00:00:00"/>
    <n v="-1"/>
  </r>
  <r>
    <n v="9901601000"/>
    <s v="SALUD MEDCOL S.A.S."/>
    <s v="AK"/>
    <n v="8000131853"/>
    <x v="0"/>
    <n v="704715968"/>
    <n v="0"/>
    <x v="0"/>
    <s v="PAGO DIRECTO RC 1ER PROC. FEBRERO"/>
    <m/>
    <m/>
    <x v="18"/>
    <x v="20"/>
    <d v="2025-03-02T00:00:00"/>
    <m/>
  </r>
  <r>
    <n v="9901601000"/>
    <s v="SALUD MEDCOL S.A.S."/>
    <s v="KP"/>
    <n v="4800067223"/>
    <x v="3"/>
    <n v="-291995788.44999999"/>
    <n v="0"/>
    <x v="3"/>
    <s v="FEL 750/CNT-2022-724/PFM SUM MED PSIQ PBS RC FEB"/>
    <s v="FEL"/>
    <n v="750"/>
    <x v="16"/>
    <x v="19"/>
    <d v="2025-02-21T00:00:00"/>
    <m/>
  </r>
  <r>
    <n v="9901601000"/>
    <s v="SALUD MEDCOL S.A.S."/>
    <s v="KP"/>
    <n v="4800067223"/>
    <x v="3"/>
    <n v="-291995788.44999999"/>
    <n v="0"/>
    <x v="3"/>
    <s v="FEL 750/CNT-2022-724/PFM SUM MED PSIQ PBS RC FEB"/>
    <s v="FEL"/>
    <n v="750"/>
    <x v="16"/>
    <x v="19"/>
    <d v="2025-03-03T00:00:00"/>
    <m/>
  </r>
  <r>
    <n v="9901601000"/>
    <s v="SALUD MEDCOL S.A.S."/>
    <s v="KP"/>
    <n v="4800067320"/>
    <x v="3"/>
    <n v="-347507742.54000002"/>
    <n v="0"/>
    <x v="3"/>
    <s v="FEL 754/CNT-2023-324 PFM SUM MEDIC BIO PBS RC FEB"/>
    <s v="FEL"/>
    <n v="754"/>
    <x v="0"/>
    <x v="0"/>
    <d v="2025-02-21T00:00:00"/>
    <m/>
  </r>
  <r>
    <n v="9901601000"/>
    <s v="SALUD MEDCOL S.A.S."/>
    <s v="KP"/>
    <n v="4800067320"/>
    <x v="3"/>
    <n v="-347507742.54000002"/>
    <n v="0"/>
    <x v="3"/>
    <s v="FEL 754/CNT-2023-324 PFM SUM MEDIC BIO PBS RC FEB"/>
    <s v="FEL"/>
    <n v="754"/>
    <x v="0"/>
    <x v="0"/>
    <d v="2025-03-03T00:00:00"/>
    <m/>
  </r>
  <r>
    <n v="9901601000"/>
    <s v="SALUD MEDCOL S.A.S."/>
    <s v="AK"/>
    <n v="8000131856"/>
    <x v="3"/>
    <n v="1300000000"/>
    <n v="0"/>
    <x v="3"/>
    <s v="PAGO DIRECTO RC 2DO PROC. FEBRERO"/>
    <m/>
    <m/>
    <x v="19"/>
    <x v="20"/>
    <d v="2025-02-21T00:00:00"/>
    <m/>
  </r>
  <r>
    <n v="9901601000"/>
    <s v="SALUD MEDCOL S.A.S."/>
    <s v="AK"/>
    <n v="8000131856"/>
    <x v="3"/>
    <n v="1300000000"/>
    <n v="0"/>
    <x v="3"/>
    <s v="PAGO DIRECTO RC 2DO PROC. FEBRERO"/>
    <m/>
    <m/>
    <x v="19"/>
    <x v="20"/>
    <d v="2025-03-03T00:00:00"/>
    <m/>
  </r>
  <r>
    <n v="9901601000"/>
    <s v="SALUD MEDCOL S.A.S."/>
    <s v="KP"/>
    <n v="4800067375"/>
    <x v="5"/>
    <n v="-9999687.6600000001"/>
    <n v="0"/>
    <x v="5"/>
    <s v="FEL 767/CNT-2023-309/PFM RC PBS MEDI ENF HUER FEB"/>
    <s v="FEL"/>
    <n v="767"/>
    <x v="9"/>
    <x v="11"/>
    <s v="fernando"/>
    <m/>
  </r>
  <r>
    <n v="9901601000"/>
    <s v="SALUD MEDCOL S.A.S."/>
    <s v="AK"/>
    <n v="8000131884"/>
    <x v="5"/>
    <n v="508153286"/>
    <n v="0"/>
    <x v="5"/>
    <s v="PAGO DIRECTO RC 3ER PROC. FEBRERO"/>
    <m/>
    <m/>
    <x v="20"/>
    <x v="20"/>
    <s v="fernando"/>
    <m/>
  </r>
  <r>
    <n v="9901601000"/>
    <s v="SALUD MEDCOL S.A.S."/>
    <s v="AK"/>
    <n v="8000131956"/>
    <x v="1"/>
    <n v="856533098"/>
    <n v="0"/>
    <x v="1"/>
    <s v="PAGO DIRECTO RC 1ER PROC. MARZO"/>
    <m/>
    <m/>
    <x v="21"/>
    <x v="20"/>
    <d v="2025-03-12T00:00:00"/>
    <n v="0"/>
  </r>
  <r>
    <n v="9901601000"/>
    <s v="SALUD MEDCOL S.A.S."/>
    <s v="KP"/>
    <n v="4800067764"/>
    <x v="2"/>
    <n v="-123879856.83"/>
    <n v="0"/>
    <x v="2"/>
    <s v="FEL 769/CNT-2022-724/PFM SUM MED PSIQ PBS RC MARZO"/>
    <s v="FEL"/>
    <n v="769"/>
    <x v="1"/>
    <x v="2"/>
    <d v="2025-03-25T00:00:00"/>
    <n v="4"/>
  </r>
  <r>
    <n v="9901601000"/>
    <s v="SALUD MEDCOL S.A.S."/>
    <s v="AS"/>
    <n v="136985014"/>
    <x v="2"/>
    <n v="-211056031"/>
    <n v="0"/>
    <x v="2"/>
    <s v="FEL747"/>
    <s v="FEL"/>
    <n v="747"/>
    <x v="22"/>
    <x v="21"/>
    <d v="2025-03-25T00:00:00"/>
    <n v="4"/>
  </r>
  <r>
    <n v="9901601000"/>
    <s v="SALUD MEDCOL S.A.S."/>
    <s v="AK"/>
    <n v="8000131968"/>
    <x v="2"/>
    <n v="1499999998"/>
    <n v="0"/>
    <x v="2"/>
    <s v="PAGO DIRECTO RC 2DO PROC. MARZO"/>
    <m/>
    <m/>
    <x v="23"/>
    <x v="20"/>
    <d v="2025-03-25T00:00:00"/>
    <n v="4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35">
  <r>
    <n v="901601000"/>
    <s v="SALUD MEDCOL S.A.S."/>
    <s v="FEL"/>
    <n v="747"/>
    <s v="FEL747"/>
    <s v="901601000_FEL747"/>
    <s v="16/01/2025"/>
    <s v="16/01/2025"/>
    <n v="211056031"/>
    <n v="211056031"/>
    <s v="Facturación por evento suministro ambulatorio de medicamentos genéricos PBS y NO PBS e insumos medicamentos comerciales pacientes con tutelas taxativas o con FOREAM-Contributivo PBS vigencia del 01 al 31 de diciembre de 2024."/>
    <s v="Cali"/>
    <s v="Suministro ambulatorio medicamentos"/>
    <m/>
    <m/>
    <x v="0"/>
    <n v="0"/>
    <m/>
    <s v="Finalizada"/>
    <d v="2025-01-16T00:00:00"/>
    <d v="2025-01-15T00:00:00"/>
    <d v="2025-02-28T00:00:00"/>
    <n v="0"/>
    <s v="Corriente"/>
    <n v="211056031"/>
    <n v="211056031"/>
    <n v="0"/>
    <n v="0"/>
    <n v="0"/>
    <n v="0"/>
    <n v="0"/>
    <n v="0"/>
    <m/>
    <m/>
    <m/>
    <s v="Andres Felipe Fernandez Lozano"/>
    <n v="0"/>
    <n v="211056031"/>
    <n v="0"/>
    <m/>
    <m/>
    <m/>
    <s v="Medicamentos de uso ambulatorio"/>
    <m/>
    <s v="CNT-2023-473"/>
    <n v="211056031"/>
    <n v="0"/>
    <n v="0"/>
    <n v="0"/>
    <n v="0"/>
    <n v="0"/>
    <n v="0"/>
    <n v="0"/>
    <n v="0"/>
    <n v="211056031"/>
    <n v="0"/>
    <n v="4800067902"/>
    <d v="2025-03-18T00:00:00"/>
    <s v="PAGO DIRECTO RC 2DO PROC. MARZO"/>
    <n v="1499999998"/>
  </r>
  <r>
    <n v="901601000"/>
    <s v="SALUD MEDCOL S.A.S."/>
    <s v="FEL"/>
    <n v="161"/>
    <s v="FEL161"/>
    <s v="901601000_FEL161"/>
    <d v="2023-12-21T00:00:00"/>
    <d v="2023-12-21T00:00:00"/>
    <n v="23611041"/>
    <n v="23611041"/>
    <s v="Facturación por evento suministro ambulatorio de medicamentos genéricos PBS y No PBS e insumos medicamentos comerciales para pacientes con tutelas taxativas o con FOREAM régimen subsidiado - junio 2023"/>
    <s v="Cali"/>
    <s v="Suministro ambulatorio medicamentos"/>
    <m/>
    <m/>
    <x v="1"/>
    <n v="0"/>
    <m/>
    <s v="Finalizada"/>
    <d v="2023-12-21T00:00:00"/>
    <d v="2024-05-02T00:00:00"/>
    <m/>
    <n v="302"/>
    <s v="181-360"/>
    <n v="23611041"/>
    <n v="23611041"/>
    <n v="0"/>
    <n v="0"/>
    <n v="0"/>
    <n v="0"/>
    <n v="0"/>
    <n v="0"/>
    <m/>
    <m/>
    <m/>
    <s v="Andres Felipe Fernandez Lozano"/>
    <n v="0"/>
    <n v="0"/>
    <n v="0"/>
    <m/>
    <m/>
    <m/>
    <s v="Medicamentos de uso ambulatorio"/>
    <m/>
    <m/>
    <n v="0"/>
    <n v="0"/>
    <n v="0"/>
    <n v="0"/>
    <n v="0"/>
    <n v="0"/>
    <n v="23611041"/>
    <n v="0"/>
    <n v="0"/>
    <n v="0"/>
    <n v="0"/>
    <m/>
    <m/>
    <m/>
    <n v="0"/>
  </r>
  <r>
    <n v="901601000"/>
    <s v="SALUD MEDCOL S.A.S."/>
    <s v="FEL"/>
    <n v="244"/>
    <s v="FEL244"/>
    <s v="901601000_FEL244"/>
    <d v="2024-05-07T00:00:00"/>
    <d v="2024-05-07T00:00:00"/>
    <n v="6706960"/>
    <n v="6706960"/>
    <s v="Facturación por evento suministro ambulatorio de medicamentos genéricos PBS y NO PBS e insumos medicamentos comerciales pacientes con tutelas taxativas o con FOREAM-Contributivo PBS Marzo 2024."/>
    <s v="Cali"/>
    <s v="Suministro ambulatorio medicamentos"/>
    <m/>
    <m/>
    <x v="1"/>
    <n v="0"/>
    <m/>
    <s v="Finalizada"/>
    <d v="2024-05-07T00:00:00"/>
    <d v="2024-05-07T00:00:00"/>
    <d v="2024-05-28T00:00:00"/>
    <n v="276"/>
    <s v="181-360"/>
    <n v="6706960"/>
    <n v="6706960"/>
    <n v="0"/>
    <n v="0"/>
    <n v="0"/>
    <n v="0"/>
    <n v="0"/>
    <n v="0"/>
    <m/>
    <m/>
    <m/>
    <s v="Andres Felipe Fernandez Lozano"/>
    <n v="151315"/>
    <n v="6706960"/>
    <n v="0"/>
    <m/>
    <m/>
    <m/>
    <s v="Medicamentos de uso ambulatorio"/>
    <m/>
    <s v="CNT-2023-473"/>
    <n v="0"/>
    <n v="0"/>
    <n v="0"/>
    <n v="0"/>
    <n v="0"/>
    <n v="0"/>
    <n v="6706960"/>
    <n v="0"/>
    <n v="0"/>
    <n v="0"/>
    <n v="0"/>
    <m/>
    <m/>
    <m/>
    <n v="0"/>
  </r>
  <r>
    <n v="901601000"/>
    <s v="SALUD MEDCOL S.A.S."/>
    <s v="FEL"/>
    <n v="325"/>
    <s v="FEL325"/>
    <s v="901601000_FEL325"/>
    <d v="2024-10-04T00:00:00"/>
    <d v="2024-10-04T00:00:00"/>
    <n v="1035465"/>
    <n v="1035465"/>
    <s v="PFM suministro ambulatorio de medicamentos psiquiátricos incluidos inyectables y de medicina del dolor y cuidado paliativo NO PBS Régimen Contributivo- Contrato CNT2022-724. Servicios prestados del 01 al 31 de octubre del 2024."/>
    <s v="Cali"/>
    <s v="Suministro ambulatorio medicamentos"/>
    <m/>
    <m/>
    <x v="1"/>
    <n v="0"/>
    <m/>
    <s v="Auditada sin contabilizar"/>
    <d v="2024-10-04T00:00:00"/>
    <d v="2024-10-07T00:00:00"/>
    <m/>
    <n v="144"/>
    <s v="91-180"/>
    <n v="1510180"/>
    <n v="1510180"/>
    <n v="0"/>
    <n v="-2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035465"/>
    <n v="0"/>
    <n v="0"/>
    <n v="0"/>
    <n v="0"/>
    <m/>
    <m/>
    <m/>
    <n v="0"/>
  </r>
  <r>
    <n v="901601000"/>
    <s v="SALUD MEDCOL S.A.S."/>
    <s v="FEL"/>
    <n v="350"/>
    <s v="FEL350"/>
    <s v="901601000_FEL350"/>
    <d v="2024-11-06T00:00:00"/>
    <d v="2024-11-06T00:00:00"/>
    <n v="1048250"/>
    <n v="1048250"/>
    <s v="PFM suministro ambulatorio de medicamentos psiquiátricos incluidos inyectables y de medicina del dolor y cuidado paliativo NO PBS Régimen Contributivo- Contrato CNT2022-724. Servicios prestados del 01 al 30 de noviembre del 2024."/>
    <s v="Cali"/>
    <s v="Suministro ambulatorio medicamentos"/>
    <m/>
    <m/>
    <x v="1"/>
    <n v="0"/>
    <m/>
    <s v="Auditada sin contabilizar"/>
    <d v="2024-11-06T00:00:00"/>
    <d v="2024-11-07T00:00:00"/>
    <m/>
    <n v="113"/>
    <s v="91-180"/>
    <n v="1325260"/>
    <n v="1325260"/>
    <n v="0"/>
    <n v="27701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048250"/>
    <n v="0"/>
    <n v="0"/>
    <n v="0"/>
    <n v="0"/>
    <m/>
    <m/>
    <m/>
    <n v="0"/>
  </r>
  <r>
    <n v="901601000"/>
    <s v="SALUD MEDCOL S.A.S."/>
    <s v="FEL"/>
    <n v="355"/>
    <s v="FEL355"/>
    <s v="901601000_FEL355"/>
    <d v="2024-11-07T00:00:00"/>
    <d v="2024-11-07T00:00:00"/>
    <n v="210214825"/>
    <n v="210214825"/>
    <s v="PFM suministro de medicamentos biológicos NO PBS inyectables - Régimen Contributivo. Servicios prestados del 01 al 30 de noviembre de 2024."/>
    <s v="Cali"/>
    <s v="Suministro ambulatorio medicamentos"/>
    <m/>
    <m/>
    <x v="1"/>
    <n v="0"/>
    <m/>
    <s v="Auditada sin contabilizar"/>
    <d v="2024-11-07T00:00:00"/>
    <d v="2024-11-07T00:00:00"/>
    <m/>
    <n v="113"/>
    <s v="91-180"/>
    <n v="210268825"/>
    <n v="210268825"/>
    <n v="0"/>
    <n v="540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210214825"/>
    <n v="0"/>
    <n v="0"/>
    <n v="0"/>
    <n v="0"/>
    <m/>
    <m/>
    <m/>
    <n v="0"/>
  </r>
  <r>
    <n v="901601000"/>
    <s v="SALUD MEDCOL S.A.S."/>
    <s v="FEL"/>
    <n v="359"/>
    <s v="FEL359"/>
    <s v="901601000_FEL359"/>
    <d v="2024-11-07T00:00:00"/>
    <d v="2024-11-07T00:00:00"/>
    <n v="43038928"/>
    <n v="43038928"/>
    <s v="PFM suministro ambulatorio de medicamentos e insumos PBS y NO PBS así como productos cosméticos para pacientes con enfermedades Huérfanas (30 pacientes) - Régimen Contributivo NO PBS - CONTRATO CNT-2023-309. Servicios prestados del 01 al 30 noviembre 2024."/>
    <s v="Cali"/>
    <s v="Suministro ambulatorio medicamentos"/>
    <m/>
    <m/>
    <x v="1"/>
    <n v="0"/>
    <m/>
    <s v="Auditada sin contabilizar"/>
    <d v="2024-11-07T00:00:00"/>
    <d v="2024-11-07T00:00:00"/>
    <m/>
    <n v="113"/>
    <s v="91-180"/>
    <n v="43057128"/>
    <n v="43057128"/>
    <n v="0"/>
    <n v="182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43038928"/>
    <n v="0"/>
    <n v="0"/>
    <n v="0"/>
    <n v="0"/>
    <m/>
    <m/>
    <m/>
    <n v="0"/>
  </r>
  <r>
    <n v="901601000"/>
    <s v="SALUD MEDCOL S.A.S."/>
    <s v="FEL"/>
    <n v="361"/>
    <s v="FEL361"/>
    <s v="901601000_FEL361"/>
    <d v="2024-11-07T00:00:00"/>
    <d v="2024-11-07T00:00:00"/>
    <n v="6726913"/>
    <n v="6726913"/>
    <s v="PFM Suministro de medicamentos a pacientes Plan Complementario Especial - Régimen contributivo NO PBS -CNT 2023-326. Servicios prestados del 01 al 30 de noviembre 2024."/>
    <s v="Cali"/>
    <s v="Suministro ambulatorio medicamentos"/>
    <m/>
    <m/>
    <x v="1"/>
    <n v="0"/>
    <m/>
    <s v="Auditada sin contabilizar"/>
    <d v="2024-11-07T00:00:00"/>
    <d v="2024-12-02T00:00:00"/>
    <m/>
    <n v="88"/>
    <s v="61-90"/>
    <n v="6752113"/>
    <n v="6752113"/>
    <n v="0"/>
    <n v="252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6726913"/>
    <n v="0"/>
    <n v="0"/>
    <n v="0"/>
    <n v="0"/>
    <m/>
    <m/>
    <m/>
    <n v="0"/>
  </r>
  <r>
    <n v="901601000"/>
    <s v="SALUD MEDCOL S.A.S."/>
    <s v="FEL"/>
    <n v="363"/>
    <s v="FEL363"/>
    <s v="901601000_FEL363"/>
    <d v="2024-11-07T00:00:00"/>
    <d v="2024-11-07T00:00:00"/>
    <n v="7780021"/>
    <n v="7780021"/>
    <s v="PFM Suministro de medicamentos a pacientes EMCALI- Régimen contributivo NO PBS -CNT 2023-326. servicios prestados del 01 al 30 de noviembre 2024."/>
    <s v="Cali"/>
    <s v="Suministro ambulatorio medicamentos"/>
    <m/>
    <m/>
    <x v="1"/>
    <n v="0"/>
    <m/>
    <s v="Auditada sin contabilizar"/>
    <d v="2024-11-07T00:00:00"/>
    <d v="2024-11-08T00:00:00"/>
    <m/>
    <n v="112"/>
    <s v="91-180"/>
    <n v="8177421"/>
    <n v="8177421"/>
    <n v="0"/>
    <n v="3974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7780021"/>
    <n v="0"/>
    <n v="0"/>
    <n v="0"/>
    <n v="0"/>
    <m/>
    <m/>
    <m/>
    <n v="0"/>
  </r>
  <r>
    <n v="901601000"/>
    <s v="SALUD MEDCOL S.A.S."/>
    <s v="FEL"/>
    <n v="365"/>
    <s v="FEL365"/>
    <s v="901601000_FEL365"/>
    <d v="2024-11-07T00:00:00"/>
    <d v="2024-11-07T00:00:00"/>
    <n v="4500420"/>
    <n v="4500420"/>
    <s v="PGP Suministro de medicamentos Jamundí - Régimen Contributivo NO PBS - Vigencia del 01 al 30 noviembre 2024."/>
    <s v="Cali"/>
    <s v="Suministro ambulatorio medicamentos"/>
    <m/>
    <m/>
    <x v="1"/>
    <n v="0"/>
    <m/>
    <s v="Auditada sin contabilizar"/>
    <d v="2024-11-07T00:00:00"/>
    <d v="2024-12-02T00:00:00"/>
    <m/>
    <n v="88"/>
    <s v="61-90"/>
    <n v="4504920"/>
    <n v="4504920"/>
    <n v="0"/>
    <n v="45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4500420"/>
    <n v="0"/>
    <n v="0"/>
    <n v="0"/>
    <n v="0"/>
    <m/>
    <m/>
    <m/>
    <n v="0"/>
  </r>
  <r>
    <n v="901601000"/>
    <s v="SALUD MEDCOL S.A.S."/>
    <s v="FEL"/>
    <n v="377"/>
    <s v="FEL377"/>
    <s v="901601000_FEL377"/>
    <d v="2024-12-05T00:00:00"/>
    <d v="2024-12-05T00:00:00"/>
    <n v="1373335"/>
    <n v="1373335"/>
    <s v="Facturacion por evento  suministro ambulatorio de medicamentos psiquiátricos incluidos inyectables y de medicina del dolor y cuidado paliativo NO PBS Régimen Contributivo- Contrato CNT2022-724._x000a_Servicios prestados del 01 al 31 de diciembre del 2024."/>
    <s v="Cali"/>
    <s v="Suministro ambulatorio medicamentos"/>
    <m/>
    <m/>
    <x v="1"/>
    <n v="0"/>
    <m/>
    <s v="Auditada sin contabilizar"/>
    <d v="2024-12-05T00:00:00"/>
    <d v="2024-12-05T00:00:00"/>
    <m/>
    <n v="85"/>
    <s v="61-90"/>
    <n v="1456245"/>
    <n v="1456245"/>
    <n v="0"/>
    <n v="8291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373335"/>
    <n v="0"/>
    <n v="0"/>
    <n v="0"/>
    <n v="0"/>
    <m/>
    <m/>
    <m/>
    <n v="0"/>
  </r>
  <r>
    <n v="901601000"/>
    <s v="SALUD MEDCOL S.A.S."/>
    <s v="FEL"/>
    <n v="379"/>
    <s v="FEL379"/>
    <s v="901601000_FEL379"/>
    <d v="2024-12-05T00:00:00"/>
    <d v="2024-12-05T00:00:00"/>
    <n v="215740"/>
    <n v="215740"/>
    <s v="Facturacion por evento  suministro ambulatorio de medicamentos psiquiátricos incluidos inyectables y de medicina del dolor y cuidado paliativo NO PBS Régimen Subsidiado - Contrato CNT2022-724._x000a_Servicios prestados del 01 al 31 de diciembre del 2024"/>
    <s v="Cali"/>
    <s v="Suministro ambulatorio medicamentos"/>
    <m/>
    <m/>
    <x v="1"/>
    <n v="0"/>
    <m/>
    <s v="Auditada sin contabilizar"/>
    <d v="2024-12-05T00:00:00"/>
    <d v="2024-12-05T00:00:00"/>
    <m/>
    <n v="85"/>
    <s v="61-90"/>
    <n v="215740"/>
    <n v="215740"/>
    <n v="0"/>
    <n v="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215740"/>
    <n v="0"/>
    <n v="0"/>
    <n v="0"/>
    <n v="0"/>
    <m/>
    <m/>
    <m/>
    <n v="0"/>
  </r>
  <r>
    <n v="901601000"/>
    <s v="SALUD MEDCOL S.A.S."/>
    <s v="FEL"/>
    <n v="382"/>
    <s v="FEL382"/>
    <s v="901601000_FEL382"/>
    <d v="2024-12-05T00:00:00"/>
    <d v="2024-12-05T00:00:00"/>
    <n v="163458491"/>
    <n v="163458491"/>
    <s v="Facturacion por evento suministro de medicamentos biológicos NO PBS inyectables - Régimen Contributivo._x000a_Servicios prestados del 01 al 31 de diciembre de 2024._x000a_"/>
    <s v="Cali"/>
    <s v="Suministro ambulatorio medicamentos"/>
    <m/>
    <m/>
    <x v="1"/>
    <n v="0"/>
    <m/>
    <s v="Auditada sin contabilizar"/>
    <d v="2024-12-05T00:00:00"/>
    <d v="2024-12-05T00:00:00"/>
    <m/>
    <n v="85"/>
    <s v="61-90"/>
    <n v="163516991"/>
    <n v="163516991"/>
    <n v="0"/>
    <n v="585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63458491"/>
    <n v="0"/>
    <n v="0"/>
    <n v="0"/>
    <n v="0"/>
    <m/>
    <m/>
    <m/>
    <n v="0"/>
  </r>
  <r>
    <n v="901601000"/>
    <s v="SALUD MEDCOL S.A.S."/>
    <s v="FEL"/>
    <n v="385"/>
    <s v="FEL385"/>
    <s v="901601000_FEL385"/>
    <d v="2024-12-05T00:00:00"/>
    <d v="2024-12-05T00:00:00"/>
    <n v="35086742"/>
    <n v="35086742"/>
    <s v="Facturacion por evento suministro ambulatorio de medicamentos e insumos PBS y NO PBS así como productos cosméticos para pacientes con enfermedades Huérfanas (32 pacientes) - Régimen Contributivo NO PBS - CONTRATO CNT-2023-309. Servicios prestados del 01 al 31 diciembre 2024"/>
    <s v="Cali"/>
    <s v="Suministro ambulatorio medicamentos"/>
    <m/>
    <m/>
    <x v="1"/>
    <n v="0"/>
    <m/>
    <s v="Auditada sin contabilizar"/>
    <d v="2024-12-05T00:00:00"/>
    <d v="2024-12-05T00:00:00"/>
    <m/>
    <n v="85"/>
    <s v="61-90"/>
    <n v="35091242"/>
    <n v="35091242"/>
    <n v="0"/>
    <n v="45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35086742"/>
    <n v="0"/>
    <n v="0"/>
    <n v="0"/>
    <n v="0"/>
    <m/>
    <m/>
    <m/>
    <n v="0"/>
  </r>
  <r>
    <n v="901601000"/>
    <s v="SALUD MEDCOL S.A.S."/>
    <s v="FEL"/>
    <n v="387"/>
    <s v="FEL387"/>
    <s v="901601000_FEL387"/>
    <d v="2024-12-05T00:00:00"/>
    <d v="2024-12-05T00:00:00"/>
    <n v="20295634"/>
    <n v="20295634"/>
    <s v="Facturacion por evento Suministro de medicamentos a pacientes - Régimen contributivo NO PBS -CNT 2023-326. Servicios prestados del 01 al 31 de diciembre 2024"/>
    <s v="Cali"/>
    <s v="Suministro ambulatorio medicamentos"/>
    <m/>
    <m/>
    <x v="1"/>
    <n v="0"/>
    <m/>
    <s v="Auditada sin contabilizar"/>
    <d v="2024-12-05T00:00:00"/>
    <d v="2024-12-09T00:00:00"/>
    <m/>
    <n v="81"/>
    <s v="61-90"/>
    <n v="20295634"/>
    <n v="20295634"/>
    <n v="0"/>
    <n v="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20295634"/>
    <n v="0"/>
    <n v="0"/>
    <n v="0"/>
    <n v="0"/>
    <m/>
    <m/>
    <m/>
    <n v="0"/>
  </r>
  <r>
    <n v="901601000"/>
    <s v="SALUD MEDCOL S.A.S."/>
    <s v="FEL"/>
    <n v="389"/>
    <s v="FEL389"/>
    <s v="901601000_FEL389"/>
    <d v="2024-12-05T00:00:00"/>
    <d v="2024-12-05T00:00:00"/>
    <n v="11359130"/>
    <n v="11359130"/>
    <s v="Facturacion por evento Suministro de medicamentos a pacientes EMCALI- Régimen contributivo NO PBS -CNT 2023-326._x000a_servicios prestados del 01 al 31 de diciembre 2024"/>
    <s v="Cali"/>
    <s v="Suministro ambulatorio medicamentos"/>
    <m/>
    <m/>
    <x v="1"/>
    <n v="0"/>
    <m/>
    <s v="Auditada sin contabilizar"/>
    <d v="2024-12-05T00:00:00"/>
    <d v="2024-12-09T00:00:00"/>
    <m/>
    <n v="81"/>
    <s v="61-90"/>
    <n v="11359130"/>
    <n v="11359130"/>
    <n v="0"/>
    <n v="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1359130"/>
    <n v="0"/>
    <n v="0"/>
    <n v="0"/>
    <n v="0"/>
    <m/>
    <m/>
    <m/>
    <n v="0"/>
  </r>
  <r>
    <n v="901601000"/>
    <s v="SALUD MEDCOL S.A.S."/>
    <s v="FEL"/>
    <n v="393"/>
    <s v="FEL393"/>
    <s v="901601000_FEL393"/>
    <d v="2024-12-05T00:00:00"/>
    <d v="2024-12-05T00:00:00"/>
    <n v="1393620"/>
    <n v="1393620"/>
    <s v="Facturacion por evento Suministro de medicamentos Jamundí - Régimen Subsidiado NO PBS - Vigencia del 01 al 31 diciembre 2024"/>
    <s v="Cali"/>
    <s v="Suministro ambulatorio medicamentos"/>
    <m/>
    <m/>
    <x v="1"/>
    <n v="0"/>
    <m/>
    <s v="Auditada sin contabilizar"/>
    <d v="2024-12-05T00:00:00"/>
    <d v="2025-01-02T00:00:00"/>
    <m/>
    <n v="57"/>
    <s v="31-60"/>
    <n v="1393620"/>
    <n v="1393620"/>
    <n v="0"/>
    <n v="-1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393620"/>
    <n v="0"/>
    <n v="0"/>
    <n v="0"/>
    <n v="0"/>
    <m/>
    <m/>
    <m/>
    <n v="0"/>
  </r>
  <r>
    <n v="901601000"/>
    <s v="SALUD MEDCOL S.A.S."/>
    <s v="FEL"/>
    <n v="396"/>
    <s v="FEL396"/>
    <s v="901601000_FEL396"/>
    <d v="2024-12-20T00:00:00"/>
    <d v="2024-12-20T00:00:00"/>
    <n v="2654364"/>
    <n v="2654364"/>
    <s v="Facturación por evento suministro ambulatorio de medicamentos genéricos PBS y NO PBS e insumos medicamentos comerciales pacientes con tutelas taxativas o con FOREAM-Contributivo PBS vigencia del 01 al 30 de noviembre de 2024"/>
    <s v="Cali"/>
    <s v="Suministro ambulatorio medicamentos"/>
    <m/>
    <m/>
    <x v="1"/>
    <n v="0"/>
    <m/>
    <s v="Finalizada"/>
    <d v="2024-12-20T00:00:00"/>
    <d v="2025-01-02T00:00:00"/>
    <d v="2025-02-28T00:00:00"/>
    <n v="0"/>
    <s v="Corriente"/>
    <n v="2654364"/>
    <n v="2654364"/>
    <n v="0"/>
    <n v="0"/>
    <n v="0"/>
    <n v="0"/>
    <n v="0"/>
    <n v="0"/>
    <m/>
    <m/>
    <m/>
    <s v="Andres Felipe Fernandez Lozano"/>
    <n v="66360"/>
    <n v="2654364"/>
    <n v="0"/>
    <m/>
    <m/>
    <m/>
    <s v="Medicamentos de uso ambulatorio"/>
    <m/>
    <s v="CNT-2023-473"/>
    <n v="0"/>
    <n v="0"/>
    <n v="0"/>
    <n v="0"/>
    <n v="0"/>
    <n v="0"/>
    <n v="2654364"/>
    <n v="0"/>
    <n v="0"/>
    <n v="0"/>
    <n v="0"/>
    <m/>
    <m/>
    <m/>
    <n v="0"/>
  </r>
  <r>
    <n v="901601000"/>
    <s v="SALUD MEDCOL S.A.S."/>
    <s v="FEL"/>
    <n v="730"/>
    <s v="FEL730"/>
    <s v="901601000_FEL730"/>
    <s v="08/01/2025"/>
    <s v="08/01/2025"/>
    <n v="1276375"/>
    <n v="1276375"/>
    <s v="PFM suministro ambulatorio de medicamentos psiquiátricos incluidos inyectables y de medicina del dolor y cuidado paliativo NO PBS Régimen Contributivo- Contrato CNT2022-724. Servicios prestados del 01 al 31 de enero del 2025."/>
    <s v="Cali"/>
    <s v="Suministro ambulatorio medicamentos"/>
    <m/>
    <m/>
    <x v="1"/>
    <n v="0"/>
    <m/>
    <s v="Auditada sin contabilizar"/>
    <d v="2025-01-08T00:00:00"/>
    <d v="2025-01-08T00:00:00"/>
    <m/>
    <n v="51"/>
    <s v="31-60"/>
    <n v="1394605"/>
    <n v="1394605"/>
    <n v="0"/>
    <n v="11823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276375"/>
    <n v="0"/>
    <n v="0"/>
    <n v="0"/>
    <n v="0"/>
    <m/>
    <m/>
    <m/>
    <n v="0"/>
  </r>
  <r>
    <n v="901601000"/>
    <s v="SALUD MEDCOL S.A.S."/>
    <s v="FEL"/>
    <n v="732"/>
    <s v="FEL732"/>
    <s v="901601000_FEL732"/>
    <s v="08/01/2025"/>
    <s v="08/01/2025"/>
    <n v="130985"/>
    <n v="130985"/>
    <s v="PFM suministro ambulatorio de medicamentos psiquiátricos incluidos inyectables y de medicina del dolor y cuidado paliativo NO PBS Régimen Subsidiado - Contrato CNT2022-724. Servicios prestados del 01 al 31 de enero del 2025."/>
    <s v="Cali"/>
    <s v="Suministro ambulatorio medicamentos"/>
    <m/>
    <m/>
    <x v="1"/>
    <n v="0"/>
    <m/>
    <s v="Auditada sin contabilizar"/>
    <d v="2025-01-08T00:00:00"/>
    <d v="2025-01-08T00:00:00"/>
    <m/>
    <n v="51"/>
    <s v="31-60"/>
    <n v="130985"/>
    <n v="130985"/>
    <n v="0"/>
    <n v="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30985"/>
    <n v="0"/>
    <n v="0"/>
    <n v="0"/>
    <n v="0"/>
    <m/>
    <m/>
    <m/>
    <n v="0"/>
  </r>
  <r>
    <n v="901601000"/>
    <s v="SALUD MEDCOL S.A.S."/>
    <s v="FEL"/>
    <n v="735"/>
    <s v="FEL735"/>
    <s v="901601000_FEL735"/>
    <s v="08/01/2025"/>
    <s v="08/01/2025"/>
    <n v="242785511"/>
    <n v="242785511"/>
    <s v="PFM suministro de medicamentos biológicos NO PBS inyectables - Régimen Contributivo. Servicios prestados del 01 al 31 de enero de 2025."/>
    <s v="Cali"/>
    <s v="Suministro ambulatorio medicamentos"/>
    <m/>
    <m/>
    <x v="1"/>
    <n v="0"/>
    <m/>
    <s v="Auditada sin contabilizar"/>
    <d v="2025-01-08T00:00:00"/>
    <d v="2025-01-08T00:00:00"/>
    <m/>
    <n v="51"/>
    <s v="31-60"/>
    <n v="242848311"/>
    <n v="242848311"/>
    <n v="0"/>
    <n v="628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242785511"/>
    <n v="0"/>
    <n v="0"/>
    <n v="0"/>
    <n v="0"/>
    <m/>
    <m/>
    <m/>
    <n v="0"/>
  </r>
  <r>
    <n v="901601000"/>
    <s v="SALUD MEDCOL S.A.S."/>
    <s v="FEL"/>
    <n v="738"/>
    <s v="FEL738"/>
    <s v="901601000_FEL738"/>
    <s v="08/01/2025"/>
    <s v="08/01/2025"/>
    <n v="15142304"/>
    <n v="15142304"/>
    <s v="PFM Suministro de medicamentos a pacientes - Régimen contributivo NO PBS -CNT 2023-326. Servicios prestados del 01 al 31 de enero de 2025."/>
    <s v="Cali"/>
    <s v="Suministro ambulatorio medicamentos"/>
    <m/>
    <m/>
    <x v="1"/>
    <n v="0"/>
    <m/>
    <s v="Auditada sin contabilizar"/>
    <d v="2025-01-08T00:00:00"/>
    <d v="2025-01-08T00:00:00"/>
    <m/>
    <n v="51"/>
    <s v="31-60"/>
    <n v="15265904"/>
    <n v="15265904"/>
    <n v="0"/>
    <n v="1236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5142304"/>
    <n v="0"/>
    <n v="0"/>
    <n v="0"/>
    <n v="0"/>
    <m/>
    <m/>
    <m/>
    <n v="0"/>
  </r>
  <r>
    <n v="901601000"/>
    <s v="SALUD MEDCOL S.A.S."/>
    <s v="FEL"/>
    <n v="740"/>
    <s v="FEL740"/>
    <s v="901601000_FEL740"/>
    <s v="08/01/2025"/>
    <s v="08/01/2025"/>
    <n v="9642692"/>
    <n v="9642692"/>
    <s v="PFM Suministro de medicamentos a pacientes EMCALI- Régimen contributivo NO PBS -CNT 2023-326. servicios prestados del 01 al 31 de enero de 2025."/>
    <s v="Cali"/>
    <s v="Suministro ambulatorio medicamentos"/>
    <m/>
    <m/>
    <x v="1"/>
    <n v="0"/>
    <m/>
    <s v="Auditada sin contabilizar"/>
    <d v="2025-01-08T00:00:00"/>
    <d v="2025-01-08T00:00:00"/>
    <m/>
    <n v="51"/>
    <s v="31-60"/>
    <n v="10532992"/>
    <n v="10532992"/>
    <n v="0"/>
    <n v="8903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9642692"/>
    <n v="0"/>
    <n v="0"/>
    <n v="0"/>
    <n v="0"/>
    <m/>
    <m/>
    <m/>
    <n v="0"/>
  </r>
  <r>
    <n v="901601000"/>
    <s v="SALUD MEDCOL S.A.S."/>
    <s v="FEL"/>
    <n v="742"/>
    <s v="FEL742"/>
    <s v="901601000_FEL742"/>
    <s v="08/01/2025"/>
    <s v="08/01/2025"/>
    <n v="7369756"/>
    <n v="7369756"/>
    <s v="PFM Suministro de medicamentos Jamundí - Régimen Contributivo NO PBS - Vigencia del 01 al 31 enero 2025."/>
    <s v="Cali"/>
    <s v="Suministro ambulatorio medicamentos"/>
    <m/>
    <m/>
    <x v="1"/>
    <n v="0"/>
    <m/>
    <s v="Auditada sin contabilizar"/>
    <d v="2025-01-08T00:00:00"/>
    <d v="2025-01-08T00:00:00"/>
    <m/>
    <n v="51"/>
    <s v="31-60"/>
    <n v="7378756"/>
    <n v="7378756"/>
    <n v="0"/>
    <n v="90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7369756"/>
    <n v="0"/>
    <n v="0"/>
    <n v="0"/>
    <n v="0"/>
    <m/>
    <m/>
    <m/>
    <n v="0"/>
  </r>
  <r>
    <n v="901601000"/>
    <s v="SALUD MEDCOL S.A.S."/>
    <s v="FEL"/>
    <n v="744"/>
    <s v="FEL744"/>
    <s v="901601000_FEL744"/>
    <s v="08/01/2025"/>
    <s v="08/01/2025"/>
    <n v="1669860"/>
    <n v="1669860"/>
    <s v="PFM Suministro de medicamentos Jamundí - Régimen Subsidiado NO PBS - Vigencia del 01 al 31 enero 2025."/>
    <s v="Cali"/>
    <s v="Suministro ambulatorio medicamentos"/>
    <m/>
    <m/>
    <x v="1"/>
    <n v="0"/>
    <m/>
    <s v="Auditada sin contabilizar"/>
    <d v="2025-01-08T00:00:00"/>
    <d v="2025-01-09T00:00:00"/>
    <m/>
    <n v="50"/>
    <s v="31-60"/>
    <n v="1669860"/>
    <n v="1669860"/>
    <n v="0"/>
    <n v="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669860"/>
    <n v="0"/>
    <n v="0"/>
    <n v="0"/>
    <n v="0"/>
    <m/>
    <m/>
    <m/>
    <n v="0"/>
  </r>
  <r>
    <n v="901601000"/>
    <s v="SALUD MEDCOL S.A.S."/>
    <s v="FEL"/>
    <n v="746"/>
    <s v="FEL746"/>
    <s v="901601000_FEL746"/>
    <s v="08/01/2025"/>
    <s v="08/01/2025"/>
    <n v="44784278"/>
    <n v="44784278"/>
    <s v="PFM suministro ambulatorio de medicamentos e insumos PBS y NO PBS así como productos cosméticos para pacientes con enfermedades Huérfanas (32 pacientes) - Régimen Contributivo NO PBS - CONTRATO CNT-2023-309. Servicios prestados del 01 al 31 enero de 2025."/>
    <s v="Cali"/>
    <s v="Suministro ambulatorio medicamentos"/>
    <m/>
    <m/>
    <x v="1"/>
    <n v="0"/>
    <m/>
    <s v="Auditada sin contabilizar"/>
    <d v="2025-01-08T00:00:00"/>
    <d v="2025-01-09T00:00:00"/>
    <m/>
    <n v="50"/>
    <s v="31-60"/>
    <n v="44784278"/>
    <n v="44784278"/>
    <n v="0"/>
    <n v="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44784278"/>
    <n v="0"/>
    <n v="0"/>
    <n v="0"/>
    <n v="0"/>
    <m/>
    <m/>
    <m/>
    <n v="0"/>
  </r>
  <r>
    <n v="901601000"/>
    <s v="SALUD MEDCOL S.A.S."/>
    <s v="FEL"/>
    <n v="751"/>
    <s v="FEL751"/>
    <s v="901601000_FEL751"/>
    <d v="2025-02-05T00:00:00"/>
    <d v="2025-02-05T00:00:00"/>
    <n v="1042122"/>
    <n v="1042122"/>
    <s v="PFM suministro ambulatorio de medicamentos psiquiátricos incluidos inyectables y de medicina del dolor y cuidado paliativo NO PBS Régimen Contributivo- Contrato CNT2022-724.Servicios prestados del 01 al 28 de febrero del 2025."/>
    <s v="Cali"/>
    <s v="Suministro ambulatorio medicamentos"/>
    <m/>
    <m/>
    <x v="1"/>
    <n v="0"/>
    <m/>
    <s v="Auditada sin contabilizar"/>
    <d v="2025-02-05T00:00:00"/>
    <d v="2025-02-06T00:00:00"/>
    <m/>
    <n v="22"/>
    <s v="0-30"/>
    <n v="1145990"/>
    <n v="1145990"/>
    <n v="0"/>
    <n v="103868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042122"/>
    <n v="0"/>
    <n v="0"/>
    <n v="0"/>
    <n v="0"/>
    <m/>
    <m/>
    <m/>
    <n v="0"/>
  </r>
  <r>
    <n v="901601000"/>
    <s v="SALUD MEDCOL S.A.S."/>
    <s v="FEL"/>
    <n v="753"/>
    <s v="FEL753"/>
    <s v="901601000_FEL753"/>
    <d v="2025-02-05T00:00:00"/>
    <d v="2025-02-05T00:00:00"/>
    <n v="194220"/>
    <n v="194220"/>
    <s v="PFM suministro ambulatorio de medicamentos psiquiátricos incluidos inyectables y de medicina del dolor y cuidado paliativo NO PBS Régimen Subsidiado - Contrato CNT2022-724. Servicios prestados del 01 al 28 de febrero del 2025."/>
    <s v="Cali"/>
    <s v="Suministro ambulatorio medicamentos"/>
    <m/>
    <m/>
    <x v="1"/>
    <n v="0"/>
    <m/>
    <s v="Auditada sin contabilizar"/>
    <d v="2025-02-05T00:00:00"/>
    <d v="2025-02-06T00:00:00"/>
    <m/>
    <n v="22"/>
    <s v="0-30"/>
    <n v="194220"/>
    <n v="194220"/>
    <n v="0"/>
    <n v="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94220"/>
    <n v="0"/>
    <n v="0"/>
    <n v="0"/>
    <n v="0"/>
    <m/>
    <m/>
    <m/>
    <n v="0"/>
  </r>
  <r>
    <n v="901601000"/>
    <s v="SALUD MEDCOL S.A.S."/>
    <s v="FEL"/>
    <n v="756"/>
    <s v="FEL756"/>
    <s v="901601000_FEL756"/>
    <d v="2025-02-05T00:00:00"/>
    <d v="2025-02-05T00:00:00"/>
    <n v="143853329"/>
    <n v="143853329"/>
    <s v="PFM suministro de medicamentos biológicos NO PBS inyectables - Régimen Contributivo. Servicios prestados del 01 al 28 de febrero de 2025."/>
    <s v="Cali"/>
    <s v="Suministro ambulatorio medicamentos"/>
    <m/>
    <m/>
    <x v="1"/>
    <n v="0"/>
    <m/>
    <s v="Auditada sin contabilizar"/>
    <d v="2025-02-05T00:00:00"/>
    <d v="2025-02-06T00:00:00"/>
    <m/>
    <n v="22"/>
    <s v="0-30"/>
    <n v="143934029"/>
    <n v="143934029"/>
    <n v="0"/>
    <n v="807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43853329"/>
    <n v="0"/>
    <n v="0"/>
    <n v="0"/>
    <n v="0"/>
    <m/>
    <m/>
    <m/>
    <n v="0"/>
  </r>
  <r>
    <n v="901601000"/>
    <s v="SALUD MEDCOL S.A.S."/>
    <s v="FEL"/>
    <n v="758"/>
    <s v="FEL758"/>
    <s v="901601000_FEL758"/>
    <d v="2025-02-05T00:00:00"/>
    <d v="2025-02-05T00:00:00"/>
    <n v="8953620"/>
    <n v="8953620"/>
    <s v="PFM suministro de medicamentos biológicos NO PBS inyectables - Régimen Subsidiado. Servicios prestados del 01 al 28 de febrero de 2025."/>
    <s v="Cali"/>
    <s v="Suministro ambulatorio medicamentos"/>
    <m/>
    <m/>
    <x v="1"/>
    <n v="0"/>
    <m/>
    <s v="Auditada sin contabilizar"/>
    <d v="2025-02-05T00:00:00"/>
    <d v="2025-02-06T00:00:00"/>
    <m/>
    <n v="22"/>
    <s v="0-30"/>
    <n v="8953620"/>
    <n v="8953620"/>
    <n v="0"/>
    <n v="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8953620"/>
    <n v="0"/>
    <n v="0"/>
    <n v="0"/>
    <n v="0"/>
    <m/>
    <m/>
    <m/>
    <n v="0"/>
  </r>
  <r>
    <n v="901601000"/>
    <s v="SALUD MEDCOL S.A.S."/>
    <s v="FEL"/>
    <n v="760"/>
    <s v="FEL760"/>
    <s v="901601000_FEL760"/>
    <d v="2025-02-05T00:00:00"/>
    <d v="2025-02-05T00:00:00"/>
    <n v="17567571"/>
    <n v="17567571"/>
    <s v="PFM Suministro de medicamentos a pacientes - Régimen contributivo NO PBS -CNT 2023-326. Servicios prestados del 01 al 28 de febrero de 2025."/>
    <s v="Cali"/>
    <s v="Suministro ambulatorio medicamentos"/>
    <m/>
    <m/>
    <x v="1"/>
    <n v="0"/>
    <m/>
    <s v="Auditada sin contabilizar"/>
    <d v="2025-02-05T00:00:00"/>
    <d v="2025-02-06T00:00:00"/>
    <m/>
    <n v="22"/>
    <s v="0-30"/>
    <n v="17599771"/>
    <n v="17599771"/>
    <n v="0"/>
    <n v="322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7567571"/>
    <n v="0"/>
    <n v="0"/>
    <n v="0"/>
    <n v="0"/>
    <m/>
    <m/>
    <m/>
    <n v="0"/>
  </r>
  <r>
    <n v="901601000"/>
    <s v="SALUD MEDCOL S.A.S."/>
    <s v="FEL"/>
    <n v="762"/>
    <s v="FEL762"/>
    <s v="901601000_FEL762"/>
    <d v="2025-02-05T00:00:00"/>
    <d v="2025-02-05T00:00:00"/>
    <n v="11614250"/>
    <n v="11614250"/>
    <s v="PFM Suministro de medicamentos a pacientes EMCALI- Régimen contributivo NO PBS -CNT 2023-326. servicios prestados del 01 al 28 de febrero de 2025."/>
    <s v="Cali"/>
    <s v="Suministro ambulatorio medicamentos"/>
    <m/>
    <m/>
    <x v="1"/>
    <n v="0"/>
    <m/>
    <s v="Auditada sin contabilizar"/>
    <d v="2025-02-05T00:00:00"/>
    <d v="2025-02-06T00:00:00"/>
    <m/>
    <n v="22"/>
    <s v="0-30"/>
    <n v="12272050"/>
    <n v="12272050"/>
    <n v="0"/>
    <n v="6578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1614250"/>
    <n v="0"/>
    <n v="0"/>
    <n v="0"/>
    <n v="0"/>
    <m/>
    <m/>
    <m/>
    <n v="0"/>
  </r>
  <r>
    <n v="901601000"/>
    <s v="SALUD MEDCOL S.A.S."/>
    <s v="FEL"/>
    <n v="764"/>
    <s v="FEL764"/>
    <s v="901601000_FEL764"/>
    <d v="2025-02-05T00:00:00"/>
    <d v="2025-02-05T00:00:00"/>
    <n v="1699620"/>
    <n v="1699620"/>
    <s v="PFM Suministro de medicamentos Jamundí - Régimen Contributivo NO PBS - Vigencia del 01 al 28 febrero 2025."/>
    <s v="Cali"/>
    <s v="Suministro ambulatorio medicamentos"/>
    <m/>
    <m/>
    <x v="1"/>
    <n v="0"/>
    <m/>
    <s v="Auditada sin contabilizar"/>
    <d v="2025-02-05T00:00:00"/>
    <d v="2025-02-06T00:00:00"/>
    <m/>
    <n v="22"/>
    <s v="0-30"/>
    <n v="1804920"/>
    <n v="1804920"/>
    <n v="0"/>
    <n v="1053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1699620"/>
    <n v="0"/>
    <n v="0"/>
    <n v="0"/>
    <n v="0"/>
    <m/>
    <m/>
    <m/>
    <n v="0"/>
  </r>
  <r>
    <n v="901601000"/>
    <s v="SALUD MEDCOL S.A.S."/>
    <s v="FEL"/>
    <n v="766"/>
    <s v="FEL766"/>
    <s v="901601000_FEL766"/>
    <d v="2025-02-05T00:00:00"/>
    <d v="2025-02-05T00:00:00"/>
    <n v="587430"/>
    <n v="587430"/>
    <s v="PFM Suministro de medicamentos Jamundí - Régimen Subsidiado NO PBS - Vigencia del 01 al 28 febrero 2025."/>
    <s v="Cali"/>
    <s v="Suministro ambulatorio medicamentos"/>
    <m/>
    <m/>
    <x v="1"/>
    <n v="0"/>
    <m/>
    <s v="Auditada sin contabilizar"/>
    <d v="2025-02-05T00:00:00"/>
    <d v="2025-02-06T00:00:00"/>
    <m/>
    <n v="22"/>
    <s v="0-30"/>
    <n v="587430"/>
    <n v="587430"/>
    <n v="0"/>
    <n v="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587430"/>
    <n v="0"/>
    <n v="0"/>
    <n v="0"/>
    <n v="0"/>
    <m/>
    <m/>
    <m/>
    <n v="0"/>
  </r>
  <r>
    <n v="901601000"/>
    <s v="SALUD MEDCOL S.A.S."/>
    <s v="FEL"/>
    <n v="768"/>
    <s v="FEL768"/>
    <s v="901601000_FEL768"/>
    <d v="2025-02-06T00:00:00"/>
    <d v="2025-02-06T00:00:00"/>
    <n v="27317567"/>
    <n v="27317567"/>
    <s v="PFM suministro ambulatorio de medicamentos e insumos PBS y NO PBS así como productos cosméticos para pacientes con enfermedades Huérfanas (32 pacientes) - Régimen Contributivo NO PBS - CONTRATO CNT-2023-309. Servicios prestados del 01 al 28 febrero de 2025."/>
    <s v="Cali"/>
    <s v="Suministro ambulatorio medicamentos"/>
    <m/>
    <m/>
    <x v="1"/>
    <n v="0"/>
    <m/>
    <s v="Auditada sin contabilizar"/>
    <d v="2025-02-06T00:00:00"/>
    <d v="2025-02-07T00:00:00"/>
    <m/>
    <n v="21"/>
    <s v="0-30"/>
    <n v="27326967"/>
    <n v="27326967"/>
    <n v="0"/>
    <n v="9400"/>
    <n v="0"/>
    <n v="0"/>
    <n v="0"/>
    <n v="0"/>
    <m/>
    <m/>
    <m/>
    <s v="Jessica Andrea Lopez Veloza"/>
    <n v="0"/>
    <n v="0"/>
    <n v="0"/>
    <m/>
    <m/>
    <m/>
    <s v="Medicamentos de uso ambulatorio"/>
    <m/>
    <m/>
    <n v="0"/>
    <n v="0"/>
    <n v="0"/>
    <n v="0"/>
    <n v="0"/>
    <n v="0"/>
    <n v="27317567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2" cacheId="26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60">
    <pivotField showAll="0"/>
    <pivotField showAll="0"/>
    <pivotField showAll="0"/>
    <pivotField showAll="0"/>
    <pivotField showAll="0"/>
    <pivotField dataField="1" showAll="0"/>
    <pivotField showAll="0"/>
    <pivotField showAll="0"/>
    <pivotField numFmtId="164" showAll="0"/>
    <pivotField dataField="1" numFmtId="164" showAll="0"/>
    <pivotField showAll="0"/>
    <pivotField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9" showAll="0"/>
    <pivotField showAll="0"/>
    <pivotField showAll="0"/>
    <pivotField numFmtId="14" showAll="0"/>
    <pivotField numFmtId="14" showAll="0"/>
    <pivotField showAll="0"/>
    <pivotField showAll="0"/>
    <pivotField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showAll="0"/>
    <pivotField showAll="0"/>
    <pivotField showAll="0"/>
    <pivotField showAll="0"/>
    <pivotField numFmtId="169" showAll="0"/>
    <pivotField numFmtId="169" showAll="0"/>
    <pivotField numFmtId="169" showAll="0"/>
    <pivotField showAll="0"/>
    <pivotField showAll="0"/>
    <pivotField showAll="0"/>
    <pivotField showAll="0"/>
    <pivotField showAll="0"/>
    <pivotField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showAll="0"/>
    <pivotField showAll="0"/>
    <pivotField showAll="0"/>
    <pivotField numFmtId="169" showAll="0"/>
  </pivotFields>
  <rowFields count="1">
    <field x="15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40" cacheId="26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29" firstHeaderRow="1" firstDataRow="1" firstDataCol="3"/>
  <pivotFields count="15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8">
        <item x="7"/>
        <item x="4"/>
        <item x="6"/>
        <item x="0"/>
        <item x="3"/>
        <item x="5"/>
        <item x="1"/>
        <item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8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numFmtId="14" outline="0" showAll="0" defaultSubtotal="0">
      <items count="8">
        <item x="7"/>
        <item x="4"/>
        <item x="0"/>
        <item x="3"/>
        <item x="5"/>
        <item x="1"/>
        <item x="6"/>
        <item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2">
        <item h="1" x="20"/>
        <item x="21"/>
        <item x="19"/>
        <item x="16"/>
        <item x="0"/>
        <item x="1"/>
        <item x="7"/>
        <item x="4"/>
        <item x="8"/>
        <item x="9"/>
        <item x="18"/>
        <item x="11"/>
        <item x="2"/>
        <item x="15"/>
        <item x="3"/>
        <item x="10"/>
        <item x="12"/>
        <item x="17"/>
        <item x="5"/>
        <item x="6"/>
        <item x="14"/>
        <item x="13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12"/>
    <field x="4"/>
    <field x="7"/>
  </rowFields>
  <rowItems count="26">
    <i>
      <x v="1"/>
      <x v="7"/>
      <x v="7"/>
    </i>
    <i>
      <x v="2"/>
      <x/>
      <x/>
    </i>
    <i r="1">
      <x v="4"/>
      <x v="3"/>
    </i>
    <i>
      <x v="3"/>
      <x v="1"/>
      <x v="1"/>
    </i>
    <i>
      <x v="4"/>
      <x v="3"/>
      <x v="2"/>
    </i>
    <i r="1">
      <x v="4"/>
      <x v="3"/>
    </i>
    <i>
      <x v="5"/>
      <x v="3"/>
      <x v="2"/>
    </i>
    <i>
      <x v="6"/>
      <x v="1"/>
      <x v="1"/>
    </i>
    <i>
      <x v="7"/>
      <x v="4"/>
      <x v="3"/>
    </i>
    <i>
      <x v="8"/>
      <x v="5"/>
      <x v="4"/>
    </i>
    <i>
      <x v="9"/>
      <x v="5"/>
      <x v="4"/>
    </i>
    <i>
      <x v="10"/>
      <x v="1"/>
      <x v="1"/>
    </i>
    <i>
      <x v="11"/>
      <x v="4"/>
      <x v="3"/>
    </i>
    <i r="1">
      <x v="5"/>
      <x v="4"/>
    </i>
    <i>
      <x v="12"/>
      <x v="6"/>
      <x v="5"/>
    </i>
    <i r="1">
      <x v="7"/>
      <x v="7"/>
    </i>
    <i>
      <x v="13"/>
      <x v="2"/>
      <x v="6"/>
    </i>
    <i>
      <x v="14"/>
      <x v="7"/>
      <x v="7"/>
    </i>
    <i>
      <x v="15"/>
      <x v="7"/>
      <x v="7"/>
    </i>
    <i>
      <x v="16"/>
      <x v="7"/>
      <x v="7"/>
    </i>
    <i>
      <x v="17"/>
      <x v="2"/>
      <x v="6"/>
    </i>
    <i>
      <x v="18"/>
      <x v="6"/>
      <x v="5"/>
    </i>
    <i>
      <x v="19"/>
      <x v="6"/>
      <x v="5"/>
    </i>
    <i>
      <x v="20"/>
      <x v="2"/>
      <x v="6"/>
    </i>
    <i>
      <x v="21"/>
      <x v="7"/>
      <x v="7"/>
    </i>
    <i t="grand">
      <x/>
    </i>
  </rowItems>
  <colItems count="1">
    <i/>
  </colItems>
  <dataFields count="1">
    <dataField name="Suma de Valor pagado" fld="5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pivotTables/pivotTable3.xml><?xml version="1.0" encoding="utf-8"?>
<pivotTableDefinition xmlns="http://schemas.openxmlformats.org/spreadsheetml/2006/main" name="Tabla dinámica41" cacheId="26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F3:I12" firstHeaderRow="1" firstDataRow="1" firstDataCol="3"/>
  <pivotFields count="15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8">
        <item x="7"/>
        <item x="4"/>
        <item x="6"/>
        <item x="0"/>
        <item x="3"/>
        <item x="5"/>
        <item x="1"/>
        <item x="2"/>
      </items>
    </pivotField>
    <pivotField dataField="1" compact="0" outline="0" showAll="0" defaultSubtotal="0"/>
    <pivotField compact="0" numFmtId="8" outline="0" showAll="0" defaultSubtotal="0"/>
    <pivotField axis="axisRow" compact="0" numFmtId="14" outline="0" showAll="0" defaultSubtotal="0">
      <items count="8">
        <item x="7"/>
        <item x="4"/>
        <item x="0"/>
        <item x="3"/>
        <item x="5"/>
        <item x="1"/>
        <item x="6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24">
        <item h="1" x="5"/>
        <item h="1" x="11"/>
        <item h="1" x="16"/>
        <item h="1" x="1"/>
        <item h="1" x="13"/>
        <item h="1" x="12"/>
        <item h="1" x="9"/>
        <item h="1" x="10"/>
        <item h="1" x="0"/>
        <item h="1" x="4"/>
        <item h="1" x="3"/>
        <item h="1" x="2"/>
        <item h="1" x="6"/>
        <item h="1" x="7"/>
        <item h="1" x="15"/>
        <item h="1" x="14"/>
        <item h="1" x="8"/>
        <item x="18"/>
        <item x="21"/>
        <item x="19"/>
        <item x="23"/>
        <item x="20"/>
        <item x="17"/>
        <item h="1" x="22"/>
      </items>
    </pivotField>
    <pivotField compact="0" outline="0" showAll="0" defaultSubtotal="0">
      <items count="22">
        <item h="1" x="20"/>
        <item x="21"/>
        <item x="19"/>
        <item x="16"/>
        <item x="0"/>
        <item x="1"/>
        <item x="7"/>
        <item x="4"/>
        <item x="8"/>
        <item x="9"/>
        <item x="18"/>
        <item x="11"/>
        <item x="2"/>
        <item x="15"/>
        <item x="3"/>
        <item x="10"/>
        <item x="12"/>
        <item x="17"/>
        <item x="5"/>
        <item x="6"/>
        <item x="14"/>
        <item x="13"/>
      </items>
    </pivotField>
    <pivotField compact="0" outline="0" showAll="0" defaultSubtotal="0"/>
    <pivotField compact="0" outline="0" showAll="0" defaultSubtotal="0"/>
  </pivotFields>
  <rowFields count="3">
    <field x="4"/>
    <field x="7"/>
    <field x="11"/>
  </rowFields>
  <rowItems count="9">
    <i>
      <x/>
      <x/>
      <x v="22"/>
    </i>
    <i>
      <x v="1"/>
      <x v="1"/>
      <x v="22"/>
    </i>
    <i>
      <x v="2"/>
      <x v="6"/>
      <x v="22"/>
    </i>
    <i>
      <x v="3"/>
      <x v="2"/>
      <x v="17"/>
    </i>
    <i>
      <x v="4"/>
      <x v="3"/>
      <x v="19"/>
    </i>
    <i>
      <x v="5"/>
      <x v="4"/>
      <x v="21"/>
    </i>
    <i>
      <x v="6"/>
      <x v="5"/>
      <x v="18"/>
    </i>
    <i>
      <x v="7"/>
      <x v="7"/>
      <x v="20"/>
    </i>
    <i t="grand">
      <x/>
    </i>
  </rowItems>
  <colItems count="1">
    <i/>
  </colItems>
  <dataFields count="1">
    <dataField name="Suma de Valor pagado" fld="5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3" Type="http://schemas.openxmlformats.org/officeDocument/2006/relationships/hyperlink" Target="javascript:void(0)" TargetMode="External"/><Relationship Id="rId18" Type="http://schemas.openxmlformats.org/officeDocument/2006/relationships/hyperlink" Target="javascript:void(0)" TargetMode="External"/><Relationship Id="rId26" Type="http://schemas.openxmlformats.org/officeDocument/2006/relationships/hyperlink" Target="javascript:void(0)" TargetMode="External"/><Relationship Id="rId3" Type="http://schemas.openxmlformats.org/officeDocument/2006/relationships/hyperlink" Target="javascript:void(0)" TargetMode="External"/><Relationship Id="rId21" Type="http://schemas.openxmlformats.org/officeDocument/2006/relationships/hyperlink" Target="javascript:void(0)" TargetMode="External"/><Relationship Id="rId34" Type="http://schemas.openxmlformats.org/officeDocument/2006/relationships/hyperlink" Target="javascript:void(0)" TargetMode="External"/><Relationship Id="rId7" Type="http://schemas.openxmlformats.org/officeDocument/2006/relationships/hyperlink" Target="javascript:void(0)" TargetMode="External"/><Relationship Id="rId12" Type="http://schemas.openxmlformats.org/officeDocument/2006/relationships/hyperlink" Target="javascript:void(0)" TargetMode="External"/><Relationship Id="rId17" Type="http://schemas.openxmlformats.org/officeDocument/2006/relationships/hyperlink" Target="javascript:void(0)" TargetMode="External"/><Relationship Id="rId25" Type="http://schemas.openxmlformats.org/officeDocument/2006/relationships/hyperlink" Target="javascript:void(0)" TargetMode="External"/><Relationship Id="rId33" Type="http://schemas.openxmlformats.org/officeDocument/2006/relationships/hyperlink" Target="javascript:void(0)" TargetMode="External"/><Relationship Id="rId2" Type="http://schemas.openxmlformats.org/officeDocument/2006/relationships/hyperlink" Target="javascript:void(0)" TargetMode="External"/><Relationship Id="rId16" Type="http://schemas.openxmlformats.org/officeDocument/2006/relationships/hyperlink" Target="javascript:void(0)" TargetMode="External"/><Relationship Id="rId20" Type="http://schemas.openxmlformats.org/officeDocument/2006/relationships/hyperlink" Target="javascript:void(0)" TargetMode="External"/><Relationship Id="rId29" Type="http://schemas.openxmlformats.org/officeDocument/2006/relationships/hyperlink" Target="javascript:void(0)" TargetMode="External"/><Relationship Id="rId1" Type="http://schemas.openxmlformats.org/officeDocument/2006/relationships/hyperlink" Target="javascript:void(0)" TargetMode="External"/><Relationship Id="rId6" Type="http://schemas.openxmlformats.org/officeDocument/2006/relationships/hyperlink" Target="javascript:void(0)" TargetMode="External"/><Relationship Id="rId11" Type="http://schemas.openxmlformats.org/officeDocument/2006/relationships/hyperlink" Target="javascript:void(0)" TargetMode="External"/><Relationship Id="rId24" Type="http://schemas.openxmlformats.org/officeDocument/2006/relationships/hyperlink" Target="javascript:void(0)" TargetMode="External"/><Relationship Id="rId32" Type="http://schemas.openxmlformats.org/officeDocument/2006/relationships/hyperlink" Target="javascript:void(0)" TargetMode="External"/><Relationship Id="rId5" Type="http://schemas.openxmlformats.org/officeDocument/2006/relationships/hyperlink" Target="javascript:void(0)" TargetMode="External"/><Relationship Id="rId15" Type="http://schemas.openxmlformats.org/officeDocument/2006/relationships/hyperlink" Target="javascript:void(0)" TargetMode="External"/><Relationship Id="rId23" Type="http://schemas.openxmlformats.org/officeDocument/2006/relationships/hyperlink" Target="javascript:void(0)" TargetMode="External"/><Relationship Id="rId28" Type="http://schemas.openxmlformats.org/officeDocument/2006/relationships/hyperlink" Target="javascript:void(0)" TargetMode="External"/><Relationship Id="rId10" Type="http://schemas.openxmlformats.org/officeDocument/2006/relationships/hyperlink" Target="javascript:void(0)" TargetMode="External"/><Relationship Id="rId19" Type="http://schemas.openxmlformats.org/officeDocument/2006/relationships/hyperlink" Target="javascript:void(0)" TargetMode="External"/><Relationship Id="rId31" Type="http://schemas.openxmlformats.org/officeDocument/2006/relationships/hyperlink" Target="javascript:void(0)" TargetMode="External"/><Relationship Id="rId4" Type="http://schemas.openxmlformats.org/officeDocument/2006/relationships/hyperlink" Target="javascript:void(0)" TargetMode="External"/><Relationship Id="rId9" Type="http://schemas.openxmlformats.org/officeDocument/2006/relationships/hyperlink" Target="javascript:void(0)" TargetMode="External"/><Relationship Id="rId14" Type="http://schemas.openxmlformats.org/officeDocument/2006/relationships/hyperlink" Target="javascript:void(0)" TargetMode="External"/><Relationship Id="rId22" Type="http://schemas.openxmlformats.org/officeDocument/2006/relationships/hyperlink" Target="javascript:void(0)" TargetMode="External"/><Relationship Id="rId27" Type="http://schemas.openxmlformats.org/officeDocument/2006/relationships/hyperlink" Target="javascript:void(0)" TargetMode="External"/><Relationship Id="rId30" Type="http://schemas.openxmlformats.org/officeDocument/2006/relationships/hyperlink" Target="javascript:void(0)" TargetMode="External"/><Relationship Id="rId35" Type="http://schemas.openxmlformats.org/officeDocument/2006/relationships/hyperlink" Target="javascript:void(0)" TargetMode="External"/><Relationship Id="rId8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"/>
  <sheetViews>
    <sheetView topLeftCell="G1" workbookViewId="0">
      <selection activeCell="N1" sqref="N1"/>
    </sheetView>
  </sheetViews>
  <sheetFormatPr baseColWidth="10" defaultRowHeight="14.5" x14ac:dyDescent="0.35"/>
  <cols>
    <col min="1" max="1" width="15.1796875" style="9" customWidth="1"/>
    <col min="2" max="2" width="21" style="9" customWidth="1"/>
    <col min="3" max="3" width="18.54296875" style="19" bestFit="1" customWidth="1"/>
    <col min="4" max="4" width="18" style="9" bestFit="1" customWidth="1"/>
    <col min="5" max="5" width="18.54296875" style="19" bestFit="1" customWidth="1"/>
    <col min="6" max="6" width="17.54296875" style="9" customWidth="1"/>
    <col min="7" max="7" width="23.7265625" style="9" customWidth="1"/>
    <col min="8" max="8" width="19.7265625" style="9" customWidth="1"/>
    <col min="9" max="9" width="46.7265625" style="9" customWidth="1"/>
    <col min="10" max="10" width="12.81640625" style="9" customWidth="1"/>
    <col min="11" max="11" width="21.54296875" style="9" customWidth="1"/>
    <col min="12" max="16384" width="10.90625" style="9"/>
  </cols>
  <sheetData>
    <row r="1" spans="1:11" x14ac:dyDescent="0.35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7" t="s">
        <v>7</v>
      </c>
      <c r="I1" s="6" t="s">
        <v>8</v>
      </c>
      <c r="J1" s="8" t="s">
        <v>9</v>
      </c>
      <c r="K1" s="6" t="s">
        <v>10</v>
      </c>
    </row>
    <row r="2" spans="1:11" x14ac:dyDescent="0.35">
      <c r="A2" s="1">
        <v>901601000</v>
      </c>
      <c r="B2" s="1" t="s">
        <v>11</v>
      </c>
      <c r="C2" s="1" t="s">
        <v>12</v>
      </c>
      <c r="D2" s="10">
        <v>161</v>
      </c>
      <c r="E2" s="11">
        <v>45281</v>
      </c>
      <c r="F2" s="11">
        <v>45281</v>
      </c>
      <c r="G2" s="2">
        <v>23611041</v>
      </c>
      <c r="H2" s="2">
        <v>23611041</v>
      </c>
      <c r="I2" s="12" t="s">
        <v>13</v>
      </c>
      <c r="J2" s="3" t="s">
        <v>14</v>
      </c>
      <c r="K2" s="1" t="s">
        <v>15</v>
      </c>
    </row>
    <row r="3" spans="1:11" x14ac:dyDescent="0.35">
      <c r="A3" s="1">
        <v>901601000</v>
      </c>
      <c r="B3" s="1" t="s">
        <v>11</v>
      </c>
      <c r="C3" s="1" t="s">
        <v>12</v>
      </c>
      <c r="D3" s="10">
        <v>244</v>
      </c>
      <c r="E3" s="4">
        <v>45419</v>
      </c>
      <c r="F3" s="4">
        <v>45419</v>
      </c>
      <c r="G3" s="2">
        <v>6706960</v>
      </c>
      <c r="H3" s="2">
        <v>6706960</v>
      </c>
      <c r="I3" s="12" t="s">
        <v>16</v>
      </c>
      <c r="J3" s="3" t="s">
        <v>14</v>
      </c>
      <c r="K3" s="1" t="s">
        <v>15</v>
      </c>
    </row>
    <row r="4" spans="1:11" x14ac:dyDescent="0.35">
      <c r="A4" s="1">
        <v>901601000</v>
      </c>
      <c r="B4" s="1" t="s">
        <v>11</v>
      </c>
      <c r="C4" s="1" t="s">
        <v>12</v>
      </c>
      <c r="D4" s="10">
        <v>325</v>
      </c>
      <c r="E4" s="4">
        <v>45569</v>
      </c>
      <c r="F4" s="4">
        <v>45569</v>
      </c>
      <c r="G4" s="2">
        <v>1035465</v>
      </c>
      <c r="H4" s="2">
        <v>1035465</v>
      </c>
      <c r="I4" s="13" t="s">
        <v>17</v>
      </c>
      <c r="J4" s="3" t="s">
        <v>14</v>
      </c>
      <c r="K4" s="1" t="s">
        <v>15</v>
      </c>
    </row>
    <row r="5" spans="1:11" x14ac:dyDescent="0.35">
      <c r="A5" s="1">
        <v>901601000</v>
      </c>
      <c r="B5" s="1" t="s">
        <v>11</v>
      </c>
      <c r="C5" s="1" t="s">
        <v>12</v>
      </c>
      <c r="D5" s="10">
        <v>350</v>
      </c>
      <c r="E5" s="4">
        <v>45602</v>
      </c>
      <c r="F5" s="4">
        <v>45602</v>
      </c>
      <c r="G5" s="2">
        <v>1048250</v>
      </c>
      <c r="H5" s="2">
        <v>1048250</v>
      </c>
      <c r="I5" s="14" t="s">
        <v>18</v>
      </c>
      <c r="J5" s="3" t="s">
        <v>14</v>
      </c>
      <c r="K5" s="1" t="s">
        <v>15</v>
      </c>
    </row>
    <row r="6" spans="1:11" x14ac:dyDescent="0.35">
      <c r="A6" s="1">
        <v>901601000</v>
      </c>
      <c r="B6" s="1" t="s">
        <v>11</v>
      </c>
      <c r="C6" s="1" t="s">
        <v>12</v>
      </c>
      <c r="D6" s="10">
        <v>355</v>
      </c>
      <c r="E6" s="4">
        <v>45603</v>
      </c>
      <c r="F6" s="4">
        <v>45603</v>
      </c>
      <c r="G6" s="2">
        <v>210214825</v>
      </c>
      <c r="H6" s="2">
        <v>210214825</v>
      </c>
      <c r="I6" s="13" t="s">
        <v>19</v>
      </c>
      <c r="J6" s="3" t="s">
        <v>14</v>
      </c>
      <c r="K6" s="1" t="s">
        <v>15</v>
      </c>
    </row>
    <row r="7" spans="1:11" x14ac:dyDescent="0.35">
      <c r="A7" s="1">
        <v>901601000</v>
      </c>
      <c r="B7" s="1" t="s">
        <v>11</v>
      </c>
      <c r="C7" s="1" t="s">
        <v>12</v>
      </c>
      <c r="D7" s="10">
        <v>359</v>
      </c>
      <c r="E7" s="4">
        <v>45603</v>
      </c>
      <c r="F7" s="4">
        <v>45603</v>
      </c>
      <c r="G7" s="2">
        <v>43038928</v>
      </c>
      <c r="H7" s="2">
        <v>43038928</v>
      </c>
      <c r="I7" s="13" t="s">
        <v>20</v>
      </c>
      <c r="J7" s="3" t="s">
        <v>14</v>
      </c>
      <c r="K7" s="1" t="s">
        <v>15</v>
      </c>
    </row>
    <row r="8" spans="1:11" x14ac:dyDescent="0.35">
      <c r="A8" s="1">
        <v>901601000</v>
      </c>
      <c r="B8" s="1" t="s">
        <v>11</v>
      </c>
      <c r="C8" s="1" t="s">
        <v>12</v>
      </c>
      <c r="D8" s="10">
        <v>361</v>
      </c>
      <c r="E8" s="4">
        <v>45603</v>
      </c>
      <c r="F8" s="4">
        <v>45603</v>
      </c>
      <c r="G8" s="2">
        <v>6726913</v>
      </c>
      <c r="H8" s="2">
        <v>6726913</v>
      </c>
      <c r="I8" s="13" t="s">
        <v>21</v>
      </c>
      <c r="J8" s="3" t="s">
        <v>14</v>
      </c>
      <c r="K8" s="1" t="s">
        <v>15</v>
      </c>
    </row>
    <row r="9" spans="1:11" x14ac:dyDescent="0.35">
      <c r="A9" s="1">
        <v>901601000</v>
      </c>
      <c r="B9" s="1" t="s">
        <v>11</v>
      </c>
      <c r="C9" s="1" t="s">
        <v>12</v>
      </c>
      <c r="D9" s="10">
        <v>363</v>
      </c>
      <c r="E9" s="4">
        <v>45603</v>
      </c>
      <c r="F9" s="4">
        <v>45603</v>
      </c>
      <c r="G9" s="2">
        <v>7780021</v>
      </c>
      <c r="H9" s="2">
        <v>7780021</v>
      </c>
      <c r="I9" s="13" t="s">
        <v>22</v>
      </c>
      <c r="J9" s="3" t="s">
        <v>14</v>
      </c>
      <c r="K9" s="1" t="s">
        <v>15</v>
      </c>
    </row>
    <row r="10" spans="1:11" x14ac:dyDescent="0.35">
      <c r="A10" s="1">
        <v>901601000</v>
      </c>
      <c r="B10" s="1" t="s">
        <v>11</v>
      </c>
      <c r="C10" s="1" t="s">
        <v>12</v>
      </c>
      <c r="D10" s="10">
        <v>365</v>
      </c>
      <c r="E10" s="4">
        <v>45603</v>
      </c>
      <c r="F10" s="4">
        <v>45603</v>
      </c>
      <c r="G10" s="2">
        <v>4500420</v>
      </c>
      <c r="H10" s="2">
        <v>4500420</v>
      </c>
      <c r="I10" s="13" t="s">
        <v>23</v>
      </c>
      <c r="J10" s="3" t="s">
        <v>14</v>
      </c>
      <c r="K10" s="1" t="s">
        <v>15</v>
      </c>
    </row>
    <row r="11" spans="1:11" x14ac:dyDescent="0.35">
      <c r="A11" s="1">
        <v>901601000</v>
      </c>
      <c r="B11" s="1" t="s">
        <v>11</v>
      </c>
      <c r="C11" s="1" t="s">
        <v>12</v>
      </c>
      <c r="D11" s="10">
        <v>377</v>
      </c>
      <c r="E11" s="4">
        <v>45631</v>
      </c>
      <c r="F11" s="4">
        <v>45631</v>
      </c>
      <c r="G11" s="2">
        <v>1373335</v>
      </c>
      <c r="H11" s="2">
        <v>1373335</v>
      </c>
      <c r="I11" s="13" t="s">
        <v>24</v>
      </c>
      <c r="J11" s="3" t="s">
        <v>14</v>
      </c>
      <c r="K11" s="1" t="s">
        <v>15</v>
      </c>
    </row>
    <row r="12" spans="1:11" x14ac:dyDescent="0.35">
      <c r="A12" s="1">
        <v>901601000</v>
      </c>
      <c r="B12" s="1" t="s">
        <v>11</v>
      </c>
      <c r="C12" s="1" t="s">
        <v>12</v>
      </c>
      <c r="D12" s="10">
        <v>379</v>
      </c>
      <c r="E12" s="4">
        <v>45631</v>
      </c>
      <c r="F12" s="4">
        <v>45631</v>
      </c>
      <c r="G12" s="2">
        <v>215740</v>
      </c>
      <c r="H12" s="2">
        <v>215740</v>
      </c>
      <c r="I12" s="13" t="s">
        <v>25</v>
      </c>
      <c r="J12" s="3" t="s">
        <v>14</v>
      </c>
      <c r="K12" s="1" t="s">
        <v>15</v>
      </c>
    </row>
    <row r="13" spans="1:11" x14ac:dyDescent="0.35">
      <c r="A13" s="1">
        <v>901601000</v>
      </c>
      <c r="B13" s="1" t="s">
        <v>11</v>
      </c>
      <c r="C13" s="1" t="s">
        <v>12</v>
      </c>
      <c r="D13" s="10">
        <v>382</v>
      </c>
      <c r="E13" s="4">
        <v>45631</v>
      </c>
      <c r="F13" s="4">
        <v>45631</v>
      </c>
      <c r="G13" s="2">
        <v>163458491</v>
      </c>
      <c r="H13" s="2">
        <v>163458491</v>
      </c>
      <c r="I13" s="13" t="s">
        <v>26</v>
      </c>
      <c r="J13" s="3" t="s">
        <v>14</v>
      </c>
      <c r="K13" s="1" t="s">
        <v>15</v>
      </c>
    </row>
    <row r="14" spans="1:11" x14ac:dyDescent="0.35">
      <c r="A14" s="1">
        <v>901601000</v>
      </c>
      <c r="B14" s="1" t="s">
        <v>11</v>
      </c>
      <c r="C14" s="1" t="s">
        <v>12</v>
      </c>
      <c r="D14" s="10">
        <v>385</v>
      </c>
      <c r="E14" s="4">
        <v>45631</v>
      </c>
      <c r="F14" s="4">
        <v>45631</v>
      </c>
      <c r="G14" s="2">
        <v>35086742</v>
      </c>
      <c r="H14" s="2">
        <v>35086742</v>
      </c>
      <c r="I14" s="13" t="s">
        <v>27</v>
      </c>
      <c r="J14" s="3" t="s">
        <v>14</v>
      </c>
      <c r="K14" s="1" t="s">
        <v>15</v>
      </c>
    </row>
    <row r="15" spans="1:11" x14ac:dyDescent="0.35">
      <c r="A15" s="1">
        <v>901601000</v>
      </c>
      <c r="B15" s="1" t="s">
        <v>11</v>
      </c>
      <c r="C15" s="1" t="s">
        <v>12</v>
      </c>
      <c r="D15" s="10">
        <v>387</v>
      </c>
      <c r="E15" s="4">
        <v>45631</v>
      </c>
      <c r="F15" s="4">
        <v>45631</v>
      </c>
      <c r="G15" s="2">
        <v>20295634</v>
      </c>
      <c r="H15" s="2">
        <v>20295634</v>
      </c>
      <c r="I15" s="13" t="s">
        <v>28</v>
      </c>
      <c r="J15" s="3" t="s">
        <v>14</v>
      </c>
      <c r="K15" s="1" t="s">
        <v>15</v>
      </c>
    </row>
    <row r="16" spans="1:11" x14ac:dyDescent="0.35">
      <c r="A16" s="1">
        <v>901601000</v>
      </c>
      <c r="B16" s="1" t="s">
        <v>11</v>
      </c>
      <c r="C16" s="1" t="s">
        <v>12</v>
      </c>
      <c r="D16" s="10">
        <v>389</v>
      </c>
      <c r="E16" s="4">
        <v>45631</v>
      </c>
      <c r="F16" s="4">
        <v>45631</v>
      </c>
      <c r="G16" s="2">
        <v>11359130</v>
      </c>
      <c r="H16" s="2">
        <v>11359130</v>
      </c>
      <c r="I16" s="13" t="s">
        <v>29</v>
      </c>
      <c r="J16" s="3" t="s">
        <v>14</v>
      </c>
      <c r="K16" s="1" t="s">
        <v>15</v>
      </c>
    </row>
    <row r="17" spans="1:11" x14ac:dyDescent="0.35">
      <c r="A17" s="1">
        <v>901601000</v>
      </c>
      <c r="B17" s="1" t="s">
        <v>11</v>
      </c>
      <c r="C17" s="1" t="s">
        <v>12</v>
      </c>
      <c r="D17" s="10">
        <v>393</v>
      </c>
      <c r="E17" s="4">
        <v>45631</v>
      </c>
      <c r="F17" s="4">
        <v>45631</v>
      </c>
      <c r="G17" s="2">
        <v>1393620</v>
      </c>
      <c r="H17" s="2">
        <v>1393620</v>
      </c>
      <c r="I17" s="13" t="s">
        <v>30</v>
      </c>
      <c r="J17" s="3" t="s">
        <v>14</v>
      </c>
      <c r="K17" s="1" t="s">
        <v>15</v>
      </c>
    </row>
    <row r="18" spans="1:11" x14ac:dyDescent="0.35">
      <c r="A18" s="1">
        <v>901601000</v>
      </c>
      <c r="B18" s="1" t="s">
        <v>11</v>
      </c>
      <c r="C18" s="1" t="s">
        <v>12</v>
      </c>
      <c r="D18" s="10">
        <v>396</v>
      </c>
      <c r="E18" s="4">
        <v>45646</v>
      </c>
      <c r="F18" s="4">
        <v>45646</v>
      </c>
      <c r="G18" s="2">
        <v>2654364</v>
      </c>
      <c r="H18" s="2">
        <v>2654364</v>
      </c>
      <c r="I18" s="13" t="s">
        <v>31</v>
      </c>
      <c r="J18" s="3" t="s">
        <v>14</v>
      </c>
      <c r="K18" s="1" t="s">
        <v>15</v>
      </c>
    </row>
    <row r="19" spans="1:11" x14ac:dyDescent="0.35">
      <c r="A19" s="1">
        <v>901601000</v>
      </c>
      <c r="B19" s="1" t="s">
        <v>11</v>
      </c>
      <c r="C19" s="1" t="s">
        <v>12</v>
      </c>
      <c r="D19" s="10">
        <v>730</v>
      </c>
      <c r="E19" s="4" t="s">
        <v>32</v>
      </c>
      <c r="F19" s="4" t="s">
        <v>32</v>
      </c>
      <c r="G19" s="2">
        <v>1276375</v>
      </c>
      <c r="H19" s="2">
        <v>1276375</v>
      </c>
      <c r="I19" s="13" t="s">
        <v>33</v>
      </c>
      <c r="J19" s="3" t="s">
        <v>14</v>
      </c>
      <c r="K19" s="1" t="s">
        <v>15</v>
      </c>
    </row>
    <row r="20" spans="1:11" x14ac:dyDescent="0.35">
      <c r="A20" s="1">
        <v>901601000</v>
      </c>
      <c r="B20" s="1" t="s">
        <v>11</v>
      </c>
      <c r="C20" s="1" t="s">
        <v>12</v>
      </c>
      <c r="D20" s="10">
        <v>732</v>
      </c>
      <c r="E20" s="4" t="s">
        <v>32</v>
      </c>
      <c r="F20" s="4" t="s">
        <v>32</v>
      </c>
      <c r="G20" s="2">
        <v>130985</v>
      </c>
      <c r="H20" s="2">
        <v>130985</v>
      </c>
      <c r="I20" s="13" t="s">
        <v>34</v>
      </c>
      <c r="J20" s="3" t="s">
        <v>14</v>
      </c>
      <c r="K20" s="1" t="s">
        <v>15</v>
      </c>
    </row>
    <row r="21" spans="1:11" x14ac:dyDescent="0.35">
      <c r="A21" s="1">
        <v>901601000</v>
      </c>
      <c r="B21" s="1" t="s">
        <v>11</v>
      </c>
      <c r="C21" s="1" t="s">
        <v>12</v>
      </c>
      <c r="D21" s="10">
        <v>735</v>
      </c>
      <c r="E21" s="4" t="s">
        <v>32</v>
      </c>
      <c r="F21" s="4" t="s">
        <v>32</v>
      </c>
      <c r="G21" s="2">
        <v>242785511</v>
      </c>
      <c r="H21" s="2">
        <v>242785511</v>
      </c>
      <c r="I21" s="13" t="s">
        <v>35</v>
      </c>
      <c r="J21" s="3" t="s">
        <v>14</v>
      </c>
      <c r="K21" s="1" t="s">
        <v>15</v>
      </c>
    </row>
    <row r="22" spans="1:11" x14ac:dyDescent="0.35">
      <c r="A22" s="1">
        <v>901601000</v>
      </c>
      <c r="B22" s="1" t="s">
        <v>11</v>
      </c>
      <c r="C22" s="1" t="s">
        <v>12</v>
      </c>
      <c r="D22" s="10">
        <v>738</v>
      </c>
      <c r="E22" s="4" t="s">
        <v>32</v>
      </c>
      <c r="F22" s="4" t="s">
        <v>32</v>
      </c>
      <c r="G22" s="2">
        <v>15142304</v>
      </c>
      <c r="H22" s="2">
        <v>15142304</v>
      </c>
      <c r="I22" s="13" t="s">
        <v>36</v>
      </c>
      <c r="J22" s="3" t="s">
        <v>14</v>
      </c>
      <c r="K22" s="1" t="s">
        <v>15</v>
      </c>
    </row>
    <row r="23" spans="1:11" x14ac:dyDescent="0.35">
      <c r="A23" s="1">
        <v>901601000</v>
      </c>
      <c r="B23" s="1" t="s">
        <v>11</v>
      </c>
      <c r="C23" s="1" t="s">
        <v>12</v>
      </c>
      <c r="D23" s="10">
        <v>740</v>
      </c>
      <c r="E23" s="4" t="s">
        <v>32</v>
      </c>
      <c r="F23" s="4" t="s">
        <v>32</v>
      </c>
      <c r="G23" s="2">
        <v>9642692</v>
      </c>
      <c r="H23" s="2">
        <v>9642692</v>
      </c>
      <c r="I23" s="13" t="s">
        <v>37</v>
      </c>
      <c r="J23" s="3" t="s">
        <v>14</v>
      </c>
      <c r="K23" s="1" t="s">
        <v>15</v>
      </c>
    </row>
    <row r="24" spans="1:11" x14ac:dyDescent="0.35">
      <c r="A24" s="1">
        <v>901601000</v>
      </c>
      <c r="B24" s="1" t="s">
        <v>11</v>
      </c>
      <c r="C24" s="1" t="s">
        <v>12</v>
      </c>
      <c r="D24" s="10">
        <v>742</v>
      </c>
      <c r="E24" s="4" t="s">
        <v>32</v>
      </c>
      <c r="F24" s="4" t="s">
        <v>32</v>
      </c>
      <c r="G24" s="2">
        <v>7369756</v>
      </c>
      <c r="H24" s="2">
        <v>7369756</v>
      </c>
      <c r="I24" s="13" t="s">
        <v>38</v>
      </c>
      <c r="J24" s="3" t="s">
        <v>14</v>
      </c>
      <c r="K24" s="1" t="s">
        <v>15</v>
      </c>
    </row>
    <row r="25" spans="1:11" x14ac:dyDescent="0.35">
      <c r="A25" s="1">
        <v>901601000</v>
      </c>
      <c r="B25" s="1" t="s">
        <v>11</v>
      </c>
      <c r="C25" s="1" t="s">
        <v>12</v>
      </c>
      <c r="D25" s="10">
        <v>744</v>
      </c>
      <c r="E25" s="4" t="s">
        <v>32</v>
      </c>
      <c r="F25" s="4" t="s">
        <v>32</v>
      </c>
      <c r="G25" s="2">
        <v>1669860</v>
      </c>
      <c r="H25" s="2">
        <v>1669860</v>
      </c>
      <c r="I25" s="13" t="s">
        <v>39</v>
      </c>
      <c r="J25" s="3" t="s">
        <v>14</v>
      </c>
      <c r="K25" s="1" t="s">
        <v>15</v>
      </c>
    </row>
    <row r="26" spans="1:11" x14ac:dyDescent="0.35">
      <c r="A26" s="1">
        <v>901601000</v>
      </c>
      <c r="B26" s="1" t="s">
        <v>11</v>
      </c>
      <c r="C26" s="1" t="s">
        <v>12</v>
      </c>
      <c r="D26" s="10">
        <v>746</v>
      </c>
      <c r="E26" s="4" t="s">
        <v>32</v>
      </c>
      <c r="F26" s="4" t="s">
        <v>32</v>
      </c>
      <c r="G26" s="2">
        <v>44784278</v>
      </c>
      <c r="H26" s="2">
        <v>44784278</v>
      </c>
      <c r="I26" s="13" t="s">
        <v>40</v>
      </c>
      <c r="J26" s="3" t="s">
        <v>14</v>
      </c>
      <c r="K26" s="1" t="s">
        <v>15</v>
      </c>
    </row>
    <row r="27" spans="1:11" x14ac:dyDescent="0.35">
      <c r="A27" s="1">
        <v>901601000</v>
      </c>
      <c r="B27" s="1" t="s">
        <v>11</v>
      </c>
      <c r="C27" s="1" t="s">
        <v>12</v>
      </c>
      <c r="D27" s="10">
        <v>747</v>
      </c>
      <c r="E27" s="4" t="s">
        <v>41</v>
      </c>
      <c r="F27" s="4" t="s">
        <v>41</v>
      </c>
      <c r="G27" s="2">
        <v>211056031</v>
      </c>
      <c r="H27" s="2">
        <v>211056031</v>
      </c>
      <c r="I27" s="13" t="s">
        <v>42</v>
      </c>
      <c r="J27" s="3" t="s">
        <v>14</v>
      </c>
      <c r="K27" s="1" t="s">
        <v>15</v>
      </c>
    </row>
    <row r="28" spans="1:11" x14ac:dyDescent="0.35">
      <c r="A28" s="1">
        <v>901601000</v>
      </c>
      <c r="B28" s="1" t="s">
        <v>11</v>
      </c>
      <c r="C28" s="1" t="s">
        <v>12</v>
      </c>
      <c r="D28" s="10">
        <v>751</v>
      </c>
      <c r="E28" s="15">
        <v>45693</v>
      </c>
      <c r="F28" s="15">
        <v>45693</v>
      </c>
      <c r="G28" s="2">
        <v>1042122</v>
      </c>
      <c r="H28" s="5">
        <v>1042122</v>
      </c>
      <c r="I28" s="14" t="s">
        <v>43</v>
      </c>
      <c r="J28" s="3" t="s">
        <v>14</v>
      </c>
      <c r="K28" s="1" t="s">
        <v>15</v>
      </c>
    </row>
    <row r="29" spans="1:11" x14ac:dyDescent="0.35">
      <c r="A29" s="1">
        <v>901601000</v>
      </c>
      <c r="B29" s="1" t="s">
        <v>11</v>
      </c>
      <c r="C29" s="1" t="s">
        <v>12</v>
      </c>
      <c r="D29" s="10">
        <v>753</v>
      </c>
      <c r="E29" s="15">
        <v>45693</v>
      </c>
      <c r="F29" s="15">
        <v>45693</v>
      </c>
      <c r="G29" s="2">
        <v>194220</v>
      </c>
      <c r="H29" s="5">
        <v>194220</v>
      </c>
      <c r="I29" s="14" t="s">
        <v>44</v>
      </c>
      <c r="J29" s="3" t="s">
        <v>14</v>
      </c>
      <c r="K29" s="1" t="s">
        <v>15</v>
      </c>
    </row>
    <row r="30" spans="1:11" x14ac:dyDescent="0.35">
      <c r="A30" s="1">
        <v>901601000</v>
      </c>
      <c r="B30" s="1" t="s">
        <v>11</v>
      </c>
      <c r="C30" s="1" t="s">
        <v>12</v>
      </c>
      <c r="D30" s="10">
        <v>756</v>
      </c>
      <c r="E30" s="15">
        <v>45693</v>
      </c>
      <c r="F30" s="15">
        <v>45693</v>
      </c>
      <c r="G30" s="2">
        <v>143853329</v>
      </c>
      <c r="H30" s="5">
        <v>143853329</v>
      </c>
      <c r="I30" s="14" t="s">
        <v>45</v>
      </c>
      <c r="J30" s="3" t="s">
        <v>14</v>
      </c>
      <c r="K30" s="1" t="s">
        <v>15</v>
      </c>
    </row>
    <row r="31" spans="1:11" x14ac:dyDescent="0.35">
      <c r="A31" s="1">
        <v>901601000</v>
      </c>
      <c r="B31" s="1" t="s">
        <v>11</v>
      </c>
      <c r="C31" s="1" t="s">
        <v>12</v>
      </c>
      <c r="D31" s="10">
        <v>758</v>
      </c>
      <c r="E31" s="15">
        <v>45693</v>
      </c>
      <c r="F31" s="15">
        <v>45693</v>
      </c>
      <c r="G31" s="2">
        <v>8953620</v>
      </c>
      <c r="H31" s="5">
        <v>8953620</v>
      </c>
      <c r="I31" s="14" t="s">
        <v>46</v>
      </c>
      <c r="J31" s="3" t="s">
        <v>14</v>
      </c>
      <c r="K31" s="1" t="s">
        <v>15</v>
      </c>
    </row>
    <row r="32" spans="1:11" x14ac:dyDescent="0.35">
      <c r="A32" s="1">
        <v>901601000</v>
      </c>
      <c r="B32" s="1" t="s">
        <v>11</v>
      </c>
      <c r="C32" s="1" t="s">
        <v>12</v>
      </c>
      <c r="D32" s="10">
        <v>760</v>
      </c>
      <c r="E32" s="15">
        <v>45693</v>
      </c>
      <c r="F32" s="15">
        <v>45693</v>
      </c>
      <c r="G32" s="2">
        <v>17567571</v>
      </c>
      <c r="H32" s="5">
        <v>17567571</v>
      </c>
      <c r="I32" s="14" t="s">
        <v>47</v>
      </c>
      <c r="J32" s="3" t="s">
        <v>14</v>
      </c>
      <c r="K32" s="1" t="s">
        <v>15</v>
      </c>
    </row>
    <row r="33" spans="1:11" x14ac:dyDescent="0.35">
      <c r="A33" s="1">
        <v>901601000</v>
      </c>
      <c r="B33" s="1" t="s">
        <v>11</v>
      </c>
      <c r="C33" s="1" t="s">
        <v>12</v>
      </c>
      <c r="D33" s="10">
        <v>762</v>
      </c>
      <c r="E33" s="15">
        <v>45693</v>
      </c>
      <c r="F33" s="15">
        <v>45693</v>
      </c>
      <c r="G33" s="2">
        <v>11614250</v>
      </c>
      <c r="H33" s="5">
        <v>11614250</v>
      </c>
      <c r="I33" s="14" t="s">
        <v>48</v>
      </c>
      <c r="J33" s="3" t="s">
        <v>14</v>
      </c>
      <c r="K33" s="1" t="s">
        <v>15</v>
      </c>
    </row>
    <row r="34" spans="1:11" x14ac:dyDescent="0.35">
      <c r="A34" s="1">
        <v>901601000</v>
      </c>
      <c r="B34" s="1" t="s">
        <v>11</v>
      </c>
      <c r="C34" s="1" t="s">
        <v>12</v>
      </c>
      <c r="D34" s="10">
        <v>764</v>
      </c>
      <c r="E34" s="15">
        <v>45693</v>
      </c>
      <c r="F34" s="15">
        <v>45693</v>
      </c>
      <c r="G34" s="2">
        <v>1699620</v>
      </c>
      <c r="H34" s="5">
        <v>1699620</v>
      </c>
      <c r="I34" s="14" t="s">
        <v>49</v>
      </c>
      <c r="J34" s="3" t="s">
        <v>14</v>
      </c>
      <c r="K34" s="1" t="s">
        <v>15</v>
      </c>
    </row>
    <row r="35" spans="1:11" x14ac:dyDescent="0.35">
      <c r="A35" s="1">
        <v>901601000</v>
      </c>
      <c r="B35" s="1" t="s">
        <v>11</v>
      </c>
      <c r="C35" s="1" t="s">
        <v>12</v>
      </c>
      <c r="D35" s="10">
        <v>766</v>
      </c>
      <c r="E35" s="15">
        <v>45693</v>
      </c>
      <c r="F35" s="15">
        <v>45693</v>
      </c>
      <c r="G35" s="2">
        <v>587430</v>
      </c>
      <c r="H35" s="5">
        <v>587430</v>
      </c>
      <c r="I35" s="14" t="s">
        <v>50</v>
      </c>
      <c r="J35" s="3" t="s">
        <v>14</v>
      </c>
      <c r="K35" s="1" t="s">
        <v>15</v>
      </c>
    </row>
    <row r="36" spans="1:11" x14ac:dyDescent="0.35">
      <c r="A36" s="1">
        <v>901601000</v>
      </c>
      <c r="B36" s="1" t="s">
        <v>11</v>
      </c>
      <c r="C36" s="1" t="s">
        <v>12</v>
      </c>
      <c r="D36" s="10">
        <v>768</v>
      </c>
      <c r="E36" s="15">
        <v>45694</v>
      </c>
      <c r="F36" s="15">
        <v>45694</v>
      </c>
      <c r="G36" s="2">
        <v>27317567</v>
      </c>
      <c r="H36" s="5">
        <v>27317567</v>
      </c>
      <c r="I36" s="14" t="s">
        <v>51</v>
      </c>
      <c r="J36" s="3" t="s">
        <v>14</v>
      </c>
      <c r="K36" s="1" t="s">
        <v>15</v>
      </c>
    </row>
    <row r="37" spans="1:11" x14ac:dyDescent="0.35">
      <c r="A37" s="16"/>
      <c r="B37" s="16"/>
      <c r="C37" s="17"/>
      <c r="D37" s="16"/>
      <c r="E37" s="17"/>
      <c r="F37" s="16"/>
    </row>
    <row r="38" spans="1:11" x14ac:dyDescent="0.35">
      <c r="A38" s="16"/>
      <c r="B38" s="16"/>
      <c r="C38" s="17"/>
      <c r="D38" s="16"/>
      <c r="E38" s="17"/>
      <c r="F38" s="16"/>
      <c r="H38" s="18">
        <f>SUM(H2:H37)</f>
        <v>1287187400</v>
      </c>
    </row>
    <row r="39" spans="1:11" x14ac:dyDescent="0.35">
      <c r="A39" s="16"/>
      <c r="B39" s="16"/>
      <c r="C39" s="17"/>
      <c r="D39" s="16"/>
      <c r="E39" s="17"/>
      <c r="F39" s="16"/>
    </row>
    <row r="40" spans="1:11" x14ac:dyDescent="0.35">
      <c r="A40" s="16"/>
      <c r="B40" s="16"/>
      <c r="C40" s="17"/>
      <c r="D40" s="16"/>
      <c r="E40" s="17"/>
      <c r="F40" s="16"/>
    </row>
  </sheetData>
  <hyperlinks>
    <hyperlink ref="D2" r:id="rId1" display="javascript:void(0)"/>
    <hyperlink ref="D3" r:id="rId2" display="javascript:void(0)"/>
    <hyperlink ref="D4" r:id="rId3" display="javascript:void(0)"/>
    <hyperlink ref="D5" r:id="rId4" display="javascript:void(0)"/>
    <hyperlink ref="D6" r:id="rId5" display="javascript:void(0)"/>
    <hyperlink ref="D7" r:id="rId6" display="javascript:void(0)"/>
    <hyperlink ref="D8" r:id="rId7" display="javascript:void(0)"/>
    <hyperlink ref="D9" r:id="rId8" display="javascript:void(0)"/>
    <hyperlink ref="D10" r:id="rId9" display="javascript:void(0)"/>
    <hyperlink ref="D11" r:id="rId10" display="javascript:void(0)"/>
    <hyperlink ref="D12" r:id="rId11" display="javascript:void(0)"/>
    <hyperlink ref="D13" r:id="rId12" display="javascript:void(0)"/>
    <hyperlink ref="D14" r:id="rId13" display="javascript:void(0)"/>
    <hyperlink ref="D15" r:id="rId14" display="javascript:void(0)"/>
    <hyperlink ref="D16" r:id="rId15" display="javascript:void(0)"/>
    <hyperlink ref="D17" r:id="rId16" display="javascript:void(0)"/>
    <hyperlink ref="D18" r:id="rId17" display="javascript:void(0)"/>
    <hyperlink ref="D19" r:id="rId18" display="javascript:void(0)"/>
    <hyperlink ref="D20" r:id="rId19" display="javascript:void(0)"/>
    <hyperlink ref="D21" r:id="rId20" display="javascript:void(0)"/>
    <hyperlink ref="D22" r:id="rId21" display="javascript:void(0)"/>
    <hyperlink ref="D23" r:id="rId22" display="javascript:void(0)"/>
    <hyperlink ref="D24" r:id="rId23" display="javascript:void(0)"/>
    <hyperlink ref="D25" r:id="rId24" display="javascript:void(0)"/>
    <hyperlink ref="D26" r:id="rId25" display="javascript:void(0)"/>
    <hyperlink ref="D27" r:id="rId26" display="javascript:void(0)"/>
    <hyperlink ref="D28" r:id="rId27" display="javascript:void(0)"/>
    <hyperlink ref="D29" r:id="rId28" display="javascript:void(0)"/>
    <hyperlink ref="D30" r:id="rId29" display="javascript:void(0)"/>
    <hyperlink ref="D31" r:id="rId30" display="javascript:void(0)"/>
    <hyperlink ref="D32" r:id="rId31" display="javascript:void(0)"/>
    <hyperlink ref="D33" r:id="rId32" display="javascript:void(0)"/>
    <hyperlink ref="D34" r:id="rId33" display="javascript:void(0)"/>
    <hyperlink ref="D35" r:id="rId34" display="javascript:void(0)"/>
    <hyperlink ref="D36" r:id="rId35" display="javascript:void(0)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5" t="s">
        <v>120</v>
      </c>
      <c r="B3" t="s">
        <v>289</v>
      </c>
      <c r="C3" t="s">
        <v>290</v>
      </c>
    </row>
    <row r="4" spans="1:3" x14ac:dyDescent="0.35">
      <c r="A4" s="36" t="s">
        <v>250</v>
      </c>
      <c r="B4" s="34">
        <v>1</v>
      </c>
      <c r="C4" s="34">
        <v>211056031</v>
      </c>
    </row>
    <row r="5" spans="1:3" x14ac:dyDescent="0.35">
      <c r="A5" s="36" t="s">
        <v>173</v>
      </c>
      <c r="B5" s="34">
        <v>34</v>
      </c>
      <c r="C5" s="34">
        <v>1076131369</v>
      </c>
    </row>
    <row r="6" spans="1:3" x14ac:dyDescent="0.35">
      <c r="A6" s="36" t="s">
        <v>141</v>
      </c>
      <c r="B6" s="34">
        <v>35</v>
      </c>
      <c r="C6" s="34">
        <v>1287187400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37"/>
  <sheetViews>
    <sheetView showGridLines="0" workbookViewId="0">
      <pane ySplit="2" topLeftCell="A3" activePane="bottomLeft" state="frozen"/>
      <selection pane="bottomLeft" activeCell="A3" sqref="A3:B3"/>
    </sheetView>
  </sheetViews>
  <sheetFormatPr baseColWidth="10" defaultRowHeight="14.5" x14ac:dyDescent="0.35"/>
  <cols>
    <col min="40" max="40" width="11.6328125" bestFit="1" customWidth="1"/>
  </cols>
  <sheetData>
    <row r="1" spans="1:40" s="55" customFormat="1" ht="10" x14ac:dyDescent="0.2">
      <c r="A1" s="54">
        <v>45716</v>
      </c>
      <c r="G1" s="56"/>
      <c r="H1" s="56"/>
      <c r="I1" s="57"/>
      <c r="J1" s="58">
        <f>+SUBTOTAL(9,J3:J23023)</f>
        <v>1287187400</v>
      </c>
      <c r="O1" s="59">
        <f>+J1-SUM(Z1:AH1)</f>
        <v>0</v>
      </c>
      <c r="P1" s="60"/>
      <c r="Q1" s="58">
        <f>+SUBTOTAL(9,Q3:Q23023)</f>
        <v>0</v>
      </c>
      <c r="R1" s="61"/>
      <c r="S1" s="60"/>
      <c r="T1" s="62"/>
      <c r="U1" s="62"/>
      <c r="V1" s="62"/>
      <c r="W1" s="60"/>
      <c r="X1" s="60"/>
      <c r="Y1" s="60"/>
      <c r="Z1" s="58">
        <f>+SUBTOTAL(9,Z3:Z23023)</f>
        <v>211056031</v>
      </c>
      <c r="AA1" s="58">
        <f>+SUBTOTAL(9,AA3:AA23023)</f>
        <v>0</v>
      </c>
      <c r="AB1" s="58">
        <f>+SUBTOTAL(9,AB3:AB23023)</f>
        <v>0</v>
      </c>
      <c r="AC1" s="58">
        <f>+SUBTOTAL(9,AC3:AC23023)</f>
        <v>0</v>
      </c>
      <c r="AD1" s="58">
        <f>+SUBTOTAL(9,AD3:AD23023)</f>
        <v>0</v>
      </c>
      <c r="AE1" s="58">
        <f>+SUBTOTAL(9,AE3:AE23023)</f>
        <v>0</v>
      </c>
      <c r="AF1" s="58">
        <f>+SUBTOTAL(9,AF3:AF23023)</f>
        <v>1076131369</v>
      </c>
      <c r="AG1" s="58">
        <f>+SUBTOTAL(9,AG3:AG23023)</f>
        <v>0</v>
      </c>
      <c r="AH1" s="58">
        <f>+SUBTOTAL(9,AH3:AH23023)</f>
        <v>0</v>
      </c>
      <c r="AI1" s="63">
        <f>+SUBTOTAL(9,AI3:AI23040)</f>
        <v>211056031</v>
      </c>
      <c r="AJ1" s="64"/>
      <c r="AK1" s="64"/>
      <c r="AL1" s="64"/>
      <c r="AM1" s="64"/>
      <c r="AN1" s="63"/>
    </row>
    <row r="2" spans="1:40" ht="30" x14ac:dyDescent="0.35">
      <c r="A2" s="37" t="s">
        <v>0</v>
      </c>
      <c r="B2" s="37" t="s">
        <v>1</v>
      </c>
      <c r="C2" s="37" t="s">
        <v>2</v>
      </c>
      <c r="D2" s="37" t="s">
        <v>3</v>
      </c>
      <c r="E2" s="37" t="s">
        <v>142</v>
      </c>
      <c r="F2" s="37" t="s">
        <v>143</v>
      </c>
      <c r="G2" s="38" t="s">
        <v>4</v>
      </c>
      <c r="H2" s="38" t="s">
        <v>5</v>
      </c>
      <c r="I2" s="39" t="s">
        <v>6</v>
      </c>
      <c r="J2" s="39" t="s">
        <v>7</v>
      </c>
      <c r="K2" s="37" t="s">
        <v>8</v>
      </c>
      <c r="L2" s="37" t="s">
        <v>9</v>
      </c>
      <c r="M2" s="37" t="s">
        <v>10</v>
      </c>
      <c r="N2" s="37" t="s">
        <v>144</v>
      </c>
      <c r="O2" s="40" t="s">
        <v>145</v>
      </c>
      <c r="P2" s="41" t="s">
        <v>146</v>
      </c>
      <c r="Q2" s="42" t="s">
        <v>147</v>
      </c>
      <c r="R2" s="41" t="s">
        <v>148</v>
      </c>
      <c r="S2" s="43" t="s">
        <v>149</v>
      </c>
      <c r="T2" s="44" t="s">
        <v>150</v>
      </c>
      <c r="U2" s="44" t="s">
        <v>151</v>
      </c>
      <c r="V2" s="44" t="s">
        <v>152</v>
      </c>
      <c r="W2" s="43" t="s">
        <v>153</v>
      </c>
      <c r="X2" s="43" t="s">
        <v>154</v>
      </c>
      <c r="Y2" s="45" t="s">
        <v>157</v>
      </c>
      <c r="Z2" s="46" t="s">
        <v>158</v>
      </c>
      <c r="AA2" s="46" t="s">
        <v>159</v>
      </c>
      <c r="AB2" s="46" t="s">
        <v>160</v>
      </c>
      <c r="AC2" s="46" t="s">
        <v>156</v>
      </c>
      <c r="AD2" s="46" t="s">
        <v>161</v>
      </c>
      <c r="AE2" s="46" t="s">
        <v>155</v>
      </c>
      <c r="AF2" s="46" t="s">
        <v>162</v>
      </c>
      <c r="AG2" s="46" t="s">
        <v>163</v>
      </c>
      <c r="AH2" s="46" t="s">
        <v>164</v>
      </c>
      <c r="AI2" s="47" t="s">
        <v>165</v>
      </c>
      <c r="AJ2" s="47" t="s">
        <v>166</v>
      </c>
      <c r="AK2" s="47" t="s">
        <v>167</v>
      </c>
      <c r="AL2" s="47" t="s">
        <v>168</v>
      </c>
      <c r="AM2" s="47" t="s">
        <v>169</v>
      </c>
      <c r="AN2" s="47" t="s">
        <v>170</v>
      </c>
    </row>
    <row r="3" spans="1:40" x14ac:dyDescent="0.35">
      <c r="A3" s="48">
        <v>901601000</v>
      </c>
      <c r="B3" s="48" t="s">
        <v>63</v>
      </c>
      <c r="C3" s="48" t="s">
        <v>12</v>
      </c>
      <c r="D3" s="48">
        <v>747</v>
      </c>
      <c r="E3" s="48" t="s">
        <v>82</v>
      </c>
      <c r="F3" s="48" t="s">
        <v>244</v>
      </c>
      <c r="G3" s="49" t="s">
        <v>41</v>
      </c>
      <c r="H3" s="49" t="s">
        <v>41</v>
      </c>
      <c r="I3" s="50">
        <v>211056031</v>
      </c>
      <c r="J3" s="50">
        <v>211056031</v>
      </c>
      <c r="K3" s="48" t="s">
        <v>42</v>
      </c>
      <c r="L3" s="48" t="s">
        <v>14</v>
      </c>
      <c r="M3" s="48" t="s">
        <v>15</v>
      </c>
      <c r="N3" s="48"/>
      <c r="O3" s="51"/>
      <c r="P3" s="48" t="s">
        <v>250</v>
      </c>
      <c r="Q3" s="52">
        <v>0</v>
      </c>
      <c r="R3" s="53"/>
      <c r="S3" s="48" t="s">
        <v>241</v>
      </c>
      <c r="T3" s="49">
        <v>45673</v>
      </c>
      <c r="U3" s="49">
        <v>45672</v>
      </c>
      <c r="V3" s="49">
        <v>45716</v>
      </c>
      <c r="W3" s="48">
        <v>0</v>
      </c>
      <c r="X3" s="48" t="s">
        <v>242</v>
      </c>
      <c r="Y3" s="48" t="s">
        <v>243</v>
      </c>
      <c r="Z3" s="52">
        <v>211056031</v>
      </c>
      <c r="AA3" s="52">
        <v>0</v>
      </c>
      <c r="AB3" s="52">
        <v>0</v>
      </c>
      <c r="AC3" s="52">
        <v>0</v>
      </c>
      <c r="AD3" s="52">
        <v>0</v>
      </c>
      <c r="AE3" s="52">
        <v>0</v>
      </c>
      <c r="AF3" s="52">
        <v>0</v>
      </c>
      <c r="AG3" s="52">
        <v>0</v>
      </c>
      <c r="AH3" s="52">
        <v>0</v>
      </c>
      <c r="AI3" s="52">
        <f>+VLOOKUP($E:$E,Hoja3!$A:$E,4,0)*-1</f>
        <v>211056031</v>
      </c>
      <c r="AJ3" s="52">
        <v>0</v>
      </c>
      <c r="AK3" s="48">
        <f>+VLOOKUP($E:$E,Hoja3!$A:$E,2,0)</f>
        <v>4800067902</v>
      </c>
      <c r="AL3" s="49">
        <f>+VLOOKUP($E:$E,Hoja3!$A:$E,3,0)</f>
        <v>45734</v>
      </c>
      <c r="AM3" s="48" t="str">
        <f>+VLOOKUP($AK:$AK,Hoja3!$F:$I,3,0)</f>
        <v>PAGO DIRECTO RC 2DO PROC. MARZO</v>
      </c>
      <c r="AN3" s="52">
        <f>+VLOOKUP($AK:$AK,Hoja3!$F:$I,4,0)</f>
        <v>1499999998</v>
      </c>
    </row>
    <row r="4" spans="1:40" x14ac:dyDescent="0.35">
      <c r="A4" s="48">
        <v>901601000</v>
      </c>
      <c r="B4" s="48" t="s">
        <v>63</v>
      </c>
      <c r="C4" s="48" t="s">
        <v>12</v>
      </c>
      <c r="D4" s="48">
        <v>161</v>
      </c>
      <c r="E4" s="48" t="s">
        <v>248</v>
      </c>
      <c r="F4" s="48" t="s">
        <v>249</v>
      </c>
      <c r="G4" s="49">
        <v>45281</v>
      </c>
      <c r="H4" s="49">
        <v>45281</v>
      </c>
      <c r="I4" s="50">
        <v>23611041</v>
      </c>
      <c r="J4" s="50">
        <v>23611041</v>
      </c>
      <c r="K4" s="48" t="s">
        <v>13</v>
      </c>
      <c r="L4" s="48" t="s">
        <v>14</v>
      </c>
      <c r="M4" s="48" t="s">
        <v>15</v>
      </c>
      <c r="N4" s="48"/>
      <c r="O4" s="51"/>
      <c r="P4" s="48" t="s">
        <v>173</v>
      </c>
      <c r="Q4" s="52">
        <v>0</v>
      </c>
      <c r="R4" s="53"/>
      <c r="S4" s="48" t="s">
        <v>241</v>
      </c>
      <c r="T4" s="49">
        <v>45281</v>
      </c>
      <c r="U4" s="49">
        <v>45414</v>
      </c>
      <c r="V4" s="49"/>
      <c r="W4" s="48">
        <v>302</v>
      </c>
      <c r="X4" s="48" t="s">
        <v>247</v>
      </c>
      <c r="Y4" s="48"/>
      <c r="Z4" s="52">
        <v>0</v>
      </c>
      <c r="AA4" s="52">
        <v>0</v>
      </c>
      <c r="AB4" s="52">
        <v>0</v>
      </c>
      <c r="AC4" s="52">
        <v>0</v>
      </c>
      <c r="AD4" s="52">
        <v>0</v>
      </c>
      <c r="AE4" s="52">
        <v>0</v>
      </c>
      <c r="AF4" s="52">
        <v>23611041</v>
      </c>
      <c r="AG4" s="52">
        <v>0</v>
      </c>
      <c r="AH4" s="52">
        <v>0</v>
      </c>
      <c r="AI4" s="52">
        <v>0</v>
      </c>
      <c r="AJ4" s="52">
        <v>0</v>
      </c>
      <c r="AK4" s="48"/>
      <c r="AL4" s="49"/>
      <c r="AM4" s="48"/>
      <c r="AN4" s="52">
        <v>0</v>
      </c>
    </row>
    <row r="5" spans="1:40" x14ac:dyDescent="0.35">
      <c r="A5" s="48">
        <v>901601000</v>
      </c>
      <c r="B5" s="48" t="s">
        <v>63</v>
      </c>
      <c r="C5" s="48" t="s">
        <v>12</v>
      </c>
      <c r="D5" s="48">
        <v>244</v>
      </c>
      <c r="E5" s="48" t="s">
        <v>245</v>
      </c>
      <c r="F5" s="48" t="s">
        <v>246</v>
      </c>
      <c r="G5" s="49">
        <v>45419</v>
      </c>
      <c r="H5" s="49">
        <v>45419</v>
      </c>
      <c r="I5" s="50">
        <v>6706960</v>
      </c>
      <c r="J5" s="50">
        <v>6706960</v>
      </c>
      <c r="K5" s="48" t="s">
        <v>16</v>
      </c>
      <c r="L5" s="48" t="s">
        <v>14</v>
      </c>
      <c r="M5" s="48" t="s">
        <v>15</v>
      </c>
      <c r="N5" s="48"/>
      <c r="O5" s="51"/>
      <c r="P5" s="48" t="s">
        <v>173</v>
      </c>
      <c r="Q5" s="52">
        <v>0</v>
      </c>
      <c r="R5" s="53"/>
      <c r="S5" s="48" t="s">
        <v>241</v>
      </c>
      <c r="T5" s="49">
        <v>45419</v>
      </c>
      <c r="U5" s="49">
        <v>45419</v>
      </c>
      <c r="V5" s="49">
        <v>45440</v>
      </c>
      <c r="W5" s="48">
        <v>276</v>
      </c>
      <c r="X5" s="48" t="s">
        <v>247</v>
      </c>
      <c r="Y5" s="48" t="s">
        <v>243</v>
      </c>
      <c r="Z5" s="52">
        <v>0</v>
      </c>
      <c r="AA5" s="52">
        <v>0</v>
      </c>
      <c r="AB5" s="52">
        <v>0</v>
      </c>
      <c r="AC5" s="52">
        <v>0</v>
      </c>
      <c r="AD5" s="52">
        <v>0</v>
      </c>
      <c r="AE5" s="52">
        <v>0</v>
      </c>
      <c r="AF5" s="52">
        <v>6706960</v>
      </c>
      <c r="AG5" s="52">
        <v>0</v>
      </c>
      <c r="AH5" s="52">
        <v>0</v>
      </c>
      <c r="AI5" s="52">
        <v>0</v>
      </c>
      <c r="AJ5" s="52">
        <v>0</v>
      </c>
      <c r="AK5" s="48"/>
      <c r="AL5" s="49"/>
      <c r="AM5" s="48"/>
      <c r="AN5" s="52">
        <v>0</v>
      </c>
    </row>
    <row r="6" spans="1:40" x14ac:dyDescent="0.35">
      <c r="A6" s="48">
        <v>901601000</v>
      </c>
      <c r="B6" s="48" t="s">
        <v>63</v>
      </c>
      <c r="C6" s="48" t="s">
        <v>12</v>
      </c>
      <c r="D6" s="48">
        <v>325</v>
      </c>
      <c r="E6" s="48" t="s">
        <v>171</v>
      </c>
      <c r="F6" s="48" t="s">
        <v>172</v>
      </c>
      <c r="G6" s="49">
        <v>45569</v>
      </c>
      <c r="H6" s="49">
        <v>45569</v>
      </c>
      <c r="I6" s="50">
        <v>1035465</v>
      </c>
      <c r="J6" s="50">
        <v>1035465</v>
      </c>
      <c r="K6" s="48" t="s">
        <v>17</v>
      </c>
      <c r="L6" s="48" t="s">
        <v>14</v>
      </c>
      <c r="M6" s="48" t="s">
        <v>15</v>
      </c>
      <c r="N6" s="48"/>
      <c r="O6" s="51"/>
      <c r="P6" s="48" t="s">
        <v>173</v>
      </c>
      <c r="Q6" s="52">
        <v>0</v>
      </c>
      <c r="R6" s="53"/>
      <c r="S6" s="48" t="s">
        <v>174</v>
      </c>
      <c r="T6" s="49">
        <v>45569</v>
      </c>
      <c r="U6" s="49">
        <v>45572</v>
      </c>
      <c r="V6" s="49"/>
      <c r="W6" s="48">
        <v>144</v>
      </c>
      <c r="X6" s="48" t="s">
        <v>175</v>
      </c>
      <c r="Y6" s="48"/>
      <c r="Z6" s="52">
        <v>0</v>
      </c>
      <c r="AA6" s="52">
        <v>0</v>
      </c>
      <c r="AB6" s="52">
        <v>0</v>
      </c>
      <c r="AC6" s="52">
        <v>0</v>
      </c>
      <c r="AD6" s="52">
        <v>0</v>
      </c>
      <c r="AE6" s="52">
        <v>0</v>
      </c>
      <c r="AF6" s="52">
        <v>1035465</v>
      </c>
      <c r="AG6" s="52">
        <v>0</v>
      </c>
      <c r="AH6" s="52">
        <v>0</v>
      </c>
      <c r="AI6" s="52">
        <v>0</v>
      </c>
      <c r="AJ6" s="52">
        <v>0</v>
      </c>
      <c r="AK6" s="48"/>
      <c r="AL6" s="49"/>
      <c r="AM6" s="48"/>
      <c r="AN6" s="52">
        <v>0</v>
      </c>
    </row>
    <row r="7" spans="1:40" x14ac:dyDescent="0.35">
      <c r="A7" s="48">
        <v>901601000</v>
      </c>
      <c r="B7" s="48" t="s">
        <v>63</v>
      </c>
      <c r="C7" s="48" t="s">
        <v>12</v>
      </c>
      <c r="D7" s="48">
        <v>350</v>
      </c>
      <c r="E7" s="48" t="s">
        <v>176</v>
      </c>
      <c r="F7" s="48" t="s">
        <v>177</v>
      </c>
      <c r="G7" s="49">
        <v>45602</v>
      </c>
      <c r="H7" s="49">
        <v>45602</v>
      </c>
      <c r="I7" s="50">
        <v>1048250</v>
      </c>
      <c r="J7" s="50">
        <v>1048250</v>
      </c>
      <c r="K7" s="48" t="s">
        <v>18</v>
      </c>
      <c r="L7" s="48" t="s">
        <v>14</v>
      </c>
      <c r="M7" s="48" t="s">
        <v>15</v>
      </c>
      <c r="N7" s="48"/>
      <c r="O7" s="51"/>
      <c r="P7" s="48" t="s">
        <v>173</v>
      </c>
      <c r="Q7" s="52">
        <v>0</v>
      </c>
      <c r="R7" s="53"/>
      <c r="S7" s="48" t="s">
        <v>174</v>
      </c>
      <c r="T7" s="49">
        <v>45602</v>
      </c>
      <c r="U7" s="49">
        <v>45603</v>
      </c>
      <c r="V7" s="49"/>
      <c r="W7" s="48">
        <v>113</v>
      </c>
      <c r="X7" s="48" t="s">
        <v>175</v>
      </c>
      <c r="Y7" s="48"/>
      <c r="Z7" s="52">
        <v>0</v>
      </c>
      <c r="AA7" s="52">
        <v>0</v>
      </c>
      <c r="AB7" s="52">
        <v>0</v>
      </c>
      <c r="AC7" s="52">
        <v>0</v>
      </c>
      <c r="AD7" s="52">
        <v>0</v>
      </c>
      <c r="AE7" s="52">
        <v>0</v>
      </c>
      <c r="AF7" s="52">
        <v>1048250</v>
      </c>
      <c r="AG7" s="52">
        <v>0</v>
      </c>
      <c r="AH7" s="52">
        <v>0</v>
      </c>
      <c r="AI7" s="52">
        <v>0</v>
      </c>
      <c r="AJ7" s="52">
        <v>0</v>
      </c>
      <c r="AK7" s="48"/>
      <c r="AL7" s="49"/>
      <c r="AM7" s="48"/>
      <c r="AN7" s="52">
        <v>0</v>
      </c>
    </row>
    <row r="8" spans="1:40" x14ac:dyDescent="0.35">
      <c r="A8" s="48">
        <v>901601000</v>
      </c>
      <c r="B8" s="48" t="s">
        <v>63</v>
      </c>
      <c r="C8" s="48" t="s">
        <v>12</v>
      </c>
      <c r="D8" s="48">
        <v>355</v>
      </c>
      <c r="E8" s="48" t="s">
        <v>178</v>
      </c>
      <c r="F8" s="48" t="s">
        <v>179</v>
      </c>
      <c r="G8" s="49">
        <v>45603</v>
      </c>
      <c r="H8" s="49">
        <v>45603</v>
      </c>
      <c r="I8" s="50">
        <v>210214825</v>
      </c>
      <c r="J8" s="50">
        <v>210214825</v>
      </c>
      <c r="K8" s="48" t="s">
        <v>19</v>
      </c>
      <c r="L8" s="48" t="s">
        <v>14</v>
      </c>
      <c r="M8" s="48" t="s">
        <v>15</v>
      </c>
      <c r="N8" s="48"/>
      <c r="O8" s="51"/>
      <c r="P8" s="48" t="s">
        <v>173</v>
      </c>
      <c r="Q8" s="52">
        <v>0</v>
      </c>
      <c r="R8" s="53"/>
      <c r="S8" s="48" t="s">
        <v>174</v>
      </c>
      <c r="T8" s="49">
        <v>45603</v>
      </c>
      <c r="U8" s="49">
        <v>45603</v>
      </c>
      <c r="V8" s="49"/>
      <c r="W8" s="48">
        <v>113</v>
      </c>
      <c r="X8" s="48" t="s">
        <v>175</v>
      </c>
      <c r="Y8" s="48"/>
      <c r="Z8" s="52">
        <v>0</v>
      </c>
      <c r="AA8" s="52">
        <v>0</v>
      </c>
      <c r="AB8" s="52">
        <v>0</v>
      </c>
      <c r="AC8" s="52">
        <v>0</v>
      </c>
      <c r="AD8" s="52">
        <v>0</v>
      </c>
      <c r="AE8" s="52">
        <v>0</v>
      </c>
      <c r="AF8" s="52">
        <v>210214825</v>
      </c>
      <c r="AG8" s="52">
        <v>0</v>
      </c>
      <c r="AH8" s="52">
        <v>0</v>
      </c>
      <c r="AI8" s="52">
        <v>0</v>
      </c>
      <c r="AJ8" s="52">
        <v>0</v>
      </c>
      <c r="AK8" s="48"/>
      <c r="AL8" s="49"/>
      <c r="AM8" s="48"/>
      <c r="AN8" s="52">
        <v>0</v>
      </c>
    </row>
    <row r="9" spans="1:40" x14ac:dyDescent="0.35">
      <c r="A9" s="48">
        <v>901601000</v>
      </c>
      <c r="B9" s="48" t="s">
        <v>63</v>
      </c>
      <c r="C9" s="48" t="s">
        <v>12</v>
      </c>
      <c r="D9" s="48">
        <v>359</v>
      </c>
      <c r="E9" s="48" t="s">
        <v>180</v>
      </c>
      <c r="F9" s="48" t="s">
        <v>181</v>
      </c>
      <c r="G9" s="49">
        <v>45603</v>
      </c>
      <c r="H9" s="49">
        <v>45603</v>
      </c>
      <c r="I9" s="50">
        <v>43038928</v>
      </c>
      <c r="J9" s="50">
        <v>43038928</v>
      </c>
      <c r="K9" s="48" t="s">
        <v>20</v>
      </c>
      <c r="L9" s="48" t="s">
        <v>14</v>
      </c>
      <c r="M9" s="48" t="s">
        <v>15</v>
      </c>
      <c r="N9" s="48"/>
      <c r="O9" s="51"/>
      <c r="P9" s="48" t="s">
        <v>173</v>
      </c>
      <c r="Q9" s="52">
        <v>0</v>
      </c>
      <c r="R9" s="53"/>
      <c r="S9" s="48" t="s">
        <v>174</v>
      </c>
      <c r="T9" s="49">
        <v>45603</v>
      </c>
      <c r="U9" s="49">
        <v>45603</v>
      </c>
      <c r="V9" s="49"/>
      <c r="W9" s="48">
        <v>113</v>
      </c>
      <c r="X9" s="48" t="s">
        <v>175</v>
      </c>
      <c r="Y9" s="48"/>
      <c r="Z9" s="52">
        <v>0</v>
      </c>
      <c r="AA9" s="52">
        <v>0</v>
      </c>
      <c r="AB9" s="52">
        <v>0</v>
      </c>
      <c r="AC9" s="52">
        <v>0</v>
      </c>
      <c r="AD9" s="52">
        <v>0</v>
      </c>
      <c r="AE9" s="52">
        <v>0</v>
      </c>
      <c r="AF9" s="52">
        <v>43038928</v>
      </c>
      <c r="AG9" s="52">
        <v>0</v>
      </c>
      <c r="AH9" s="52">
        <v>0</v>
      </c>
      <c r="AI9" s="52">
        <v>0</v>
      </c>
      <c r="AJ9" s="52">
        <v>0</v>
      </c>
      <c r="AK9" s="48"/>
      <c r="AL9" s="49"/>
      <c r="AM9" s="48"/>
      <c r="AN9" s="52">
        <v>0</v>
      </c>
    </row>
    <row r="10" spans="1:40" x14ac:dyDescent="0.35">
      <c r="A10" s="48">
        <v>901601000</v>
      </c>
      <c r="B10" s="48" t="s">
        <v>63</v>
      </c>
      <c r="C10" s="48" t="s">
        <v>12</v>
      </c>
      <c r="D10" s="48">
        <v>361</v>
      </c>
      <c r="E10" s="48" t="s">
        <v>182</v>
      </c>
      <c r="F10" s="48" t="s">
        <v>183</v>
      </c>
      <c r="G10" s="49">
        <v>45603</v>
      </c>
      <c r="H10" s="49">
        <v>45603</v>
      </c>
      <c r="I10" s="50">
        <v>6726913</v>
      </c>
      <c r="J10" s="50">
        <v>6726913</v>
      </c>
      <c r="K10" s="48" t="s">
        <v>21</v>
      </c>
      <c r="L10" s="48" t="s">
        <v>14</v>
      </c>
      <c r="M10" s="48" t="s">
        <v>15</v>
      </c>
      <c r="N10" s="48"/>
      <c r="O10" s="51"/>
      <c r="P10" s="48" t="s">
        <v>173</v>
      </c>
      <c r="Q10" s="52">
        <v>0</v>
      </c>
      <c r="R10" s="53"/>
      <c r="S10" s="48" t="s">
        <v>174</v>
      </c>
      <c r="T10" s="49">
        <v>45603</v>
      </c>
      <c r="U10" s="49">
        <v>45628</v>
      </c>
      <c r="V10" s="49"/>
      <c r="W10" s="48">
        <v>88</v>
      </c>
      <c r="X10" s="48" t="s">
        <v>184</v>
      </c>
      <c r="Y10" s="48"/>
      <c r="Z10" s="52">
        <v>0</v>
      </c>
      <c r="AA10" s="52">
        <v>0</v>
      </c>
      <c r="AB10" s="52">
        <v>0</v>
      </c>
      <c r="AC10" s="52">
        <v>0</v>
      </c>
      <c r="AD10" s="52">
        <v>0</v>
      </c>
      <c r="AE10" s="52">
        <v>0</v>
      </c>
      <c r="AF10" s="52">
        <v>6726913</v>
      </c>
      <c r="AG10" s="52">
        <v>0</v>
      </c>
      <c r="AH10" s="52">
        <v>0</v>
      </c>
      <c r="AI10" s="52">
        <v>0</v>
      </c>
      <c r="AJ10" s="52">
        <v>0</v>
      </c>
      <c r="AK10" s="48"/>
      <c r="AL10" s="49"/>
      <c r="AM10" s="48"/>
      <c r="AN10" s="52">
        <v>0</v>
      </c>
    </row>
    <row r="11" spans="1:40" x14ac:dyDescent="0.35">
      <c r="A11" s="48">
        <v>901601000</v>
      </c>
      <c r="B11" s="48" t="s">
        <v>63</v>
      </c>
      <c r="C11" s="48" t="s">
        <v>12</v>
      </c>
      <c r="D11" s="48">
        <v>363</v>
      </c>
      <c r="E11" s="48" t="s">
        <v>185</v>
      </c>
      <c r="F11" s="48" t="s">
        <v>186</v>
      </c>
      <c r="G11" s="49">
        <v>45603</v>
      </c>
      <c r="H11" s="49">
        <v>45603</v>
      </c>
      <c r="I11" s="50">
        <v>7780021</v>
      </c>
      <c r="J11" s="50">
        <v>7780021</v>
      </c>
      <c r="K11" s="48" t="s">
        <v>22</v>
      </c>
      <c r="L11" s="48" t="s">
        <v>14</v>
      </c>
      <c r="M11" s="48" t="s">
        <v>15</v>
      </c>
      <c r="N11" s="48"/>
      <c r="O11" s="51"/>
      <c r="P11" s="48" t="s">
        <v>173</v>
      </c>
      <c r="Q11" s="52">
        <v>0</v>
      </c>
      <c r="R11" s="53"/>
      <c r="S11" s="48" t="s">
        <v>174</v>
      </c>
      <c r="T11" s="49">
        <v>45603</v>
      </c>
      <c r="U11" s="49">
        <v>45604</v>
      </c>
      <c r="V11" s="49"/>
      <c r="W11" s="48">
        <v>112</v>
      </c>
      <c r="X11" s="48" t="s">
        <v>175</v>
      </c>
      <c r="Y11" s="48"/>
      <c r="Z11" s="52">
        <v>0</v>
      </c>
      <c r="AA11" s="52">
        <v>0</v>
      </c>
      <c r="AB11" s="52">
        <v>0</v>
      </c>
      <c r="AC11" s="52">
        <v>0</v>
      </c>
      <c r="AD11" s="52">
        <v>0</v>
      </c>
      <c r="AE11" s="52">
        <v>0</v>
      </c>
      <c r="AF11" s="52">
        <v>7780021</v>
      </c>
      <c r="AG11" s="52">
        <v>0</v>
      </c>
      <c r="AH11" s="52">
        <v>0</v>
      </c>
      <c r="AI11" s="52">
        <v>0</v>
      </c>
      <c r="AJ11" s="52">
        <v>0</v>
      </c>
      <c r="AK11" s="48"/>
      <c r="AL11" s="49"/>
      <c r="AM11" s="48"/>
      <c r="AN11" s="52">
        <v>0</v>
      </c>
    </row>
    <row r="12" spans="1:40" x14ac:dyDescent="0.35">
      <c r="A12" s="48">
        <v>901601000</v>
      </c>
      <c r="B12" s="48" t="s">
        <v>63</v>
      </c>
      <c r="C12" s="48" t="s">
        <v>12</v>
      </c>
      <c r="D12" s="48">
        <v>365</v>
      </c>
      <c r="E12" s="48" t="s">
        <v>187</v>
      </c>
      <c r="F12" s="48" t="s">
        <v>188</v>
      </c>
      <c r="G12" s="49">
        <v>45603</v>
      </c>
      <c r="H12" s="49">
        <v>45603</v>
      </c>
      <c r="I12" s="50">
        <v>4500420</v>
      </c>
      <c r="J12" s="50">
        <v>4500420</v>
      </c>
      <c r="K12" s="48" t="s">
        <v>23</v>
      </c>
      <c r="L12" s="48" t="s">
        <v>14</v>
      </c>
      <c r="M12" s="48" t="s">
        <v>15</v>
      </c>
      <c r="N12" s="48"/>
      <c r="O12" s="51"/>
      <c r="P12" s="48" t="s">
        <v>173</v>
      </c>
      <c r="Q12" s="52">
        <v>0</v>
      </c>
      <c r="R12" s="53"/>
      <c r="S12" s="48" t="s">
        <v>174</v>
      </c>
      <c r="T12" s="49">
        <v>45603</v>
      </c>
      <c r="U12" s="49">
        <v>45628</v>
      </c>
      <c r="V12" s="49"/>
      <c r="W12" s="48">
        <v>88</v>
      </c>
      <c r="X12" s="48" t="s">
        <v>184</v>
      </c>
      <c r="Y12" s="48"/>
      <c r="Z12" s="52">
        <v>0</v>
      </c>
      <c r="AA12" s="52">
        <v>0</v>
      </c>
      <c r="AB12" s="52">
        <v>0</v>
      </c>
      <c r="AC12" s="52">
        <v>0</v>
      </c>
      <c r="AD12" s="52">
        <v>0</v>
      </c>
      <c r="AE12" s="52">
        <v>0</v>
      </c>
      <c r="AF12" s="52">
        <v>4500420</v>
      </c>
      <c r="AG12" s="52">
        <v>0</v>
      </c>
      <c r="AH12" s="52">
        <v>0</v>
      </c>
      <c r="AI12" s="52">
        <v>0</v>
      </c>
      <c r="AJ12" s="52">
        <v>0</v>
      </c>
      <c r="AK12" s="48"/>
      <c r="AL12" s="49"/>
      <c r="AM12" s="48"/>
      <c r="AN12" s="52">
        <v>0</v>
      </c>
    </row>
    <row r="13" spans="1:40" x14ac:dyDescent="0.35">
      <c r="A13" s="48">
        <v>901601000</v>
      </c>
      <c r="B13" s="48" t="s">
        <v>63</v>
      </c>
      <c r="C13" s="48" t="s">
        <v>12</v>
      </c>
      <c r="D13" s="48">
        <v>377</v>
      </c>
      <c r="E13" s="48" t="s">
        <v>189</v>
      </c>
      <c r="F13" s="48" t="s">
        <v>190</v>
      </c>
      <c r="G13" s="49">
        <v>45631</v>
      </c>
      <c r="H13" s="49">
        <v>45631</v>
      </c>
      <c r="I13" s="50">
        <v>1373335</v>
      </c>
      <c r="J13" s="50">
        <v>1373335</v>
      </c>
      <c r="K13" s="48" t="s">
        <v>24</v>
      </c>
      <c r="L13" s="48" t="s">
        <v>14</v>
      </c>
      <c r="M13" s="48" t="s">
        <v>15</v>
      </c>
      <c r="N13" s="48"/>
      <c r="O13" s="51"/>
      <c r="P13" s="48" t="s">
        <v>173</v>
      </c>
      <c r="Q13" s="52">
        <v>0</v>
      </c>
      <c r="R13" s="53"/>
      <c r="S13" s="48" t="s">
        <v>174</v>
      </c>
      <c r="T13" s="49">
        <v>45631</v>
      </c>
      <c r="U13" s="49">
        <v>45631</v>
      </c>
      <c r="V13" s="49"/>
      <c r="W13" s="48">
        <v>85</v>
      </c>
      <c r="X13" s="48" t="s">
        <v>184</v>
      </c>
      <c r="Y13" s="48"/>
      <c r="Z13" s="52">
        <v>0</v>
      </c>
      <c r="AA13" s="52">
        <v>0</v>
      </c>
      <c r="AB13" s="52">
        <v>0</v>
      </c>
      <c r="AC13" s="52">
        <v>0</v>
      </c>
      <c r="AD13" s="52">
        <v>0</v>
      </c>
      <c r="AE13" s="52">
        <v>0</v>
      </c>
      <c r="AF13" s="52">
        <v>1373335</v>
      </c>
      <c r="AG13" s="52">
        <v>0</v>
      </c>
      <c r="AH13" s="52">
        <v>0</v>
      </c>
      <c r="AI13" s="52">
        <v>0</v>
      </c>
      <c r="AJ13" s="52">
        <v>0</v>
      </c>
      <c r="AK13" s="48"/>
      <c r="AL13" s="49"/>
      <c r="AM13" s="48"/>
      <c r="AN13" s="52">
        <v>0</v>
      </c>
    </row>
    <row r="14" spans="1:40" x14ac:dyDescent="0.35">
      <c r="A14" s="48">
        <v>901601000</v>
      </c>
      <c r="B14" s="48" t="s">
        <v>63</v>
      </c>
      <c r="C14" s="48" t="s">
        <v>12</v>
      </c>
      <c r="D14" s="48">
        <v>379</v>
      </c>
      <c r="E14" s="48" t="s">
        <v>191</v>
      </c>
      <c r="F14" s="48" t="s">
        <v>192</v>
      </c>
      <c r="G14" s="49">
        <v>45631</v>
      </c>
      <c r="H14" s="49">
        <v>45631</v>
      </c>
      <c r="I14" s="50">
        <v>215740</v>
      </c>
      <c r="J14" s="50">
        <v>215740</v>
      </c>
      <c r="K14" s="48" t="s">
        <v>25</v>
      </c>
      <c r="L14" s="48" t="s">
        <v>14</v>
      </c>
      <c r="M14" s="48" t="s">
        <v>15</v>
      </c>
      <c r="N14" s="48"/>
      <c r="O14" s="51"/>
      <c r="P14" s="48" t="s">
        <v>173</v>
      </c>
      <c r="Q14" s="52">
        <v>0</v>
      </c>
      <c r="R14" s="53"/>
      <c r="S14" s="48" t="s">
        <v>174</v>
      </c>
      <c r="T14" s="49">
        <v>45631</v>
      </c>
      <c r="U14" s="49">
        <v>45631</v>
      </c>
      <c r="V14" s="49"/>
      <c r="W14" s="48">
        <v>85</v>
      </c>
      <c r="X14" s="48" t="s">
        <v>184</v>
      </c>
      <c r="Y14" s="48"/>
      <c r="Z14" s="52">
        <v>0</v>
      </c>
      <c r="AA14" s="52">
        <v>0</v>
      </c>
      <c r="AB14" s="52">
        <v>0</v>
      </c>
      <c r="AC14" s="52">
        <v>0</v>
      </c>
      <c r="AD14" s="52">
        <v>0</v>
      </c>
      <c r="AE14" s="52">
        <v>0</v>
      </c>
      <c r="AF14" s="52">
        <v>215740</v>
      </c>
      <c r="AG14" s="52">
        <v>0</v>
      </c>
      <c r="AH14" s="52">
        <v>0</v>
      </c>
      <c r="AI14" s="52">
        <v>0</v>
      </c>
      <c r="AJ14" s="52">
        <v>0</v>
      </c>
      <c r="AK14" s="48"/>
      <c r="AL14" s="49"/>
      <c r="AM14" s="48"/>
      <c r="AN14" s="52">
        <v>0</v>
      </c>
    </row>
    <row r="15" spans="1:40" x14ac:dyDescent="0.35">
      <c r="A15" s="48">
        <v>901601000</v>
      </c>
      <c r="B15" s="48" t="s">
        <v>63</v>
      </c>
      <c r="C15" s="48" t="s">
        <v>12</v>
      </c>
      <c r="D15" s="48">
        <v>382</v>
      </c>
      <c r="E15" s="48" t="s">
        <v>193</v>
      </c>
      <c r="F15" s="48" t="s">
        <v>194</v>
      </c>
      <c r="G15" s="49">
        <v>45631</v>
      </c>
      <c r="H15" s="49">
        <v>45631</v>
      </c>
      <c r="I15" s="50">
        <v>163458491</v>
      </c>
      <c r="J15" s="50">
        <v>163458491</v>
      </c>
      <c r="K15" s="48" t="s">
        <v>26</v>
      </c>
      <c r="L15" s="48" t="s">
        <v>14</v>
      </c>
      <c r="M15" s="48" t="s">
        <v>15</v>
      </c>
      <c r="N15" s="48"/>
      <c r="O15" s="51"/>
      <c r="P15" s="48" t="s">
        <v>173</v>
      </c>
      <c r="Q15" s="52">
        <v>0</v>
      </c>
      <c r="R15" s="53"/>
      <c r="S15" s="48" t="s">
        <v>174</v>
      </c>
      <c r="T15" s="49">
        <v>45631</v>
      </c>
      <c r="U15" s="49">
        <v>45631</v>
      </c>
      <c r="V15" s="49"/>
      <c r="W15" s="48">
        <v>85</v>
      </c>
      <c r="X15" s="48" t="s">
        <v>184</v>
      </c>
      <c r="Y15" s="48"/>
      <c r="Z15" s="52">
        <v>0</v>
      </c>
      <c r="AA15" s="52">
        <v>0</v>
      </c>
      <c r="AB15" s="52">
        <v>0</v>
      </c>
      <c r="AC15" s="52">
        <v>0</v>
      </c>
      <c r="AD15" s="52">
        <v>0</v>
      </c>
      <c r="AE15" s="52">
        <v>0</v>
      </c>
      <c r="AF15" s="52">
        <v>163458491</v>
      </c>
      <c r="AG15" s="52">
        <v>0</v>
      </c>
      <c r="AH15" s="52">
        <v>0</v>
      </c>
      <c r="AI15" s="52">
        <v>0</v>
      </c>
      <c r="AJ15" s="52">
        <v>0</v>
      </c>
      <c r="AK15" s="48"/>
      <c r="AL15" s="49"/>
      <c r="AM15" s="48"/>
      <c r="AN15" s="52">
        <v>0</v>
      </c>
    </row>
    <row r="16" spans="1:40" x14ac:dyDescent="0.35">
      <c r="A16" s="48">
        <v>901601000</v>
      </c>
      <c r="B16" s="48" t="s">
        <v>63</v>
      </c>
      <c r="C16" s="48" t="s">
        <v>12</v>
      </c>
      <c r="D16" s="48">
        <v>385</v>
      </c>
      <c r="E16" s="48" t="s">
        <v>195</v>
      </c>
      <c r="F16" s="48" t="s">
        <v>196</v>
      </c>
      <c r="G16" s="49">
        <v>45631</v>
      </c>
      <c r="H16" s="49">
        <v>45631</v>
      </c>
      <c r="I16" s="50">
        <v>35086742</v>
      </c>
      <c r="J16" s="50">
        <v>35086742</v>
      </c>
      <c r="K16" s="48" t="s">
        <v>27</v>
      </c>
      <c r="L16" s="48" t="s">
        <v>14</v>
      </c>
      <c r="M16" s="48" t="s">
        <v>15</v>
      </c>
      <c r="N16" s="48"/>
      <c r="O16" s="51"/>
      <c r="P16" s="48" t="s">
        <v>173</v>
      </c>
      <c r="Q16" s="52">
        <v>0</v>
      </c>
      <c r="R16" s="53"/>
      <c r="S16" s="48" t="s">
        <v>174</v>
      </c>
      <c r="T16" s="49">
        <v>45631</v>
      </c>
      <c r="U16" s="49">
        <v>45631</v>
      </c>
      <c r="V16" s="49"/>
      <c r="W16" s="48">
        <v>85</v>
      </c>
      <c r="X16" s="48" t="s">
        <v>184</v>
      </c>
      <c r="Y16" s="48"/>
      <c r="Z16" s="52">
        <v>0</v>
      </c>
      <c r="AA16" s="52">
        <v>0</v>
      </c>
      <c r="AB16" s="52">
        <v>0</v>
      </c>
      <c r="AC16" s="52">
        <v>0</v>
      </c>
      <c r="AD16" s="52">
        <v>0</v>
      </c>
      <c r="AE16" s="52">
        <v>0</v>
      </c>
      <c r="AF16" s="52">
        <v>35086742</v>
      </c>
      <c r="AG16" s="52">
        <v>0</v>
      </c>
      <c r="AH16" s="52">
        <v>0</v>
      </c>
      <c r="AI16" s="52">
        <v>0</v>
      </c>
      <c r="AJ16" s="52">
        <v>0</v>
      </c>
      <c r="AK16" s="48"/>
      <c r="AL16" s="49"/>
      <c r="AM16" s="48"/>
      <c r="AN16" s="52">
        <v>0</v>
      </c>
    </row>
    <row r="17" spans="1:40" x14ac:dyDescent="0.35">
      <c r="A17" s="48">
        <v>901601000</v>
      </c>
      <c r="B17" s="48" t="s">
        <v>63</v>
      </c>
      <c r="C17" s="48" t="s">
        <v>12</v>
      </c>
      <c r="D17" s="48">
        <v>387</v>
      </c>
      <c r="E17" s="48" t="s">
        <v>197</v>
      </c>
      <c r="F17" s="48" t="s">
        <v>198</v>
      </c>
      <c r="G17" s="49">
        <v>45631</v>
      </c>
      <c r="H17" s="49">
        <v>45631</v>
      </c>
      <c r="I17" s="50">
        <v>20295634</v>
      </c>
      <c r="J17" s="50">
        <v>20295634</v>
      </c>
      <c r="K17" s="48" t="s">
        <v>28</v>
      </c>
      <c r="L17" s="48" t="s">
        <v>14</v>
      </c>
      <c r="M17" s="48" t="s">
        <v>15</v>
      </c>
      <c r="N17" s="48"/>
      <c r="O17" s="51"/>
      <c r="P17" s="48" t="s">
        <v>173</v>
      </c>
      <c r="Q17" s="52">
        <v>0</v>
      </c>
      <c r="R17" s="53"/>
      <c r="S17" s="48" t="s">
        <v>174</v>
      </c>
      <c r="T17" s="49">
        <v>45631</v>
      </c>
      <c r="U17" s="49">
        <v>45635</v>
      </c>
      <c r="V17" s="49"/>
      <c r="W17" s="48">
        <v>81</v>
      </c>
      <c r="X17" s="48" t="s">
        <v>184</v>
      </c>
      <c r="Y17" s="48"/>
      <c r="Z17" s="52">
        <v>0</v>
      </c>
      <c r="AA17" s="52">
        <v>0</v>
      </c>
      <c r="AB17" s="52">
        <v>0</v>
      </c>
      <c r="AC17" s="52">
        <v>0</v>
      </c>
      <c r="AD17" s="52">
        <v>0</v>
      </c>
      <c r="AE17" s="52">
        <v>0</v>
      </c>
      <c r="AF17" s="52">
        <v>20295634</v>
      </c>
      <c r="AG17" s="52">
        <v>0</v>
      </c>
      <c r="AH17" s="52">
        <v>0</v>
      </c>
      <c r="AI17" s="52">
        <v>0</v>
      </c>
      <c r="AJ17" s="52">
        <v>0</v>
      </c>
      <c r="AK17" s="48"/>
      <c r="AL17" s="49"/>
      <c r="AM17" s="48"/>
      <c r="AN17" s="52">
        <v>0</v>
      </c>
    </row>
    <row r="18" spans="1:40" x14ac:dyDescent="0.35">
      <c r="A18" s="48">
        <v>901601000</v>
      </c>
      <c r="B18" s="48" t="s">
        <v>63</v>
      </c>
      <c r="C18" s="48" t="s">
        <v>12</v>
      </c>
      <c r="D18" s="48">
        <v>389</v>
      </c>
      <c r="E18" s="48" t="s">
        <v>199</v>
      </c>
      <c r="F18" s="48" t="s">
        <v>200</v>
      </c>
      <c r="G18" s="49">
        <v>45631</v>
      </c>
      <c r="H18" s="49">
        <v>45631</v>
      </c>
      <c r="I18" s="50">
        <v>11359130</v>
      </c>
      <c r="J18" s="50">
        <v>11359130</v>
      </c>
      <c r="K18" s="48" t="s">
        <v>29</v>
      </c>
      <c r="L18" s="48" t="s">
        <v>14</v>
      </c>
      <c r="M18" s="48" t="s">
        <v>15</v>
      </c>
      <c r="N18" s="48"/>
      <c r="O18" s="51"/>
      <c r="P18" s="48" t="s">
        <v>173</v>
      </c>
      <c r="Q18" s="52">
        <v>0</v>
      </c>
      <c r="R18" s="53"/>
      <c r="S18" s="48" t="s">
        <v>174</v>
      </c>
      <c r="T18" s="49">
        <v>45631</v>
      </c>
      <c r="U18" s="49">
        <v>45635</v>
      </c>
      <c r="V18" s="49"/>
      <c r="W18" s="48">
        <v>81</v>
      </c>
      <c r="X18" s="48" t="s">
        <v>184</v>
      </c>
      <c r="Y18" s="48"/>
      <c r="Z18" s="52">
        <v>0</v>
      </c>
      <c r="AA18" s="52">
        <v>0</v>
      </c>
      <c r="AB18" s="52">
        <v>0</v>
      </c>
      <c r="AC18" s="52">
        <v>0</v>
      </c>
      <c r="AD18" s="52">
        <v>0</v>
      </c>
      <c r="AE18" s="52">
        <v>0</v>
      </c>
      <c r="AF18" s="52">
        <v>11359130</v>
      </c>
      <c r="AG18" s="52">
        <v>0</v>
      </c>
      <c r="AH18" s="52">
        <v>0</v>
      </c>
      <c r="AI18" s="52">
        <v>0</v>
      </c>
      <c r="AJ18" s="52">
        <v>0</v>
      </c>
      <c r="AK18" s="48"/>
      <c r="AL18" s="49"/>
      <c r="AM18" s="48"/>
      <c r="AN18" s="52">
        <v>0</v>
      </c>
    </row>
    <row r="19" spans="1:40" x14ac:dyDescent="0.35">
      <c r="A19" s="48">
        <v>901601000</v>
      </c>
      <c r="B19" s="48" t="s">
        <v>63</v>
      </c>
      <c r="C19" s="48" t="s">
        <v>12</v>
      </c>
      <c r="D19" s="48">
        <v>393</v>
      </c>
      <c r="E19" s="48" t="s">
        <v>201</v>
      </c>
      <c r="F19" s="48" t="s">
        <v>202</v>
      </c>
      <c r="G19" s="49">
        <v>45631</v>
      </c>
      <c r="H19" s="49">
        <v>45631</v>
      </c>
      <c r="I19" s="50">
        <v>1393620</v>
      </c>
      <c r="J19" s="50">
        <v>1393620</v>
      </c>
      <c r="K19" s="48" t="s">
        <v>30</v>
      </c>
      <c r="L19" s="48" t="s">
        <v>14</v>
      </c>
      <c r="M19" s="48" t="s">
        <v>15</v>
      </c>
      <c r="N19" s="48"/>
      <c r="O19" s="51"/>
      <c r="P19" s="48" t="s">
        <v>173</v>
      </c>
      <c r="Q19" s="52">
        <v>0</v>
      </c>
      <c r="R19" s="53"/>
      <c r="S19" s="48" t="s">
        <v>174</v>
      </c>
      <c r="T19" s="49">
        <v>45631</v>
      </c>
      <c r="U19" s="49">
        <v>45659</v>
      </c>
      <c r="V19" s="49"/>
      <c r="W19" s="48">
        <v>57</v>
      </c>
      <c r="X19" s="48" t="s">
        <v>203</v>
      </c>
      <c r="Y19" s="48"/>
      <c r="Z19" s="52">
        <v>0</v>
      </c>
      <c r="AA19" s="52">
        <v>0</v>
      </c>
      <c r="AB19" s="52">
        <v>0</v>
      </c>
      <c r="AC19" s="52">
        <v>0</v>
      </c>
      <c r="AD19" s="52">
        <v>0</v>
      </c>
      <c r="AE19" s="52">
        <v>0</v>
      </c>
      <c r="AF19" s="52">
        <v>1393620</v>
      </c>
      <c r="AG19" s="52">
        <v>0</v>
      </c>
      <c r="AH19" s="52">
        <v>0</v>
      </c>
      <c r="AI19" s="52">
        <v>0</v>
      </c>
      <c r="AJ19" s="52">
        <v>0</v>
      </c>
      <c r="AK19" s="48"/>
      <c r="AL19" s="49"/>
      <c r="AM19" s="48"/>
      <c r="AN19" s="52">
        <v>0</v>
      </c>
    </row>
    <row r="20" spans="1:40" x14ac:dyDescent="0.35">
      <c r="A20" s="48">
        <v>901601000</v>
      </c>
      <c r="B20" s="48" t="s">
        <v>63</v>
      </c>
      <c r="C20" s="48" t="s">
        <v>12</v>
      </c>
      <c r="D20" s="48">
        <v>396</v>
      </c>
      <c r="E20" s="48" t="s">
        <v>239</v>
      </c>
      <c r="F20" s="48" t="s">
        <v>240</v>
      </c>
      <c r="G20" s="49">
        <v>45646</v>
      </c>
      <c r="H20" s="49">
        <v>45646</v>
      </c>
      <c r="I20" s="50">
        <v>2654364</v>
      </c>
      <c r="J20" s="50">
        <v>2654364</v>
      </c>
      <c r="K20" s="48" t="s">
        <v>31</v>
      </c>
      <c r="L20" s="48" t="s">
        <v>14</v>
      </c>
      <c r="M20" s="48" t="s">
        <v>15</v>
      </c>
      <c r="N20" s="48"/>
      <c r="O20" s="51"/>
      <c r="P20" s="48" t="s">
        <v>173</v>
      </c>
      <c r="Q20" s="52">
        <v>0</v>
      </c>
      <c r="R20" s="53"/>
      <c r="S20" s="48" t="s">
        <v>241</v>
      </c>
      <c r="T20" s="49">
        <v>45646</v>
      </c>
      <c r="U20" s="49">
        <v>45659</v>
      </c>
      <c r="V20" s="49">
        <v>45716</v>
      </c>
      <c r="W20" s="48">
        <v>0</v>
      </c>
      <c r="X20" s="48" t="s">
        <v>242</v>
      </c>
      <c r="Y20" s="48" t="s">
        <v>243</v>
      </c>
      <c r="Z20" s="52">
        <v>0</v>
      </c>
      <c r="AA20" s="52">
        <v>0</v>
      </c>
      <c r="AB20" s="52">
        <v>0</v>
      </c>
      <c r="AC20" s="52">
        <v>0</v>
      </c>
      <c r="AD20" s="52">
        <v>0</v>
      </c>
      <c r="AE20" s="52">
        <v>0</v>
      </c>
      <c r="AF20" s="52">
        <v>2654364</v>
      </c>
      <c r="AG20" s="52">
        <v>0</v>
      </c>
      <c r="AH20" s="52">
        <v>0</v>
      </c>
      <c r="AI20" s="52">
        <v>0</v>
      </c>
      <c r="AJ20" s="52">
        <v>0</v>
      </c>
      <c r="AK20" s="48"/>
      <c r="AL20" s="49"/>
      <c r="AM20" s="48"/>
      <c r="AN20" s="52">
        <v>0</v>
      </c>
    </row>
    <row r="21" spans="1:40" x14ac:dyDescent="0.35">
      <c r="A21" s="48">
        <v>901601000</v>
      </c>
      <c r="B21" s="48" t="s">
        <v>63</v>
      </c>
      <c r="C21" s="48" t="s">
        <v>12</v>
      </c>
      <c r="D21" s="48">
        <v>730</v>
      </c>
      <c r="E21" s="48" t="s">
        <v>204</v>
      </c>
      <c r="F21" s="48" t="s">
        <v>205</v>
      </c>
      <c r="G21" s="49" t="s">
        <v>32</v>
      </c>
      <c r="H21" s="49" t="s">
        <v>32</v>
      </c>
      <c r="I21" s="50">
        <v>1276375</v>
      </c>
      <c r="J21" s="50">
        <v>1276375</v>
      </c>
      <c r="K21" s="48" t="s">
        <v>33</v>
      </c>
      <c r="L21" s="48" t="s">
        <v>14</v>
      </c>
      <c r="M21" s="48" t="s">
        <v>15</v>
      </c>
      <c r="N21" s="48"/>
      <c r="O21" s="51"/>
      <c r="P21" s="48" t="s">
        <v>173</v>
      </c>
      <c r="Q21" s="52">
        <v>0</v>
      </c>
      <c r="R21" s="53"/>
      <c r="S21" s="48" t="s">
        <v>174</v>
      </c>
      <c r="T21" s="49">
        <v>45665</v>
      </c>
      <c r="U21" s="49">
        <v>45665</v>
      </c>
      <c r="V21" s="49"/>
      <c r="W21" s="48">
        <v>51</v>
      </c>
      <c r="X21" s="48" t="s">
        <v>203</v>
      </c>
      <c r="Y21" s="48"/>
      <c r="Z21" s="52">
        <v>0</v>
      </c>
      <c r="AA21" s="52">
        <v>0</v>
      </c>
      <c r="AB21" s="52">
        <v>0</v>
      </c>
      <c r="AC21" s="52">
        <v>0</v>
      </c>
      <c r="AD21" s="52">
        <v>0</v>
      </c>
      <c r="AE21" s="52">
        <v>0</v>
      </c>
      <c r="AF21" s="52">
        <v>1276375</v>
      </c>
      <c r="AG21" s="52">
        <v>0</v>
      </c>
      <c r="AH21" s="52">
        <v>0</v>
      </c>
      <c r="AI21" s="52">
        <v>0</v>
      </c>
      <c r="AJ21" s="52">
        <v>0</v>
      </c>
      <c r="AK21" s="48"/>
      <c r="AL21" s="49"/>
      <c r="AM21" s="48"/>
      <c r="AN21" s="52">
        <v>0</v>
      </c>
    </row>
    <row r="22" spans="1:40" x14ac:dyDescent="0.35">
      <c r="A22" s="48">
        <v>901601000</v>
      </c>
      <c r="B22" s="48" t="s">
        <v>63</v>
      </c>
      <c r="C22" s="48" t="s">
        <v>12</v>
      </c>
      <c r="D22" s="48">
        <v>732</v>
      </c>
      <c r="E22" s="48" t="s">
        <v>206</v>
      </c>
      <c r="F22" s="48" t="s">
        <v>207</v>
      </c>
      <c r="G22" s="49" t="s">
        <v>32</v>
      </c>
      <c r="H22" s="49" t="s">
        <v>32</v>
      </c>
      <c r="I22" s="50">
        <v>130985</v>
      </c>
      <c r="J22" s="50">
        <v>130985</v>
      </c>
      <c r="K22" s="48" t="s">
        <v>34</v>
      </c>
      <c r="L22" s="48" t="s">
        <v>14</v>
      </c>
      <c r="M22" s="48" t="s">
        <v>15</v>
      </c>
      <c r="N22" s="48"/>
      <c r="O22" s="51"/>
      <c r="P22" s="48" t="s">
        <v>173</v>
      </c>
      <c r="Q22" s="52">
        <v>0</v>
      </c>
      <c r="R22" s="53"/>
      <c r="S22" s="48" t="s">
        <v>174</v>
      </c>
      <c r="T22" s="49">
        <v>45665</v>
      </c>
      <c r="U22" s="49">
        <v>45665</v>
      </c>
      <c r="V22" s="49"/>
      <c r="W22" s="48">
        <v>51</v>
      </c>
      <c r="X22" s="48" t="s">
        <v>203</v>
      </c>
      <c r="Y22" s="48"/>
      <c r="Z22" s="52">
        <v>0</v>
      </c>
      <c r="AA22" s="52">
        <v>0</v>
      </c>
      <c r="AB22" s="52">
        <v>0</v>
      </c>
      <c r="AC22" s="52">
        <v>0</v>
      </c>
      <c r="AD22" s="52">
        <v>0</v>
      </c>
      <c r="AE22" s="52">
        <v>0</v>
      </c>
      <c r="AF22" s="52">
        <v>130985</v>
      </c>
      <c r="AG22" s="52">
        <v>0</v>
      </c>
      <c r="AH22" s="52">
        <v>0</v>
      </c>
      <c r="AI22" s="52">
        <v>0</v>
      </c>
      <c r="AJ22" s="52">
        <v>0</v>
      </c>
      <c r="AK22" s="48"/>
      <c r="AL22" s="49"/>
      <c r="AM22" s="48"/>
      <c r="AN22" s="52">
        <v>0</v>
      </c>
    </row>
    <row r="23" spans="1:40" x14ac:dyDescent="0.35">
      <c r="A23" s="48">
        <v>901601000</v>
      </c>
      <c r="B23" s="48" t="s">
        <v>63</v>
      </c>
      <c r="C23" s="48" t="s">
        <v>12</v>
      </c>
      <c r="D23" s="48">
        <v>735</v>
      </c>
      <c r="E23" s="48" t="s">
        <v>208</v>
      </c>
      <c r="F23" s="48" t="s">
        <v>209</v>
      </c>
      <c r="G23" s="49" t="s">
        <v>32</v>
      </c>
      <c r="H23" s="49" t="s">
        <v>32</v>
      </c>
      <c r="I23" s="50">
        <v>242785511</v>
      </c>
      <c r="J23" s="50">
        <v>242785511</v>
      </c>
      <c r="K23" s="48" t="s">
        <v>35</v>
      </c>
      <c r="L23" s="48" t="s">
        <v>14</v>
      </c>
      <c r="M23" s="48" t="s">
        <v>15</v>
      </c>
      <c r="N23" s="48"/>
      <c r="O23" s="51"/>
      <c r="P23" s="48" t="s">
        <v>173</v>
      </c>
      <c r="Q23" s="52">
        <v>0</v>
      </c>
      <c r="R23" s="53"/>
      <c r="S23" s="48" t="s">
        <v>174</v>
      </c>
      <c r="T23" s="49">
        <v>45665</v>
      </c>
      <c r="U23" s="49">
        <v>45665</v>
      </c>
      <c r="V23" s="49"/>
      <c r="W23" s="48">
        <v>51</v>
      </c>
      <c r="X23" s="48" t="s">
        <v>203</v>
      </c>
      <c r="Y23" s="48"/>
      <c r="Z23" s="52">
        <v>0</v>
      </c>
      <c r="AA23" s="52">
        <v>0</v>
      </c>
      <c r="AB23" s="52">
        <v>0</v>
      </c>
      <c r="AC23" s="52">
        <v>0</v>
      </c>
      <c r="AD23" s="52">
        <v>0</v>
      </c>
      <c r="AE23" s="52">
        <v>0</v>
      </c>
      <c r="AF23" s="52">
        <v>242785511</v>
      </c>
      <c r="AG23" s="52">
        <v>0</v>
      </c>
      <c r="AH23" s="52">
        <v>0</v>
      </c>
      <c r="AI23" s="52">
        <v>0</v>
      </c>
      <c r="AJ23" s="52">
        <v>0</v>
      </c>
      <c r="AK23" s="48"/>
      <c r="AL23" s="49"/>
      <c r="AM23" s="48"/>
      <c r="AN23" s="52">
        <v>0</v>
      </c>
    </row>
    <row r="24" spans="1:40" x14ac:dyDescent="0.35">
      <c r="A24" s="48">
        <v>901601000</v>
      </c>
      <c r="B24" s="48" t="s">
        <v>63</v>
      </c>
      <c r="C24" s="48" t="s">
        <v>12</v>
      </c>
      <c r="D24" s="48">
        <v>738</v>
      </c>
      <c r="E24" s="48" t="s">
        <v>210</v>
      </c>
      <c r="F24" s="48" t="s">
        <v>211</v>
      </c>
      <c r="G24" s="49" t="s">
        <v>32</v>
      </c>
      <c r="H24" s="49" t="s">
        <v>32</v>
      </c>
      <c r="I24" s="50">
        <v>15142304</v>
      </c>
      <c r="J24" s="50">
        <v>15142304</v>
      </c>
      <c r="K24" s="48" t="s">
        <v>36</v>
      </c>
      <c r="L24" s="48" t="s">
        <v>14</v>
      </c>
      <c r="M24" s="48" t="s">
        <v>15</v>
      </c>
      <c r="N24" s="48"/>
      <c r="O24" s="51"/>
      <c r="P24" s="48" t="s">
        <v>173</v>
      </c>
      <c r="Q24" s="52">
        <v>0</v>
      </c>
      <c r="R24" s="53"/>
      <c r="S24" s="48" t="s">
        <v>174</v>
      </c>
      <c r="T24" s="49">
        <v>45665</v>
      </c>
      <c r="U24" s="49">
        <v>45665</v>
      </c>
      <c r="V24" s="49"/>
      <c r="W24" s="48">
        <v>51</v>
      </c>
      <c r="X24" s="48" t="s">
        <v>203</v>
      </c>
      <c r="Y24" s="48"/>
      <c r="Z24" s="52">
        <v>0</v>
      </c>
      <c r="AA24" s="52">
        <v>0</v>
      </c>
      <c r="AB24" s="52">
        <v>0</v>
      </c>
      <c r="AC24" s="52">
        <v>0</v>
      </c>
      <c r="AD24" s="52">
        <v>0</v>
      </c>
      <c r="AE24" s="52">
        <v>0</v>
      </c>
      <c r="AF24" s="52">
        <v>15142304</v>
      </c>
      <c r="AG24" s="52">
        <v>0</v>
      </c>
      <c r="AH24" s="52">
        <v>0</v>
      </c>
      <c r="AI24" s="52">
        <v>0</v>
      </c>
      <c r="AJ24" s="52">
        <v>0</v>
      </c>
      <c r="AK24" s="48"/>
      <c r="AL24" s="49"/>
      <c r="AM24" s="48"/>
      <c r="AN24" s="52">
        <v>0</v>
      </c>
    </row>
    <row r="25" spans="1:40" x14ac:dyDescent="0.35">
      <c r="A25" s="48">
        <v>901601000</v>
      </c>
      <c r="B25" s="48" t="s">
        <v>63</v>
      </c>
      <c r="C25" s="48" t="s">
        <v>12</v>
      </c>
      <c r="D25" s="48">
        <v>740</v>
      </c>
      <c r="E25" s="48" t="s">
        <v>212</v>
      </c>
      <c r="F25" s="48" t="s">
        <v>213</v>
      </c>
      <c r="G25" s="49" t="s">
        <v>32</v>
      </c>
      <c r="H25" s="49" t="s">
        <v>32</v>
      </c>
      <c r="I25" s="50">
        <v>9642692</v>
      </c>
      <c r="J25" s="50">
        <v>9642692</v>
      </c>
      <c r="K25" s="48" t="s">
        <v>37</v>
      </c>
      <c r="L25" s="48" t="s">
        <v>14</v>
      </c>
      <c r="M25" s="48" t="s">
        <v>15</v>
      </c>
      <c r="N25" s="48"/>
      <c r="O25" s="51"/>
      <c r="P25" s="48" t="s">
        <v>173</v>
      </c>
      <c r="Q25" s="52">
        <v>0</v>
      </c>
      <c r="R25" s="53"/>
      <c r="S25" s="48" t="s">
        <v>174</v>
      </c>
      <c r="T25" s="49">
        <v>45665</v>
      </c>
      <c r="U25" s="49">
        <v>45665</v>
      </c>
      <c r="V25" s="49"/>
      <c r="W25" s="48">
        <v>51</v>
      </c>
      <c r="X25" s="48" t="s">
        <v>203</v>
      </c>
      <c r="Y25" s="48"/>
      <c r="Z25" s="52">
        <v>0</v>
      </c>
      <c r="AA25" s="52">
        <v>0</v>
      </c>
      <c r="AB25" s="52">
        <v>0</v>
      </c>
      <c r="AC25" s="52">
        <v>0</v>
      </c>
      <c r="AD25" s="52">
        <v>0</v>
      </c>
      <c r="AE25" s="52">
        <v>0</v>
      </c>
      <c r="AF25" s="52">
        <v>9642692</v>
      </c>
      <c r="AG25" s="52">
        <v>0</v>
      </c>
      <c r="AH25" s="52">
        <v>0</v>
      </c>
      <c r="AI25" s="52">
        <v>0</v>
      </c>
      <c r="AJ25" s="52">
        <v>0</v>
      </c>
      <c r="AK25" s="48"/>
      <c r="AL25" s="49"/>
      <c r="AM25" s="48"/>
      <c r="AN25" s="52">
        <v>0</v>
      </c>
    </row>
    <row r="26" spans="1:40" x14ac:dyDescent="0.35">
      <c r="A26" s="48">
        <v>901601000</v>
      </c>
      <c r="B26" s="48" t="s">
        <v>63</v>
      </c>
      <c r="C26" s="48" t="s">
        <v>12</v>
      </c>
      <c r="D26" s="48">
        <v>742</v>
      </c>
      <c r="E26" s="48" t="s">
        <v>214</v>
      </c>
      <c r="F26" s="48" t="s">
        <v>215</v>
      </c>
      <c r="G26" s="49" t="s">
        <v>32</v>
      </c>
      <c r="H26" s="49" t="s">
        <v>32</v>
      </c>
      <c r="I26" s="50">
        <v>7369756</v>
      </c>
      <c r="J26" s="50">
        <v>7369756</v>
      </c>
      <c r="K26" s="48" t="s">
        <v>38</v>
      </c>
      <c r="L26" s="48" t="s">
        <v>14</v>
      </c>
      <c r="M26" s="48" t="s">
        <v>15</v>
      </c>
      <c r="N26" s="48"/>
      <c r="O26" s="51"/>
      <c r="P26" s="48" t="s">
        <v>173</v>
      </c>
      <c r="Q26" s="52">
        <v>0</v>
      </c>
      <c r="R26" s="53"/>
      <c r="S26" s="48" t="s">
        <v>174</v>
      </c>
      <c r="T26" s="49">
        <v>45665</v>
      </c>
      <c r="U26" s="49">
        <v>45665</v>
      </c>
      <c r="V26" s="49"/>
      <c r="W26" s="48">
        <v>51</v>
      </c>
      <c r="X26" s="48" t="s">
        <v>203</v>
      </c>
      <c r="Y26" s="48"/>
      <c r="Z26" s="52">
        <v>0</v>
      </c>
      <c r="AA26" s="52">
        <v>0</v>
      </c>
      <c r="AB26" s="52">
        <v>0</v>
      </c>
      <c r="AC26" s="52">
        <v>0</v>
      </c>
      <c r="AD26" s="52">
        <v>0</v>
      </c>
      <c r="AE26" s="52">
        <v>0</v>
      </c>
      <c r="AF26" s="52">
        <v>7369756</v>
      </c>
      <c r="AG26" s="52">
        <v>0</v>
      </c>
      <c r="AH26" s="52">
        <v>0</v>
      </c>
      <c r="AI26" s="52">
        <v>0</v>
      </c>
      <c r="AJ26" s="52">
        <v>0</v>
      </c>
      <c r="AK26" s="48"/>
      <c r="AL26" s="49"/>
      <c r="AM26" s="48"/>
      <c r="AN26" s="52">
        <v>0</v>
      </c>
    </row>
    <row r="27" spans="1:40" x14ac:dyDescent="0.35">
      <c r="A27" s="48">
        <v>901601000</v>
      </c>
      <c r="B27" s="48" t="s">
        <v>63</v>
      </c>
      <c r="C27" s="48" t="s">
        <v>12</v>
      </c>
      <c r="D27" s="48">
        <v>744</v>
      </c>
      <c r="E27" s="48" t="s">
        <v>216</v>
      </c>
      <c r="F27" s="48" t="s">
        <v>217</v>
      </c>
      <c r="G27" s="49" t="s">
        <v>32</v>
      </c>
      <c r="H27" s="49" t="s">
        <v>32</v>
      </c>
      <c r="I27" s="50">
        <v>1669860</v>
      </c>
      <c r="J27" s="50">
        <v>1669860</v>
      </c>
      <c r="K27" s="48" t="s">
        <v>39</v>
      </c>
      <c r="L27" s="48" t="s">
        <v>14</v>
      </c>
      <c r="M27" s="48" t="s">
        <v>15</v>
      </c>
      <c r="N27" s="48"/>
      <c r="O27" s="51"/>
      <c r="P27" s="48" t="s">
        <v>173</v>
      </c>
      <c r="Q27" s="52">
        <v>0</v>
      </c>
      <c r="R27" s="53"/>
      <c r="S27" s="48" t="s">
        <v>174</v>
      </c>
      <c r="T27" s="49">
        <v>45665</v>
      </c>
      <c r="U27" s="49">
        <v>45666</v>
      </c>
      <c r="V27" s="49"/>
      <c r="W27" s="48">
        <v>50</v>
      </c>
      <c r="X27" s="48" t="s">
        <v>203</v>
      </c>
      <c r="Y27" s="48"/>
      <c r="Z27" s="52">
        <v>0</v>
      </c>
      <c r="AA27" s="52">
        <v>0</v>
      </c>
      <c r="AB27" s="52">
        <v>0</v>
      </c>
      <c r="AC27" s="52">
        <v>0</v>
      </c>
      <c r="AD27" s="52">
        <v>0</v>
      </c>
      <c r="AE27" s="52">
        <v>0</v>
      </c>
      <c r="AF27" s="52">
        <v>1669860</v>
      </c>
      <c r="AG27" s="52">
        <v>0</v>
      </c>
      <c r="AH27" s="52">
        <v>0</v>
      </c>
      <c r="AI27" s="52">
        <v>0</v>
      </c>
      <c r="AJ27" s="52">
        <v>0</v>
      </c>
      <c r="AK27" s="48"/>
      <c r="AL27" s="49"/>
      <c r="AM27" s="48"/>
      <c r="AN27" s="52">
        <v>0</v>
      </c>
    </row>
    <row r="28" spans="1:40" x14ac:dyDescent="0.35">
      <c r="A28" s="48">
        <v>901601000</v>
      </c>
      <c r="B28" s="48" t="s">
        <v>63</v>
      </c>
      <c r="C28" s="48" t="s">
        <v>12</v>
      </c>
      <c r="D28" s="48">
        <v>746</v>
      </c>
      <c r="E28" s="48" t="s">
        <v>218</v>
      </c>
      <c r="F28" s="48" t="s">
        <v>219</v>
      </c>
      <c r="G28" s="49" t="s">
        <v>32</v>
      </c>
      <c r="H28" s="49" t="s">
        <v>32</v>
      </c>
      <c r="I28" s="50">
        <v>44784278</v>
      </c>
      <c r="J28" s="50">
        <v>44784278</v>
      </c>
      <c r="K28" s="48" t="s">
        <v>40</v>
      </c>
      <c r="L28" s="48" t="s">
        <v>14</v>
      </c>
      <c r="M28" s="48" t="s">
        <v>15</v>
      </c>
      <c r="N28" s="48"/>
      <c r="O28" s="51"/>
      <c r="P28" s="48" t="s">
        <v>173</v>
      </c>
      <c r="Q28" s="52">
        <v>0</v>
      </c>
      <c r="R28" s="53"/>
      <c r="S28" s="48" t="s">
        <v>174</v>
      </c>
      <c r="T28" s="49">
        <v>45665</v>
      </c>
      <c r="U28" s="49">
        <v>45666</v>
      </c>
      <c r="V28" s="49"/>
      <c r="W28" s="48">
        <v>50</v>
      </c>
      <c r="X28" s="48" t="s">
        <v>203</v>
      </c>
      <c r="Y28" s="48"/>
      <c r="Z28" s="52">
        <v>0</v>
      </c>
      <c r="AA28" s="52">
        <v>0</v>
      </c>
      <c r="AB28" s="52">
        <v>0</v>
      </c>
      <c r="AC28" s="52">
        <v>0</v>
      </c>
      <c r="AD28" s="52">
        <v>0</v>
      </c>
      <c r="AE28" s="52">
        <v>0</v>
      </c>
      <c r="AF28" s="52">
        <v>44784278</v>
      </c>
      <c r="AG28" s="52">
        <v>0</v>
      </c>
      <c r="AH28" s="52">
        <v>0</v>
      </c>
      <c r="AI28" s="52">
        <v>0</v>
      </c>
      <c r="AJ28" s="52">
        <v>0</v>
      </c>
      <c r="AK28" s="48"/>
      <c r="AL28" s="49"/>
      <c r="AM28" s="48"/>
      <c r="AN28" s="52">
        <v>0</v>
      </c>
    </row>
    <row r="29" spans="1:40" x14ac:dyDescent="0.35">
      <c r="A29" s="48">
        <v>901601000</v>
      </c>
      <c r="B29" s="48" t="s">
        <v>63</v>
      </c>
      <c r="C29" s="48" t="s">
        <v>12</v>
      </c>
      <c r="D29" s="48">
        <v>751</v>
      </c>
      <c r="E29" s="48" t="s">
        <v>220</v>
      </c>
      <c r="F29" s="48" t="s">
        <v>221</v>
      </c>
      <c r="G29" s="49">
        <v>45693</v>
      </c>
      <c r="H29" s="49">
        <v>45693</v>
      </c>
      <c r="I29" s="50">
        <v>1042122</v>
      </c>
      <c r="J29" s="50">
        <v>1042122</v>
      </c>
      <c r="K29" s="48" t="s">
        <v>43</v>
      </c>
      <c r="L29" s="48" t="s">
        <v>14</v>
      </c>
      <c r="M29" s="48" t="s">
        <v>15</v>
      </c>
      <c r="N29" s="48"/>
      <c r="O29" s="51"/>
      <c r="P29" s="48" t="s">
        <v>173</v>
      </c>
      <c r="Q29" s="52">
        <v>0</v>
      </c>
      <c r="R29" s="53"/>
      <c r="S29" s="48" t="s">
        <v>174</v>
      </c>
      <c r="T29" s="49">
        <v>45693</v>
      </c>
      <c r="U29" s="49">
        <v>45694</v>
      </c>
      <c r="V29" s="49"/>
      <c r="W29" s="48">
        <v>22</v>
      </c>
      <c r="X29" s="48" t="s">
        <v>222</v>
      </c>
      <c r="Y29" s="48"/>
      <c r="Z29" s="52">
        <v>0</v>
      </c>
      <c r="AA29" s="52">
        <v>0</v>
      </c>
      <c r="AB29" s="52">
        <v>0</v>
      </c>
      <c r="AC29" s="52">
        <v>0</v>
      </c>
      <c r="AD29" s="52">
        <v>0</v>
      </c>
      <c r="AE29" s="52">
        <v>0</v>
      </c>
      <c r="AF29" s="52">
        <v>1042122</v>
      </c>
      <c r="AG29" s="52">
        <v>0</v>
      </c>
      <c r="AH29" s="52">
        <v>0</v>
      </c>
      <c r="AI29" s="52">
        <v>0</v>
      </c>
      <c r="AJ29" s="52">
        <v>0</v>
      </c>
      <c r="AK29" s="48"/>
      <c r="AL29" s="49"/>
      <c r="AM29" s="48"/>
      <c r="AN29" s="52">
        <v>0</v>
      </c>
    </row>
    <row r="30" spans="1:40" x14ac:dyDescent="0.35">
      <c r="A30" s="48">
        <v>901601000</v>
      </c>
      <c r="B30" s="48" t="s">
        <v>63</v>
      </c>
      <c r="C30" s="48" t="s">
        <v>12</v>
      </c>
      <c r="D30" s="48">
        <v>753</v>
      </c>
      <c r="E30" s="48" t="s">
        <v>223</v>
      </c>
      <c r="F30" s="48" t="s">
        <v>224</v>
      </c>
      <c r="G30" s="49">
        <v>45693</v>
      </c>
      <c r="H30" s="49">
        <v>45693</v>
      </c>
      <c r="I30" s="50">
        <v>194220</v>
      </c>
      <c r="J30" s="50">
        <v>194220</v>
      </c>
      <c r="K30" s="48" t="s">
        <v>44</v>
      </c>
      <c r="L30" s="48" t="s">
        <v>14</v>
      </c>
      <c r="M30" s="48" t="s">
        <v>15</v>
      </c>
      <c r="N30" s="48"/>
      <c r="O30" s="51"/>
      <c r="P30" s="48" t="s">
        <v>173</v>
      </c>
      <c r="Q30" s="52">
        <v>0</v>
      </c>
      <c r="R30" s="53"/>
      <c r="S30" s="48" t="s">
        <v>174</v>
      </c>
      <c r="T30" s="49">
        <v>45693</v>
      </c>
      <c r="U30" s="49">
        <v>45694</v>
      </c>
      <c r="V30" s="49"/>
      <c r="W30" s="48">
        <v>22</v>
      </c>
      <c r="X30" s="48" t="s">
        <v>222</v>
      </c>
      <c r="Y30" s="48"/>
      <c r="Z30" s="52">
        <v>0</v>
      </c>
      <c r="AA30" s="52">
        <v>0</v>
      </c>
      <c r="AB30" s="52">
        <v>0</v>
      </c>
      <c r="AC30" s="52">
        <v>0</v>
      </c>
      <c r="AD30" s="52">
        <v>0</v>
      </c>
      <c r="AE30" s="52">
        <v>0</v>
      </c>
      <c r="AF30" s="52">
        <v>194220</v>
      </c>
      <c r="AG30" s="52">
        <v>0</v>
      </c>
      <c r="AH30" s="52">
        <v>0</v>
      </c>
      <c r="AI30" s="52">
        <v>0</v>
      </c>
      <c r="AJ30" s="52">
        <v>0</v>
      </c>
      <c r="AK30" s="48"/>
      <c r="AL30" s="49"/>
      <c r="AM30" s="48"/>
      <c r="AN30" s="52">
        <v>0</v>
      </c>
    </row>
    <row r="31" spans="1:40" x14ac:dyDescent="0.35">
      <c r="A31" s="48">
        <v>901601000</v>
      </c>
      <c r="B31" s="48" t="s">
        <v>63</v>
      </c>
      <c r="C31" s="48" t="s">
        <v>12</v>
      </c>
      <c r="D31" s="48">
        <v>756</v>
      </c>
      <c r="E31" s="48" t="s">
        <v>225</v>
      </c>
      <c r="F31" s="48" t="s">
        <v>226</v>
      </c>
      <c r="G31" s="49">
        <v>45693</v>
      </c>
      <c r="H31" s="49">
        <v>45693</v>
      </c>
      <c r="I31" s="50">
        <v>143853329</v>
      </c>
      <c r="J31" s="50">
        <v>143853329</v>
      </c>
      <c r="K31" s="48" t="s">
        <v>45</v>
      </c>
      <c r="L31" s="48" t="s">
        <v>14</v>
      </c>
      <c r="M31" s="48" t="s">
        <v>15</v>
      </c>
      <c r="N31" s="48"/>
      <c r="O31" s="51"/>
      <c r="P31" s="48" t="s">
        <v>173</v>
      </c>
      <c r="Q31" s="52">
        <v>0</v>
      </c>
      <c r="R31" s="53"/>
      <c r="S31" s="48" t="s">
        <v>174</v>
      </c>
      <c r="T31" s="49">
        <v>45693</v>
      </c>
      <c r="U31" s="49">
        <v>45694</v>
      </c>
      <c r="V31" s="49"/>
      <c r="W31" s="48">
        <v>22</v>
      </c>
      <c r="X31" s="48" t="s">
        <v>222</v>
      </c>
      <c r="Y31" s="48"/>
      <c r="Z31" s="52">
        <v>0</v>
      </c>
      <c r="AA31" s="52">
        <v>0</v>
      </c>
      <c r="AB31" s="52">
        <v>0</v>
      </c>
      <c r="AC31" s="52">
        <v>0</v>
      </c>
      <c r="AD31" s="52">
        <v>0</v>
      </c>
      <c r="AE31" s="52">
        <v>0</v>
      </c>
      <c r="AF31" s="52">
        <v>143853329</v>
      </c>
      <c r="AG31" s="52">
        <v>0</v>
      </c>
      <c r="AH31" s="52">
        <v>0</v>
      </c>
      <c r="AI31" s="52">
        <v>0</v>
      </c>
      <c r="AJ31" s="52">
        <v>0</v>
      </c>
      <c r="AK31" s="48"/>
      <c r="AL31" s="49"/>
      <c r="AM31" s="48"/>
      <c r="AN31" s="52">
        <v>0</v>
      </c>
    </row>
    <row r="32" spans="1:40" x14ac:dyDescent="0.35">
      <c r="A32" s="48">
        <v>901601000</v>
      </c>
      <c r="B32" s="48" t="s">
        <v>63</v>
      </c>
      <c r="C32" s="48" t="s">
        <v>12</v>
      </c>
      <c r="D32" s="48">
        <v>758</v>
      </c>
      <c r="E32" s="48" t="s">
        <v>227</v>
      </c>
      <c r="F32" s="48" t="s">
        <v>228</v>
      </c>
      <c r="G32" s="49">
        <v>45693</v>
      </c>
      <c r="H32" s="49">
        <v>45693</v>
      </c>
      <c r="I32" s="50">
        <v>8953620</v>
      </c>
      <c r="J32" s="50">
        <v>8953620</v>
      </c>
      <c r="K32" s="48" t="s">
        <v>46</v>
      </c>
      <c r="L32" s="48" t="s">
        <v>14</v>
      </c>
      <c r="M32" s="48" t="s">
        <v>15</v>
      </c>
      <c r="N32" s="48"/>
      <c r="O32" s="51"/>
      <c r="P32" s="48" t="s">
        <v>173</v>
      </c>
      <c r="Q32" s="52">
        <v>0</v>
      </c>
      <c r="R32" s="53"/>
      <c r="S32" s="48" t="s">
        <v>174</v>
      </c>
      <c r="T32" s="49">
        <v>45693</v>
      </c>
      <c r="U32" s="49">
        <v>45694</v>
      </c>
      <c r="V32" s="49"/>
      <c r="W32" s="48">
        <v>22</v>
      </c>
      <c r="X32" s="48" t="s">
        <v>222</v>
      </c>
      <c r="Y32" s="48"/>
      <c r="Z32" s="52">
        <v>0</v>
      </c>
      <c r="AA32" s="52">
        <v>0</v>
      </c>
      <c r="AB32" s="52">
        <v>0</v>
      </c>
      <c r="AC32" s="52">
        <v>0</v>
      </c>
      <c r="AD32" s="52">
        <v>0</v>
      </c>
      <c r="AE32" s="52">
        <v>0</v>
      </c>
      <c r="AF32" s="52">
        <v>8953620</v>
      </c>
      <c r="AG32" s="52">
        <v>0</v>
      </c>
      <c r="AH32" s="52">
        <v>0</v>
      </c>
      <c r="AI32" s="52">
        <v>0</v>
      </c>
      <c r="AJ32" s="52">
        <v>0</v>
      </c>
      <c r="AK32" s="48"/>
      <c r="AL32" s="49"/>
      <c r="AM32" s="48"/>
      <c r="AN32" s="52">
        <v>0</v>
      </c>
    </row>
    <row r="33" spans="1:40" x14ac:dyDescent="0.35">
      <c r="A33" s="48">
        <v>901601000</v>
      </c>
      <c r="B33" s="48" t="s">
        <v>63</v>
      </c>
      <c r="C33" s="48" t="s">
        <v>12</v>
      </c>
      <c r="D33" s="48">
        <v>760</v>
      </c>
      <c r="E33" s="48" t="s">
        <v>229</v>
      </c>
      <c r="F33" s="48" t="s">
        <v>230</v>
      </c>
      <c r="G33" s="49">
        <v>45693</v>
      </c>
      <c r="H33" s="49">
        <v>45693</v>
      </c>
      <c r="I33" s="50">
        <v>17567571</v>
      </c>
      <c r="J33" s="50">
        <v>17567571</v>
      </c>
      <c r="K33" s="48" t="s">
        <v>47</v>
      </c>
      <c r="L33" s="48" t="s">
        <v>14</v>
      </c>
      <c r="M33" s="48" t="s">
        <v>15</v>
      </c>
      <c r="N33" s="48"/>
      <c r="O33" s="51"/>
      <c r="P33" s="48" t="s">
        <v>173</v>
      </c>
      <c r="Q33" s="52">
        <v>0</v>
      </c>
      <c r="R33" s="53"/>
      <c r="S33" s="48" t="s">
        <v>174</v>
      </c>
      <c r="T33" s="49">
        <v>45693</v>
      </c>
      <c r="U33" s="49">
        <v>45694</v>
      </c>
      <c r="V33" s="49"/>
      <c r="W33" s="48">
        <v>22</v>
      </c>
      <c r="X33" s="48" t="s">
        <v>222</v>
      </c>
      <c r="Y33" s="48"/>
      <c r="Z33" s="52">
        <v>0</v>
      </c>
      <c r="AA33" s="52">
        <v>0</v>
      </c>
      <c r="AB33" s="52">
        <v>0</v>
      </c>
      <c r="AC33" s="52">
        <v>0</v>
      </c>
      <c r="AD33" s="52">
        <v>0</v>
      </c>
      <c r="AE33" s="52">
        <v>0</v>
      </c>
      <c r="AF33" s="52">
        <v>17567571</v>
      </c>
      <c r="AG33" s="52">
        <v>0</v>
      </c>
      <c r="AH33" s="52">
        <v>0</v>
      </c>
      <c r="AI33" s="52">
        <v>0</v>
      </c>
      <c r="AJ33" s="52">
        <v>0</v>
      </c>
      <c r="AK33" s="48"/>
      <c r="AL33" s="49"/>
      <c r="AM33" s="48"/>
      <c r="AN33" s="52">
        <v>0</v>
      </c>
    </row>
    <row r="34" spans="1:40" x14ac:dyDescent="0.35">
      <c r="A34" s="48">
        <v>901601000</v>
      </c>
      <c r="B34" s="48" t="s">
        <v>63</v>
      </c>
      <c r="C34" s="48" t="s">
        <v>12</v>
      </c>
      <c r="D34" s="48">
        <v>762</v>
      </c>
      <c r="E34" s="48" t="s">
        <v>231</v>
      </c>
      <c r="F34" s="48" t="s">
        <v>232</v>
      </c>
      <c r="G34" s="49">
        <v>45693</v>
      </c>
      <c r="H34" s="49">
        <v>45693</v>
      </c>
      <c r="I34" s="50">
        <v>11614250</v>
      </c>
      <c r="J34" s="50">
        <v>11614250</v>
      </c>
      <c r="K34" s="48" t="s">
        <v>48</v>
      </c>
      <c r="L34" s="48" t="s">
        <v>14</v>
      </c>
      <c r="M34" s="48" t="s">
        <v>15</v>
      </c>
      <c r="N34" s="48"/>
      <c r="O34" s="51"/>
      <c r="P34" s="48" t="s">
        <v>173</v>
      </c>
      <c r="Q34" s="52">
        <v>0</v>
      </c>
      <c r="R34" s="53"/>
      <c r="S34" s="48" t="s">
        <v>174</v>
      </c>
      <c r="T34" s="49">
        <v>45693</v>
      </c>
      <c r="U34" s="49">
        <v>45694</v>
      </c>
      <c r="V34" s="49"/>
      <c r="W34" s="48">
        <v>22</v>
      </c>
      <c r="X34" s="48" t="s">
        <v>222</v>
      </c>
      <c r="Y34" s="48"/>
      <c r="Z34" s="52">
        <v>0</v>
      </c>
      <c r="AA34" s="52">
        <v>0</v>
      </c>
      <c r="AB34" s="52">
        <v>0</v>
      </c>
      <c r="AC34" s="52">
        <v>0</v>
      </c>
      <c r="AD34" s="52">
        <v>0</v>
      </c>
      <c r="AE34" s="52">
        <v>0</v>
      </c>
      <c r="AF34" s="52">
        <v>11614250</v>
      </c>
      <c r="AG34" s="52">
        <v>0</v>
      </c>
      <c r="AH34" s="52">
        <v>0</v>
      </c>
      <c r="AI34" s="52">
        <v>0</v>
      </c>
      <c r="AJ34" s="52">
        <v>0</v>
      </c>
      <c r="AK34" s="48"/>
      <c r="AL34" s="49"/>
      <c r="AM34" s="48"/>
      <c r="AN34" s="52">
        <v>0</v>
      </c>
    </row>
    <row r="35" spans="1:40" x14ac:dyDescent="0.35">
      <c r="A35" s="48">
        <v>901601000</v>
      </c>
      <c r="B35" s="48" t="s">
        <v>63</v>
      </c>
      <c r="C35" s="48" t="s">
        <v>12</v>
      </c>
      <c r="D35" s="48">
        <v>764</v>
      </c>
      <c r="E35" s="48" t="s">
        <v>233</v>
      </c>
      <c r="F35" s="48" t="s">
        <v>234</v>
      </c>
      <c r="G35" s="49">
        <v>45693</v>
      </c>
      <c r="H35" s="49">
        <v>45693</v>
      </c>
      <c r="I35" s="50">
        <v>1699620</v>
      </c>
      <c r="J35" s="50">
        <v>1699620</v>
      </c>
      <c r="K35" s="48" t="s">
        <v>49</v>
      </c>
      <c r="L35" s="48" t="s">
        <v>14</v>
      </c>
      <c r="M35" s="48" t="s">
        <v>15</v>
      </c>
      <c r="N35" s="48"/>
      <c r="O35" s="51"/>
      <c r="P35" s="48" t="s">
        <v>173</v>
      </c>
      <c r="Q35" s="52">
        <v>0</v>
      </c>
      <c r="R35" s="53"/>
      <c r="S35" s="48" t="s">
        <v>174</v>
      </c>
      <c r="T35" s="49">
        <v>45693</v>
      </c>
      <c r="U35" s="49">
        <v>45694</v>
      </c>
      <c r="V35" s="49"/>
      <c r="W35" s="48">
        <v>22</v>
      </c>
      <c r="X35" s="48" t="s">
        <v>222</v>
      </c>
      <c r="Y35" s="48"/>
      <c r="Z35" s="52">
        <v>0</v>
      </c>
      <c r="AA35" s="52">
        <v>0</v>
      </c>
      <c r="AB35" s="52">
        <v>0</v>
      </c>
      <c r="AC35" s="52">
        <v>0</v>
      </c>
      <c r="AD35" s="52">
        <v>0</v>
      </c>
      <c r="AE35" s="52">
        <v>0</v>
      </c>
      <c r="AF35" s="52">
        <v>1699620</v>
      </c>
      <c r="AG35" s="52">
        <v>0</v>
      </c>
      <c r="AH35" s="52">
        <v>0</v>
      </c>
      <c r="AI35" s="52">
        <v>0</v>
      </c>
      <c r="AJ35" s="52">
        <v>0</v>
      </c>
      <c r="AK35" s="48"/>
      <c r="AL35" s="49"/>
      <c r="AM35" s="48"/>
      <c r="AN35" s="52">
        <v>0</v>
      </c>
    </row>
    <row r="36" spans="1:40" x14ac:dyDescent="0.35">
      <c r="A36" s="48">
        <v>901601000</v>
      </c>
      <c r="B36" s="48" t="s">
        <v>63</v>
      </c>
      <c r="C36" s="48" t="s">
        <v>12</v>
      </c>
      <c r="D36" s="48">
        <v>766</v>
      </c>
      <c r="E36" s="48" t="s">
        <v>235</v>
      </c>
      <c r="F36" s="48" t="s">
        <v>236</v>
      </c>
      <c r="G36" s="49">
        <v>45693</v>
      </c>
      <c r="H36" s="49">
        <v>45693</v>
      </c>
      <c r="I36" s="50">
        <v>587430</v>
      </c>
      <c r="J36" s="50">
        <v>587430</v>
      </c>
      <c r="K36" s="48" t="s">
        <v>50</v>
      </c>
      <c r="L36" s="48" t="s">
        <v>14</v>
      </c>
      <c r="M36" s="48" t="s">
        <v>15</v>
      </c>
      <c r="N36" s="48"/>
      <c r="O36" s="51"/>
      <c r="P36" s="48" t="s">
        <v>173</v>
      </c>
      <c r="Q36" s="52">
        <v>0</v>
      </c>
      <c r="R36" s="53"/>
      <c r="S36" s="48" t="s">
        <v>174</v>
      </c>
      <c r="T36" s="49">
        <v>45693</v>
      </c>
      <c r="U36" s="49">
        <v>45694</v>
      </c>
      <c r="V36" s="49"/>
      <c r="W36" s="48">
        <v>22</v>
      </c>
      <c r="X36" s="48" t="s">
        <v>222</v>
      </c>
      <c r="Y36" s="48"/>
      <c r="Z36" s="52">
        <v>0</v>
      </c>
      <c r="AA36" s="52">
        <v>0</v>
      </c>
      <c r="AB36" s="52">
        <v>0</v>
      </c>
      <c r="AC36" s="52">
        <v>0</v>
      </c>
      <c r="AD36" s="52">
        <v>0</v>
      </c>
      <c r="AE36" s="52">
        <v>0</v>
      </c>
      <c r="AF36" s="52">
        <v>587430</v>
      </c>
      <c r="AG36" s="52">
        <v>0</v>
      </c>
      <c r="AH36" s="52">
        <v>0</v>
      </c>
      <c r="AI36" s="52">
        <v>0</v>
      </c>
      <c r="AJ36" s="52">
        <v>0</v>
      </c>
      <c r="AK36" s="48"/>
      <c r="AL36" s="49"/>
      <c r="AM36" s="48"/>
      <c r="AN36" s="52">
        <v>0</v>
      </c>
    </row>
    <row r="37" spans="1:40" x14ac:dyDescent="0.35">
      <c r="A37" s="48">
        <v>901601000</v>
      </c>
      <c r="B37" s="48" t="s">
        <v>63</v>
      </c>
      <c r="C37" s="48" t="s">
        <v>12</v>
      </c>
      <c r="D37" s="48">
        <v>768</v>
      </c>
      <c r="E37" s="48" t="s">
        <v>237</v>
      </c>
      <c r="F37" s="48" t="s">
        <v>238</v>
      </c>
      <c r="G37" s="49">
        <v>45694</v>
      </c>
      <c r="H37" s="49">
        <v>45694</v>
      </c>
      <c r="I37" s="50">
        <v>27317567</v>
      </c>
      <c r="J37" s="50">
        <v>27317567</v>
      </c>
      <c r="K37" s="48" t="s">
        <v>51</v>
      </c>
      <c r="L37" s="48" t="s">
        <v>14</v>
      </c>
      <c r="M37" s="48" t="s">
        <v>15</v>
      </c>
      <c r="N37" s="48"/>
      <c r="O37" s="51"/>
      <c r="P37" s="48" t="s">
        <v>173</v>
      </c>
      <c r="Q37" s="52">
        <v>0</v>
      </c>
      <c r="R37" s="53"/>
      <c r="S37" s="48" t="s">
        <v>174</v>
      </c>
      <c r="T37" s="49">
        <v>45694</v>
      </c>
      <c r="U37" s="49">
        <v>45695</v>
      </c>
      <c r="V37" s="49"/>
      <c r="W37" s="48">
        <v>21</v>
      </c>
      <c r="X37" s="48" t="s">
        <v>222</v>
      </c>
      <c r="Y37" s="48"/>
      <c r="Z37" s="52">
        <v>0</v>
      </c>
      <c r="AA37" s="52">
        <v>0</v>
      </c>
      <c r="AB37" s="52">
        <v>0</v>
      </c>
      <c r="AC37" s="52">
        <v>0</v>
      </c>
      <c r="AD37" s="52">
        <v>0</v>
      </c>
      <c r="AE37" s="52">
        <v>0</v>
      </c>
      <c r="AF37" s="52">
        <v>27317567</v>
      </c>
      <c r="AG37" s="52">
        <v>0</v>
      </c>
      <c r="AH37" s="52">
        <v>0</v>
      </c>
      <c r="AI37" s="52">
        <v>0</v>
      </c>
      <c r="AJ37" s="52">
        <v>0</v>
      </c>
      <c r="AK37" s="48"/>
      <c r="AL37" s="49"/>
      <c r="AM37" s="48"/>
      <c r="AN37" s="52">
        <v>0</v>
      </c>
    </row>
  </sheetData>
  <autoFilter ref="A2:AT2">
    <sortState ref="A3:BN37">
      <sortCondition ref="P2"/>
    </sortState>
  </autoFilter>
  <conditionalFormatting sqref="E2:E37">
    <cfRule type="duplicateValues" dxfId="3" priority="4"/>
  </conditionalFormatting>
  <conditionalFormatting sqref="E1">
    <cfRule type="duplicateValues" dxfId="2" priority="3"/>
  </conditionalFormatting>
  <conditionalFormatting sqref="D2:D37">
    <cfRule type="duplicateValues" dxfId="1" priority="2"/>
  </conditionalFormatting>
  <conditionalFormatting sqref="D1">
    <cfRule type="duplicateValues" dxfId="0" priority="1"/>
  </conditionalFormatting>
  <dataValidations count="1">
    <dataValidation type="whole" operator="greaterThan" allowBlank="1" showInputMessage="1" showErrorMessage="1" errorTitle="DATO ERRADO" error="El valor debe ser diferente de cero" sqref="I3:J37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L17" sqref="L17:O25"/>
    </sheetView>
  </sheetViews>
  <sheetFormatPr baseColWidth="10" defaultColWidth="10.90625" defaultRowHeight="12.5" x14ac:dyDescent="0.25"/>
  <cols>
    <col min="1" max="1" width="1" style="65" customWidth="1"/>
    <col min="2" max="2" width="10.90625" style="65"/>
    <col min="3" max="3" width="17.54296875" style="65" customWidth="1"/>
    <col min="4" max="4" width="11.54296875" style="65" customWidth="1"/>
    <col min="5" max="8" width="10.90625" style="65"/>
    <col min="9" max="9" width="22.54296875" style="65" customWidth="1"/>
    <col min="10" max="10" width="14" style="65" customWidth="1"/>
    <col min="11" max="11" width="1.81640625" style="65" customWidth="1"/>
    <col min="12" max="16384" width="10.90625" style="65"/>
  </cols>
  <sheetData>
    <row r="1" spans="2:10" ht="6" customHeight="1" thickBot="1" x14ac:dyDescent="0.3"/>
    <row r="2" spans="2:10" ht="19.5" customHeight="1" x14ac:dyDescent="0.25">
      <c r="B2" s="66"/>
      <c r="C2" s="67"/>
      <c r="D2" s="68" t="s">
        <v>251</v>
      </c>
      <c r="E2" s="69"/>
      <c r="F2" s="69"/>
      <c r="G2" s="69"/>
      <c r="H2" s="69"/>
      <c r="I2" s="70"/>
      <c r="J2" s="71" t="s">
        <v>252</v>
      </c>
    </row>
    <row r="3" spans="2:10" ht="15.75" customHeight="1" thickBot="1" x14ac:dyDescent="0.3">
      <c r="B3" s="72"/>
      <c r="C3" s="73"/>
      <c r="D3" s="74"/>
      <c r="E3" s="75"/>
      <c r="F3" s="75"/>
      <c r="G3" s="75"/>
      <c r="H3" s="75"/>
      <c r="I3" s="76"/>
      <c r="J3" s="77"/>
    </row>
    <row r="4" spans="2:10" ht="13" x14ac:dyDescent="0.25">
      <c r="B4" s="72"/>
      <c r="C4" s="73"/>
      <c r="D4" s="78"/>
      <c r="E4" s="79"/>
      <c r="F4" s="79"/>
      <c r="G4" s="79"/>
      <c r="H4" s="79"/>
      <c r="I4" s="80"/>
      <c r="J4" s="81"/>
    </row>
    <row r="5" spans="2:10" ht="13" x14ac:dyDescent="0.25">
      <c r="B5" s="72"/>
      <c r="C5" s="73"/>
      <c r="D5" s="82" t="s">
        <v>253</v>
      </c>
      <c r="E5" s="83"/>
      <c r="F5" s="83"/>
      <c r="G5" s="83"/>
      <c r="H5" s="83"/>
      <c r="I5" s="84"/>
      <c r="J5" s="84" t="s">
        <v>254</v>
      </c>
    </row>
    <row r="6" spans="2:10" ht="13.5" thickBot="1" x14ac:dyDescent="0.3">
      <c r="B6" s="85"/>
      <c r="C6" s="86"/>
      <c r="D6" s="87"/>
      <c r="E6" s="88"/>
      <c r="F6" s="88"/>
      <c r="G6" s="88"/>
      <c r="H6" s="88"/>
      <c r="I6" s="89"/>
      <c r="J6" s="90"/>
    </row>
    <row r="7" spans="2:10" x14ac:dyDescent="0.25">
      <c r="B7" s="91"/>
      <c r="J7" s="92"/>
    </row>
    <row r="8" spans="2:10" x14ac:dyDescent="0.25">
      <c r="B8" s="91"/>
      <c r="J8" s="92"/>
    </row>
    <row r="9" spans="2:10" x14ac:dyDescent="0.25">
      <c r="B9" s="91"/>
      <c r="C9" s="65" t="s">
        <v>286</v>
      </c>
      <c r="J9" s="92"/>
    </row>
    <row r="10" spans="2:10" ht="13" x14ac:dyDescent="0.3">
      <c r="B10" s="91"/>
      <c r="C10" s="93"/>
      <c r="E10" s="94"/>
      <c r="H10" s="95"/>
      <c r="J10" s="92"/>
    </row>
    <row r="11" spans="2:10" x14ac:dyDescent="0.25">
      <c r="B11" s="91"/>
      <c r="J11" s="92"/>
    </row>
    <row r="12" spans="2:10" ht="13" x14ac:dyDescent="0.3">
      <c r="B12" s="91"/>
      <c r="C12" s="93" t="s">
        <v>287</v>
      </c>
      <c r="J12" s="92"/>
    </row>
    <row r="13" spans="2:10" ht="13" x14ac:dyDescent="0.3">
      <c r="B13" s="91"/>
      <c r="C13" s="93" t="s">
        <v>288</v>
      </c>
      <c r="J13" s="92"/>
    </row>
    <row r="14" spans="2:10" x14ac:dyDescent="0.25">
      <c r="B14" s="91"/>
      <c r="J14" s="92"/>
    </row>
    <row r="15" spans="2:10" x14ac:dyDescent="0.25">
      <c r="B15" s="91"/>
      <c r="C15" s="65" t="s">
        <v>255</v>
      </c>
      <c r="J15" s="92"/>
    </row>
    <row r="16" spans="2:10" x14ac:dyDescent="0.25">
      <c r="B16" s="91"/>
      <c r="C16" s="96"/>
      <c r="J16" s="92"/>
    </row>
    <row r="17" spans="2:10" ht="13" x14ac:dyDescent="0.25">
      <c r="B17" s="91"/>
      <c r="C17" s="65" t="s">
        <v>256</v>
      </c>
      <c r="D17" s="94"/>
      <c r="H17" s="97" t="s">
        <v>257</v>
      </c>
      <c r="I17" s="98" t="s">
        <v>258</v>
      </c>
      <c r="J17" s="92"/>
    </row>
    <row r="18" spans="2:10" ht="13" x14ac:dyDescent="0.3">
      <c r="B18" s="91"/>
      <c r="C18" s="93" t="s">
        <v>259</v>
      </c>
      <c r="D18" s="93"/>
      <c r="E18" s="93"/>
      <c r="F18" s="93"/>
      <c r="H18" s="99">
        <v>35</v>
      </c>
      <c r="I18" s="100">
        <v>1287187400</v>
      </c>
      <c r="J18" s="92"/>
    </row>
    <row r="19" spans="2:10" x14ac:dyDescent="0.25">
      <c r="B19" s="91"/>
      <c r="C19" s="65" t="s">
        <v>260</v>
      </c>
      <c r="H19" s="101">
        <v>1</v>
      </c>
      <c r="I19" s="102">
        <v>211056031</v>
      </c>
      <c r="J19" s="92"/>
    </row>
    <row r="20" spans="2:10" x14ac:dyDescent="0.25">
      <c r="B20" s="91"/>
      <c r="C20" s="65" t="s">
        <v>261</v>
      </c>
      <c r="H20" s="101">
        <v>0</v>
      </c>
      <c r="I20" s="102">
        <v>0</v>
      </c>
      <c r="J20" s="92"/>
    </row>
    <row r="21" spans="2:10" x14ac:dyDescent="0.25">
      <c r="B21" s="91"/>
      <c r="C21" s="65" t="s">
        <v>262</v>
      </c>
      <c r="H21" s="101">
        <v>0</v>
      </c>
      <c r="I21" s="102">
        <v>0</v>
      </c>
      <c r="J21" s="92"/>
    </row>
    <row r="22" spans="2:10" x14ac:dyDescent="0.25">
      <c r="B22" s="91"/>
      <c r="C22" s="65" t="s">
        <v>263</v>
      </c>
      <c r="H22" s="101">
        <v>0</v>
      </c>
      <c r="I22" s="102">
        <v>0</v>
      </c>
      <c r="J22" s="92"/>
    </row>
    <row r="23" spans="2:10" x14ac:dyDescent="0.25">
      <c r="B23" s="91"/>
      <c r="C23" s="65" t="s">
        <v>264</v>
      </c>
      <c r="H23" s="101">
        <v>0</v>
      </c>
      <c r="I23" s="102">
        <v>0</v>
      </c>
      <c r="J23" s="92"/>
    </row>
    <row r="24" spans="2:10" ht="13" thickBot="1" x14ac:dyDescent="0.3">
      <c r="B24" s="91"/>
      <c r="C24" s="65" t="s">
        <v>265</v>
      </c>
      <c r="H24" s="103">
        <v>0</v>
      </c>
      <c r="I24" s="104">
        <v>0</v>
      </c>
      <c r="J24" s="92"/>
    </row>
    <row r="25" spans="2:10" ht="13" x14ac:dyDescent="0.3">
      <c r="B25" s="91"/>
      <c r="C25" s="93" t="s">
        <v>266</v>
      </c>
      <c r="D25" s="93"/>
      <c r="E25" s="93"/>
      <c r="F25" s="93"/>
      <c r="H25" s="99">
        <f>H19+H20+H21+H22+H24+H23</f>
        <v>1</v>
      </c>
      <c r="I25" s="100">
        <f>I19+I20+I21+I22+I24+I23</f>
        <v>211056031</v>
      </c>
      <c r="J25" s="92"/>
    </row>
    <row r="26" spans="2:10" x14ac:dyDescent="0.25">
      <c r="B26" s="91"/>
      <c r="C26" s="65" t="s">
        <v>267</v>
      </c>
      <c r="H26" s="101">
        <v>34</v>
      </c>
      <c r="I26" s="102">
        <v>1076131369</v>
      </c>
      <c r="J26" s="92"/>
    </row>
    <row r="27" spans="2:10" ht="13" thickBot="1" x14ac:dyDescent="0.3">
      <c r="B27" s="91"/>
      <c r="C27" s="65" t="s">
        <v>163</v>
      </c>
      <c r="H27" s="103">
        <v>0</v>
      </c>
      <c r="I27" s="104">
        <v>0</v>
      </c>
      <c r="J27" s="92"/>
    </row>
    <row r="28" spans="2:10" ht="13" x14ac:dyDescent="0.3">
      <c r="B28" s="91"/>
      <c r="C28" s="93" t="s">
        <v>268</v>
      </c>
      <c r="D28" s="93"/>
      <c r="E28" s="93"/>
      <c r="F28" s="93"/>
      <c r="H28" s="99">
        <f>H26+H27</f>
        <v>34</v>
      </c>
      <c r="I28" s="100">
        <f>I26+I27</f>
        <v>1076131369</v>
      </c>
      <c r="J28" s="92"/>
    </row>
    <row r="29" spans="2:10" ht="13.5" thickBot="1" x14ac:dyDescent="0.35">
      <c r="B29" s="91"/>
      <c r="C29" s="65" t="s">
        <v>269</v>
      </c>
      <c r="D29" s="93"/>
      <c r="E29" s="93"/>
      <c r="F29" s="93"/>
      <c r="H29" s="103">
        <v>0</v>
      </c>
      <c r="I29" s="104">
        <v>0</v>
      </c>
      <c r="J29" s="92"/>
    </row>
    <row r="30" spans="2:10" ht="13" x14ac:dyDescent="0.3">
      <c r="B30" s="91"/>
      <c r="C30" s="93" t="s">
        <v>270</v>
      </c>
      <c r="D30" s="93"/>
      <c r="E30" s="93"/>
      <c r="F30" s="93"/>
      <c r="H30" s="101">
        <f>H29</f>
        <v>0</v>
      </c>
      <c r="I30" s="102">
        <f>I29</f>
        <v>0</v>
      </c>
      <c r="J30" s="92"/>
    </row>
    <row r="31" spans="2:10" ht="13" x14ac:dyDescent="0.3">
      <c r="B31" s="91"/>
      <c r="C31" s="93"/>
      <c r="D31" s="93"/>
      <c r="E31" s="93"/>
      <c r="F31" s="93"/>
      <c r="H31" s="105"/>
      <c r="I31" s="100"/>
      <c r="J31" s="92"/>
    </row>
    <row r="32" spans="2:10" ht="13.5" thickBot="1" x14ac:dyDescent="0.35">
      <c r="B32" s="91"/>
      <c r="C32" s="93" t="s">
        <v>271</v>
      </c>
      <c r="D32" s="93"/>
      <c r="H32" s="106">
        <f>H25+H28+H30</f>
        <v>35</v>
      </c>
      <c r="I32" s="107">
        <f>I25+I28+I30</f>
        <v>1287187400</v>
      </c>
      <c r="J32" s="92"/>
    </row>
    <row r="33" spans="2:10" ht="13.5" thickTop="1" x14ac:dyDescent="0.3">
      <c r="B33" s="91"/>
      <c r="C33" s="93"/>
      <c r="D33" s="93"/>
      <c r="H33" s="108">
        <f>+H18-H32</f>
        <v>0</v>
      </c>
      <c r="I33" s="102">
        <f>+I18-I32</f>
        <v>0</v>
      </c>
      <c r="J33" s="92"/>
    </row>
    <row r="34" spans="2:10" x14ac:dyDescent="0.25">
      <c r="B34" s="91"/>
      <c r="G34" s="108"/>
      <c r="H34" s="108"/>
      <c r="I34" s="108"/>
      <c r="J34" s="92"/>
    </row>
    <row r="35" spans="2:10" x14ac:dyDescent="0.25">
      <c r="B35" s="91"/>
      <c r="G35" s="108"/>
      <c r="H35" s="108"/>
      <c r="I35" s="108"/>
      <c r="J35" s="92"/>
    </row>
    <row r="36" spans="2:10" ht="13" x14ac:dyDescent="0.3">
      <c r="B36" s="91"/>
      <c r="C36" s="93"/>
      <c r="G36" s="108"/>
      <c r="H36" s="108"/>
      <c r="I36" s="108"/>
      <c r="J36" s="92"/>
    </row>
    <row r="37" spans="2:10" ht="13.5" thickBot="1" x14ac:dyDescent="0.35">
      <c r="B37" s="91"/>
      <c r="C37" s="109" t="s">
        <v>272</v>
      </c>
      <c r="D37" s="110"/>
      <c r="H37" s="109" t="s">
        <v>273</v>
      </c>
      <c r="I37" s="110"/>
      <c r="J37" s="92"/>
    </row>
    <row r="38" spans="2:10" ht="13" x14ac:dyDescent="0.3">
      <c r="B38" s="91"/>
      <c r="C38" s="93" t="s">
        <v>274</v>
      </c>
      <c r="D38" s="108"/>
      <c r="H38" s="111" t="s">
        <v>275</v>
      </c>
      <c r="I38" s="108"/>
      <c r="J38" s="92"/>
    </row>
    <row r="39" spans="2:10" ht="13" x14ac:dyDescent="0.3">
      <c r="B39" s="91"/>
      <c r="C39" s="93" t="s">
        <v>276</v>
      </c>
      <c r="H39" s="93" t="s">
        <v>277</v>
      </c>
      <c r="I39" s="108"/>
      <c r="J39" s="92"/>
    </row>
    <row r="40" spans="2:10" x14ac:dyDescent="0.25">
      <c r="B40" s="91"/>
      <c r="G40" s="108"/>
      <c r="H40" s="108"/>
      <c r="I40" s="108"/>
      <c r="J40" s="92"/>
    </row>
    <row r="41" spans="2:10" ht="12.75" customHeight="1" x14ac:dyDescent="0.25">
      <c r="B41" s="91"/>
      <c r="C41" s="112" t="s">
        <v>278</v>
      </c>
      <c r="D41" s="112"/>
      <c r="E41" s="112"/>
      <c r="F41" s="112"/>
      <c r="G41" s="112"/>
      <c r="H41" s="112"/>
      <c r="I41" s="112"/>
      <c r="J41" s="92"/>
    </row>
    <row r="42" spans="2:10" ht="18.75" customHeight="1" thickBot="1" x14ac:dyDescent="0.3">
      <c r="B42" s="113"/>
      <c r="C42" s="114"/>
      <c r="D42" s="114"/>
      <c r="E42" s="114"/>
      <c r="F42" s="114"/>
      <c r="G42" s="114"/>
      <c r="H42" s="114"/>
      <c r="I42" s="114"/>
      <c r="J42" s="11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16" zoomScale="84" zoomScaleNormal="84" zoomScaleSheetLayoutView="100" workbookViewId="0">
      <selection activeCell="J20" sqref="J20"/>
    </sheetView>
  </sheetViews>
  <sheetFormatPr baseColWidth="10" defaultColWidth="11.453125" defaultRowHeight="12.5" x14ac:dyDescent="0.25"/>
  <cols>
    <col min="1" max="1" width="4.453125" style="65" customWidth="1"/>
    <col min="2" max="2" width="11.453125" style="65"/>
    <col min="3" max="3" width="12.81640625" style="65" customWidth="1"/>
    <col min="4" max="4" width="22" style="65" customWidth="1"/>
    <col min="5" max="8" width="11.453125" style="65"/>
    <col min="9" max="9" width="24.81640625" style="65" customWidth="1"/>
    <col min="10" max="10" width="12.54296875" style="65" customWidth="1"/>
    <col min="11" max="11" width="1.81640625" style="65" customWidth="1"/>
    <col min="12" max="16384" width="11.453125" style="65"/>
  </cols>
  <sheetData>
    <row r="1" spans="2:10" ht="18" customHeight="1" thickBot="1" x14ac:dyDescent="0.3"/>
    <row r="2" spans="2:10" ht="19.5" customHeight="1" x14ac:dyDescent="0.25">
      <c r="B2" s="66"/>
      <c r="C2" s="67"/>
      <c r="D2" s="68" t="s">
        <v>279</v>
      </c>
      <c r="E2" s="69"/>
      <c r="F2" s="69"/>
      <c r="G2" s="69"/>
      <c r="H2" s="69"/>
      <c r="I2" s="70"/>
      <c r="J2" s="71" t="s">
        <v>252</v>
      </c>
    </row>
    <row r="3" spans="2:10" ht="15.75" customHeight="1" thickBot="1" x14ac:dyDescent="0.3">
      <c r="B3" s="72"/>
      <c r="C3" s="73"/>
      <c r="D3" s="74"/>
      <c r="E3" s="75"/>
      <c r="F3" s="75"/>
      <c r="G3" s="75"/>
      <c r="H3" s="75"/>
      <c r="I3" s="76"/>
      <c r="J3" s="77"/>
    </row>
    <row r="4" spans="2:10" ht="13" x14ac:dyDescent="0.25">
      <c r="B4" s="72"/>
      <c r="C4" s="73"/>
      <c r="E4" s="79"/>
      <c r="F4" s="79"/>
      <c r="G4" s="79"/>
      <c r="H4" s="79"/>
      <c r="I4" s="80"/>
      <c r="J4" s="81"/>
    </row>
    <row r="5" spans="2:10" ht="13" x14ac:dyDescent="0.25">
      <c r="B5" s="72"/>
      <c r="C5" s="73"/>
      <c r="D5" s="116" t="s">
        <v>280</v>
      </c>
      <c r="E5" s="117"/>
      <c r="F5" s="117"/>
      <c r="G5" s="117"/>
      <c r="H5" s="117"/>
      <c r="I5" s="118"/>
      <c r="J5" s="84" t="s">
        <v>281</v>
      </c>
    </row>
    <row r="6" spans="2:10" ht="13.5" thickBot="1" x14ac:dyDescent="0.3">
      <c r="B6" s="85"/>
      <c r="C6" s="86"/>
      <c r="D6" s="87"/>
      <c r="E6" s="88"/>
      <c r="F6" s="88"/>
      <c r="G6" s="88"/>
      <c r="H6" s="88"/>
      <c r="I6" s="89"/>
      <c r="J6" s="90"/>
    </row>
    <row r="7" spans="2:10" x14ac:dyDescent="0.25">
      <c r="B7" s="91"/>
      <c r="J7" s="92"/>
    </row>
    <row r="8" spans="2:10" x14ac:dyDescent="0.25">
      <c r="B8" s="91"/>
      <c r="J8" s="92"/>
    </row>
    <row r="9" spans="2:10" x14ac:dyDescent="0.25">
      <c r="B9" s="91"/>
      <c r="C9" s="65" t="str">
        <f ca="1">+CONCATENATE("Santiago de Cali, ",TEXT(TODAY(),"MMMM DD YYYY"))</f>
        <v>Santiago de Cali, marzo 27 2025</v>
      </c>
      <c r="D9" s="95"/>
      <c r="E9" s="94"/>
      <c r="J9" s="92"/>
    </row>
    <row r="10" spans="2:10" ht="13" x14ac:dyDescent="0.3">
      <c r="B10" s="91"/>
      <c r="C10" s="93"/>
      <c r="J10" s="92"/>
    </row>
    <row r="11" spans="2:10" ht="13" x14ac:dyDescent="0.3">
      <c r="B11" s="91"/>
      <c r="C11" s="93" t="str">
        <f>+'FOR-CSA-018'!C12</f>
        <v>Señores : SALUD MEDCOL S.A.S.</v>
      </c>
      <c r="J11" s="92"/>
    </row>
    <row r="12" spans="2:10" ht="13" x14ac:dyDescent="0.3">
      <c r="B12" s="91"/>
      <c r="C12" s="93" t="str">
        <f>+'FOR-CSA-018'!C13</f>
        <v>NIT: 901601000</v>
      </c>
      <c r="J12" s="92"/>
    </row>
    <row r="13" spans="2:10" x14ac:dyDescent="0.25">
      <c r="B13" s="91"/>
      <c r="J13" s="92"/>
    </row>
    <row r="14" spans="2:10" x14ac:dyDescent="0.25">
      <c r="B14" s="91"/>
      <c r="C14" s="65" t="s">
        <v>282</v>
      </c>
      <c r="J14" s="92"/>
    </row>
    <row r="15" spans="2:10" x14ac:dyDescent="0.25">
      <c r="B15" s="91"/>
      <c r="C15" s="96"/>
      <c r="J15" s="92"/>
    </row>
    <row r="16" spans="2:10" ht="13" x14ac:dyDescent="0.3">
      <c r="B16" s="91"/>
      <c r="C16" s="119"/>
      <c r="D16" s="94"/>
      <c r="H16" s="120" t="s">
        <v>257</v>
      </c>
      <c r="I16" s="120" t="s">
        <v>258</v>
      </c>
      <c r="J16" s="92"/>
    </row>
    <row r="17" spans="2:10" ht="13" x14ac:dyDescent="0.3">
      <c r="B17" s="91"/>
      <c r="C17" s="93" t="s">
        <v>256</v>
      </c>
      <c r="D17" s="93"/>
      <c r="E17" s="93"/>
      <c r="F17" s="93"/>
      <c r="H17" s="121">
        <f>+SUM(H18:H23)</f>
        <v>1</v>
      </c>
      <c r="I17" s="122">
        <f>+SUM(I18:I23)</f>
        <v>211056031</v>
      </c>
      <c r="J17" s="92"/>
    </row>
    <row r="18" spans="2:10" x14ac:dyDescent="0.25">
      <c r="B18" s="91"/>
      <c r="C18" s="65" t="s">
        <v>260</v>
      </c>
      <c r="H18" s="123">
        <f>+'FOR-CSA-018'!H19</f>
        <v>1</v>
      </c>
      <c r="I18" s="124">
        <f>+'FOR-CSA-018'!I19</f>
        <v>211056031</v>
      </c>
      <c r="J18" s="92"/>
    </row>
    <row r="19" spans="2:10" x14ac:dyDescent="0.25">
      <c r="B19" s="91"/>
      <c r="C19" s="65" t="s">
        <v>261</v>
      </c>
      <c r="H19" s="123">
        <f>+'FOR-CSA-018'!H20</f>
        <v>0</v>
      </c>
      <c r="I19" s="124">
        <f>+'FOR-CSA-018'!I20</f>
        <v>0</v>
      </c>
      <c r="J19" s="92"/>
    </row>
    <row r="20" spans="2:10" x14ac:dyDescent="0.25">
      <c r="B20" s="91"/>
      <c r="C20" s="65" t="s">
        <v>262</v>
      </c>
      <c r="H20" s="123">
        <f>+'FOR-CSA-018'!H21</f>
        <v>0</v>
      </c>
      <c r="I20" s="124">
        <f>+'FOR-CSA-018'!I21</f>
        <v>0</v>
      </c>
      <c r="J20" s="92"/>
    </row>
    <row r="21" spans="2:10" x14ac:dyDescent="0.25">
      <c r="B21" s="91"/>
      <c r="C21" s="65" t="s">
        <v>263</v>
      </c>
      <c r="H21" s="123">
        <f>+'FOR-CSA-018'!H22</f>
        <v>0</v>
      </c>
      <c r="I21" s="124">
        <f>+'FOR-CSA-018'!I22</f>
        <v>0</v>
      </c>
      <c r="J21" s="92"/>
    </row>
    <row r="22" spans="2:10" x14ac:dyDescent="0.25">
      <c r="B22" s="91"/>
      <c r="C22" s="65" t="s">
        <v>264</v>
      </c>
      <c r="H22" s="123">
        <f>+'FOR-CSA-018'!H23</f>
        <v>0</v>
      </c>
      <c r="I22" s="124">
        <f>+'FOR-CSA-018'!I23</f>
        <v>0</v>
      </c>
      <c r="J22" s="92"/>
    </row>
    <row r="23" spans="2:10" x14ac:dyDescent="0.25">
      <c r="B23" s="91"/>
      <c r="C23" s="65" t="s">
        <v>283</v>
      </c>
      <c r="H23" s="123">
        <f>+'FOR-CSA-018'!H24</f>
        <v>0</v>
      </c>
      <c r="I23" s="124">
        <f>+'FOR-CSA-018'!I24</f>
        <v>0</v>
      </c>
      <c r="J23" s="92"/>
    </row>
    <row r="24" spans="2:10" ht="13" x14ac:dyDescent="0.3">
      <c r="B24" s="91"/>
      <c r="C24" s="93" t="s">
        <v>284</v>
      </c>
      <c r="D24" s="93"/>
      <c r="E24" s="93"/>
      <c r="F24" s="93"/>
      <c r="H24" s="121">
        <f>SUM(H18:H23)</f>
        <v>1</v>
      </c>
      <c r="I24" s="122">
        <f>+SUBTOTAL(9,I18:I23)</f>
        <v>211056031</v>
      </c>
      <c r="J24" s="92"/>
    </row>
    <row r="25" spans="2:10" ht="13.5" thickBot="1" x14ac:dyDescent="0.35">
      <c r="B25" s="91"/>
      <c r="C25" s="93"/>
      <c r="D25" s="93"/>
      <c r="H25" s="125"/>
      <c r="I25" s="126"/>
      <c r="J25" s="92"/>
    </row>
    <row r="26" spans="2:10" ht="13.5" thickTop="1" x14ac:dyDescent="0.3">
      <c r="B26" s="91"/>
      <c r="C26" s="93"/>
      <c r="D26" s="93"/>
      <c r="H26" s="108"/>
      <c r="I26" s="102"/>
      <c r="J26" s="92"/>
    </row>
    <row r="27" spans="2:10" ht="13" x14ac:dyDescent="0.3">
      <c r="B27" s="91"/>
      <c r="C27" s="93"/>
      <c r="D27" s="93"/>
      <c r="H27" s="108"/>
      <c r="I27" s="102"/>
      <c r="J27" s="92"/>
    </row>
    <row r="28" spans="2:10" ht="13" x14ac:dyDescent="0.3">
      <c r="B28" s="91"/>
      <c r="C28" s="93"/>
      <c r="D28" s="93"/>
      <c r="H28" s="108"/>
      <c r="I28" s="102"/>
      <c r="J28" s="92"/>
    </row>
    <row r="29" spans="2:10" x14ac:dyDescent="0.25">
      <c r="B29" s="91"/>
      <c r="G29" s="108"/>
      <c r="H29" s="108"/>
      <c r="I29" s="108"/>
      <c r="J29" s="92"/>
    </row>
    <row r="30" spans="2:10" ht="13.5" thickBot="1" x14ac:dyDescent="0.35">
      <c r="B30" s="91"/>
      <c r="C30" s="109" t="str">
        <f>+'FOR-CSA-018'!C37</f>
        <v>Nombre</v>
      </c>
      <c r="D30" s="109"/>
      <c r="G30" s="109" t="str">
        <f>+'FOR-CSA-018'!H37</f>
        <v>Juan Camilo Paez R.</v>
      </c>
      <c r="H30" s="110"/>
      <c r="I30" s="108"/>
      <c r="J30" s="92"/>
    </row>
    <row r="31" spans="2:10" ht="13" x14ac:dyDescent="0.3">
      <c r="B31" s="91"/>
      <c r="C31" s="111" t="str">
        <f>+'FOR-CSA-018'!C38</f>
        <v>Cargo</v>
      </c>
      <c r="D31" s="111"/>
      <c r="G31" s="111" t="str">
        <f>+'FOR-CSA-018'!H38</f>
        <v>Cartera - Cuentas Salud</v>
      </c>
      <c r="H31" s="108"/>
      <c r="I31" s="108"/>
      <c r="J31" s="92"/>
    </row>
    <row r="32" spans="2:10" ht="13" x14ac:dyDescent="0.3">
      <c r="B32" s="91"/>
      <c r="C32" s="111" t="str">
        <f>+'FOR-CSA-018'!C39</f>
        <v>Entidad</v>
      </c>
      <c r="D32" s="111"/>
      <c r="G32" s="111" t="str">
        <f>+'FOR-CSA-018'!H39</f>
        <v>EPS Comfenalco Valle.</v>
      </c>
      <c r="H32" s="108"/>
      <c r="I32" s="108"/>
      <c r="J32" s="92"/>
    </row>
    <row r="33" spans="2:10" ht="13" x14ac:dyDescent="0.3">
      <c r="B33" s="91"/>
      <c r="C33" s="111"/>
      <c r="D33" s="111"/>
      <c r="G33" s="111"/>
      <c r="H33" s="108"/>
      <c r="I33" s="108"/>
      <c r="J33" s="92"/>
    </row>
    <row r="34" spans="2:10" ht="13" x14ac:dyDescent="0.3">
      <c r="B34" s="91"/>
      <c r="C34" s="111"/>
      <c r="D34" s="111"/>
      <c r="G34" s="111"/>
      <c r="H34" s="108"/>
      <c r="I34" s="108"/>
      <c r="J34" s="92"/>
    </row>
    <row r="35" spans="2:10" ht="14" x14ac:dyDescent="0.25">
      <c r="B35" s="91"/>
      <c r="C35" s="127" t="s">
        <v>285</v>
      </c>
      <c r="D35" s="127"/>
      <c r="E35" s="127"/>
      <c r="F35" s="127"/>
      <c r="G35" s="127"/>
      <c r="H35" s="127"/>
      <c r="I35" s="127"/>
      <c r="J35" s="92"/>
    </row>
    <row r="36" spans="2:10" ht="13" x14ac:dyDescent="0.3">
      <c r="B36" s="91"/>
      <c r="C36" s="111"/>
      <c r="D36" s="111"/>
      <c r="G36" s="111"/>
      <c r="H36" s="108"/>
      <c r="I36" s="108"/>
      <c r="J36" s="92"/>
    </row>
    <row r="37" spans="2:10" ht="18.75" customHeight="1" thickBot="1" x14ac:dyDescent="0.3">
      <c r="B37" s="113"/>
      <c r="C37" s="114"/>
      <c r="D37" s="114"/>
      <c r="E37" s="114"/>
      <c r="F37" s="114"/>
      <c r="G37" s="110"/>
      <c r="H37" s="110"/>
      <c r="I37" s="110"/>
      <c r="J37" s="115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I29"/>
  <sheetViews>
    <sheetView workbookViewId="0">
      <selection activeCell="A4" sqref="A4"/>
    </sheetView>
  </sheetViews>
  <sheetFormatPr baseColWidth="10" defaultRowHeight="14.5" x14ac:dyDescent="0.35"/>
  <cols>
    <col min="1" max="1" width="16.54296875" bestFit="1" customWidth="1"/>
    <col min="2" max="2" width="19.6328125" bestFit="1" customWidth="1"/>
    <col min="3" max="3" width="15" bestFit="1" customWidth="1"/>
    <col min="4" max="4" width="19.6328125" bestFit="1" customWidth="1"/>
    <col min="7" max="7" width="15" bestFit="1" customWidth="1"/>
    <col min="8" max="8" width="34.08984375" customWidth="1"/>
    <col min="9" max="9" width="19.6328125" bestFit="1" customWidth="1"/>
  </cols>
  <sheetData>
    <row r="3" spans="1:9" x14ac:dyDescent="0.35">
      <c r="A3" s="35" t="s">
        <v>100</v>
      </c>
      <c r="B3" s="35" t="s">
        <v>56</v>
      </c>
      <c r="C3" s="35" t="s">
        <v>59</v>
      </c>
      <c r="D3" t="s">
        <v>119</v>
      </c>
      <c r="F3" s="35" t="s">
        <v>56</v>
      </c>
      <c r="G3" s="35" t="s">
        <v>59</v>
      </c>
      <c r="H3" s="35" t="s">
        <v>99</v>
      </c>
      <c r="I3" t="s">
        <v>119</v>
      </c>
    </row>
    <row r="4" spans="1:9" x14ac:dyDescent="0.35">
      <c r="A4" t="s">
        <v>82</v>
      </c>
      <c r="B4">
        <v>4800067902</v>
      </c>
      <c r="C4" s="20">
        <v>45734</v>
      </c>
      <c r="D4" s="34">
        <v>-211056031</v>
      </c>
      <c r="E4">
        <f>+COUNTIF($A:$A,A4)</f>
        <v>1</v>
      </c>
      <c r="F4">
        <v>2201590525</v>
      </c>
      <c r="G4" s="20">
        <v>45698</v>
      </c>
      <c r="H4" t="s">
        <v>118</v>
      </c>
      <c r="I4" s="34">
        <v>390568064</v>
      </c>
    </row>
    <row r="5" spans="1:9" x14ac:dyDescent="0.35">
      <c r="A5" t="s">
        <v>121</v>
      </c>
      <c r="B5">
        <v>2201590525</v>
      </c>
      <c r="C5" s="20">
        <v>45698</v>
      </c>
      <c r="D5" s="34">
        <v>-390568064</v>
      </c>
      <c r="E5">
        <f t="shared" ref="E5:E28" si="0">+COUNTIF($A:$A,A5)</f>
        <v>2</v>
      </c>
      <c r="F5">
        <v>2201590641</v>
      </c>
      <c r="G5" s="20">
        <v>45701</v>
      </c>
      <c r="H5" t="s">
        <v>118</v>
      </c>
      <c r="I5" s="34">
        <v>510623887.79000002</v>
      </c>
    </row>
    <row r="6" spans="1:9" x14ac:dyDescent="0.35">
      <c r="A6" t="s">
        <v>121</v>
      </c>
      <c r="B6">
        <v>4800067375</v>
      </c>
      <c r="C6" s="20">
        <v>45706</v>
      </c>
      <c r="D6" s="34">
        <v>-583991576.89999998</v>
      </c>
      <c r="E6">
        <f t="shared" si="0"/>
        <v>2</v>
      </c>
      <c r="F6">
        <v>2201599205</v>
      </c>
      <c r="G6" s="20">
        <v>45733</v>
      </c>
      <c r="H6" t="s">
        <v>118</v>
      </c>
      <c r="I6" s="34">
        <v>476047946.38999999</v>
      </c>
    </row>
    <row r="7" spans="1:9" x14ac:dyDescent="0.35">
      <c r="A7" t="s">
        <v>122</v>
      </c>
      <c r="B7">
        <v>2201590641</v>
      </c>
      <c r="C7" s="20">
        <v>45701</v>
      </c>
      <c r="D7" s="34">
        <v>-125229080.92</v>
      </c>
      <c r="E7">
        <f t="shared" si="0"/>
        <v>1</v>
      </c>
      <c r="F7">
        <v>4800067320</v>
      </c>
      <c r="G7" s="20">
        <v>45702</v>
      </c>
      <c r="H7" t="s">
        <v>86</v>
      </c>
      <c r="I7" s="34">
        <v>1409431936</v>
      </c>
    </row>
    <row r="8" spans="1:9" x14ac:dyDescent="0.35">
      <c r="A8" t="s">
        <v>123</v>
      </c>
      <c r="B8">
        <v>4800067320</v>
      </c>
      <c r="C8" s="20">
        <v>45702</v>
      </c>
      <c r="D8" s="34">
        <v>-357441825.45999998</v>
      </c>
      <c r="E8">
        <f t="shared" si="0"/>
        <v>2</v>
      </c>
      <c r="F8">
        <v>4800067375</v>
      </c>
      <c r="G8" s="20">
        <v>45706</v>
      </c>
      <c r="H8" t="s">
        <v>89</v>
      </c>
      <c r="I8" s="34">
        <v>2600000000</v>
      </c>
    </row>
    <row r="9" spans="1:9" x14ac:dyDescent="0.35">
      <c r="A9" t="s">
        <v>123</v>
      </c>
      <c r="B9">
        <v>4800067375</v>
      </c>
      <c r="C9" s="20">
        <v>45706</v>
      </c>
      <c r="D9" s="34">
        <v>-695015485.08000004</v>
      </c>
      <c r="E9">
        <f t="shared" si="0"/>
        <v>2</v>
      </c>
      <c r="F9">
        <v>4800067554</v>
      </c>
      <c r="G9" s="20">
        <v>45715</v>
      </c>
      <c r="H9" t="s">
        <v>90</v>
      </c>
      <c r="I9" s="34">
        <v>508153286</v>
      </c>
    </row>
    <row r="10" spans="1:9" x14ac:dyDescent="0.35">
      <c r="A10" t="s">
        <v>124</v>
      </c>
      <c r="B10">
        <v>4800067320</v>
      </c>
      <c r="C10" s="20">
        <v>45702</v>
      </c>
      <c r="D10" s="34">
        <v>-1051990110.54</v>
      </c>
      <c r="E10">
        <f t="shared" si="0"/>
        <v>1</v>
      </c>
      <c r="F10">
        <v>4800067764</v>
      </c>
      <c r="G10" s="20">
        <v>45727</v>
      </c>
      <c r="H10" t="s">
        <v>65</v>
      </c>
      <c r="I10" s="34">
        <v>856533098</v>
      </c>
    </row>
    <row r="11" spans="1:9" x14ac:dyDescent="0.35">
      <c r="A11" t="s">
        <v>125</v>
      </c>
      <c r="B11">
        <v>2201590641</v>
      </c>
      <c r="C11" s="20">
        <v>45701</v>
      </c>
      <c r="D11" s="34">
        <v>-286530387</v>
      </c>
      <c r="E11">
        <f t="shared" si="0"/>
        <v>1</v>
      </c>
      <c r="F11">
        <v>4800067902</v>
      </c>
      <c r="G11" s="20">
        <v>45734</v>
      </c>
      <c r="H11" t="s">
        <v>71</v>
      </c>
      <c r="I11" s="34">
        <v>1499999998</v>
      </c>
    </row>
    <row r="12" spans="1:9" x14ac:dyDescent="0.35">
      <c r="A12" t="s">
        <v>126</v>
      </c>
      <c r="B12">
        <v>4800067375</v>
      </c>
      <c r="C12" s="20">
        <v>45706</v>
      </c>
      <c r="D12" s="34">
        <v>-775376502.20000005</v>
      </c>
      <c r="E12">
        <f t="shared" si="0"/>
        <v>1</v>
      </c>
      <c r="F12" t="s">
        <v>141</v>
      </c>
      <c r="I12" s="34">
        <v>8251358216.1800003</v>
      </c>
    </row>
    <row r="13" spans="1:9" x14ac:dyDescent="0.35">
      <c r="A13" t="s">
        <v>127</v>
      </c>
      <c r="B13">
        <v>4800067554</v>
      </c>
      <c r="C13" s="20">
        <v>45715</v>
      </c>
      <c r="D13" s="34">
        <v>-232667296.80000001</v>
      </c>
      <c r="E13">
        <f t="shared" si="0"/>
        <v>1</v>
      </c>
    </row>
    <row r="14" spans="1:9" x14ac:dyDescent="0.35">
      <c r="A14" t="s">
        <v>128</v>
      </c>
      <c r="B14">
        <v>4800067554</v>
      </c>
      <c r="C14" s="20">
        <v>45715</v>
      </c>
      <c r="D14" s="34">
        <v>-265486303.84999999</v>
      </c>
      <c r="E14">
        <f t="shared" si="0"/>
        <v>1</v>
      </c>
    </row>
    <row r="15" spans="1:9" x14ac:dyDescent="0.35">
      <c r="A15" t="s">
        <v>129</v>
      </c>
      <c r="B15">
        <v>2201590641</v>
      </c>
      <c r="C15" s="20">
        <v>45701</v>
      </c>
      <c r="D15" s="34">
        <v>-98864419.870000005</v>
      </c>
      <c r="E15">
        <f t="shared" si="0"/>
        <v>1</v>
      </c>
    </row>
    <row r="16" spans="1:9" x14ac:dyDescent="0.35">
      <c r="A16" t="s">
        <v>130</v>
      </c>
      <c r="B16">
        <v>4800067375</v>
      </c>
      <c r="C16" s="20">
        <v>45706</v>
      </c>
      <c r="D16" s="34">
        <v>-545616435.82000005</v>
      </c>
      <c r="E16">
        <f t="shared" si="0"/>
        <v>2</v>
      </c>
    </row>
    <row r="17" spans="1:5" x14ac:dyDescent="0.35">
      <c r="A17" t="s">
        <v>130</v>
      </c>
      <c r="B17">
        <v>4800067554</v>
      </c>
      <c r="C17" s="20">
        <v>45715</v>
      </c>
      <c r="D17" s="34">
        <v>-9999687.6600000001</v>
      </c>
      <c r="E17">
        <f t="shared" si="0"/>
        <v>2</v>
      </c>
    </row>
    <row r="18" spans="1:5" x14ac:dyDescent="0.35">
      <c r="A18" t="s">
        <v>131</v>
      </c>
      <c r="B18">
        <v>4800067764</v>
      </c>
      <c r="C18" s="20">
        <v>45727</v>
      </c>
      <c r="D18" s="34">
        <v>-67161626.159999996</v>
      </c>
      <c r="E18">
        <f t="shared" si="0"/>
        <v>2</v>
      </c>
    </row>
    <row r="19" spans="1:5" x14ac:dyDescent="0.35">
      <c r="A19" t="s">
        <v>131</v>
      </c>
      <c r="B19">
        <v>4800067902</v>
      </c>
      <c r="C19" s="20">
        <v>45734</v>
      </c>
      <c r="D19" s="34">
        <v>-123879856.83</v>
      </c>
      <c r="E19">
        <f t="shared" si="0"/>
        <v>2</v>
      </c>
    </row>
    <row r="20" spans="1:5" x14ac:dyDescent="0.35">
      <c r="A20" t="s">
        <v>132</v>
      </c>
      <c r="B20">
        <v>2201599205</v>
      </c>
      <c r="C20" s="20">
        <v>45733</v>
      </c>
      <c r="D20" s="34">
        <v>-125263326.81999999</v>
      </c>
      <c r="E20">
        <f t="shared" si="0"/>
        <v>1</v>
      </c>
    </row>
    <row r="21" spans="1:5" x14ac:dyDescent="0.35">
      <c r="A21" t="s">
        <v>133</v>
      </c>
      <c r="B21">
        <v>4800067902</v>
      </c>
      <c r="C21" s="20">
        <v>45734</v>
      </c>
      <c r="D21" s="34">
        <v>-392153293.10000002</v>
      </c>
      <c r="E21">
        <f t="shared" si="0"/>
        <v>1</v>
      </c>
    </row>
    <row r="22" spans="1:5" x14ac:dyDescent="0.35">
      <c r="A22" t="s">
        <v>134</v>
      </c>
      <c r="B22">
        <v>4800067902</v>
      </c>
      <c r="C22" s="20">
        <v>45734</v>
      </c>
      <c r="D22" s="34">
        <v>-229614023.44999999</v>
      </c>
      <c r="E22">
        <f t="shared" si="0"/>
        <v>1</v>
      </c>
    </row>
    <row r="23" spans="1:5" x14ac:dyDescent="0.35">
      <c r="A23" t="s">
        <v>135</v>
      </c>
      <c r="B23">
        <v>4800067902</v>
      </c>
      <c r="C23" s="20">
        <v>45734</v>
      </c>
      <c r="D23" s="34">
        <v>-269151189.47000003</v>
      </c>
      <c r="E23">
        <f t="shared" si="0"/>
        <v>1</v>
      </c>
    </row>
    <row r="24" spans="1:5" x14ac:dyDescent="0.35">
      <c r="A24" t="s">
        <v>136</v>
      </c>
      <c r="B24">
        <v>2201599205</v>
      </c>
      <c r="C24" s="20">
        <v>45733</v>
      </c>
      <c r="D24" s="34">
        <v>-99063173.620000005</v>
      </c>
      <c r="E24">
        <f t="shared" si="0"/>
        <v>1</v>
      </c>
    </row>
    <row r="25" spans="1:5" x14ac:dyDescent="0.35">
      <c r="A25" t="s">
        <v>137</v>
      </c>
      <c r="B25">
        <v>4800067764</v>
      </c>
      <c r="C25" s="20">
        <v>45727</v>
      </c>
      <c r="D25" s="34">
        <v>-394713585.92000002</v>
      </c>
      <c r="E25">
        <f t="shared" si="0"/>
        <v>1</v>
      </c>
    </row>
    <row r="26" spans="1:5" x14ac:dyDescent="0.35">
      <c r="A26" t="s">
        <v>138</v>
      </c>
      <c r="B26">
        <v>4800067764</v>
      </c>
      <c r="C26" s="20">
        <v>45727</v>
      </c>
      <c r="D26" s="34">
        <v>-394657885.92000002</v>
      </c>
      <c r="E26">
        <f t="shared" si="0"/>
        <v>1</v>
      </c>
    </row>
    <row r="27" spans="1:5" x14ac:dyDescent="0.35">
      <c r="A27" t="s">
        <v>139</v>
      </c>
      <c r="B27">
        <v>2201599205</v>
      </c>
      <c r="C27" s="20">
        <v>45733</v>
      </c>
      <c r="D27" s="34">
        <v>-251721445.94999999</v>
      </c>
      <c r="E27">
        <f t="shared" si="0"/>
        <v>1</v>
      </c>
    </row>
    <row r="28" spans="1:5" x14ac:dyDescent="0.35">
      <c r="A28" t="s">
        <v>140</v>
      </c>
      <c r="B28">
        <v>4800067902</v>
      </c>
      <c r="C28" s="20">
        <v>45734</v>
      </c>
      <c r="D28" s="34">
        <v>-274145604.14999998</v>
      </c>
      <c r="E28">
        <f t="shared" si="0"/>
        <v>1</v>
      </c>
    </row>
    <row r="29" spans="1:5" x14ac:dyDescent="0.35">
      <c r="A29" t="s">
        <v>141</v>
      </c>
      <c r="D29" s="34">
        <v>-8251358218.4899998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MK45"/>
  <sheetViews>
    <sheetView showGridLines="0" topLeftCell="C1" zoomScaleNormal="100" workbookViewId="0">
      <pane ySplit="2" topLeftCell="A8" activePane="bottomLeft" state="frozen"/>
      <selection activeCell="A4" sqref="A4"/>
      <selection pane="bottomLeft" activeCell="A4" sqref="A4"/>
    </sheetView>
  </sheetViews>
  <sheetFormatPr baseColWidth="10" defaultRowHeight="10" x14ac:dyDescent="0.2"/>
  <cols>
    <col min="1" max="1" width="12.81640625" style="21" bestFit="1" customWidth="1"/>
    <col min="2" max="3" width="10.90625" style="21"/>
    <col min="4" max="5" width="12.81640625" style="21" bestFit="1" customWidth="1"/>
    <col min="6" max="6" width="19.1796875" style="21" bestFit="1" customWidth="1"/>
    <col min="7" max="7" width="17.26953125" style="21" bestFit="1" customWidth="1"/>
    <col min="8" max="8" width="12.6328125" style="21" bestFit="1" customWidth="1"/>
    <col min="9" max="13" width="10.90625" style="21"/>
    <col min="14" max="14" width="12.6328125" style="21" bestFit="1" customWidth="1"/>
    <col min="15" max="15" width="11" style="21" bestFit="1" customWidth="1"/>
    <col min="16" max="16384" width="10.90625" style="21"/>
  </cols>
  <sheetData>
    <row r="1" spans="1:349" x14ac:dyDescent="0.2">
      <c r="F1" s="22">
        <f>SUM(F3:F45)</f>
        <v>-2.3099985122680664</v>
      </c>
      <c r="G1" s="22">
        <f t="shared" ref="G1" si="0">SUM(G3:G45)</f>
        <v>-194586968.94000006</v>
      </c>
    </row>
    <row r="2" spans="1:349" ht="30" x14ac:dyDescent="0.2">
      <c r="A2" s="23" t="s">
        <v>52</v>
      </c>
      <c r="B2" s="23" t="s">
        <v>53</v>
      </c>
      <c r="C2" s="23" t="s">
        <v>54</v>
      </c>
      <c r="D2" s="23" t="s">
        <v>55</v>
      </c>
      <c r="E2" s="23" t="s">
        <v>56</v>
      </c>
      <c r="F2" s="23" t="s">
        <v>57</v>
      </c>
      <c r="G2" s="23" t="s">
        <v>58</v>
      </c>
      <c r="H2" s="23" t="s">
        <v>59</v>
      </c>
      <c r="I2" s="23" t="s">
        <v>60</v>
      </c>
      <c r="J2" s="23" t="s">
        <v>97</v>
      </c>
      <c r="K2" s="23" t="s">
        <v>98</v>
      </c>
      <c r="L2" s="23" t="s">
        <v>99</v>
      </c>
      <c r="M2" s="23" t="s">
        <v>100</v>
      </c>
      <c r="N2" s="23" t="s">
        <v>61</v>
      </c>
      <c r="O2" s="23" t="s">
        <v>62</v>
      </c>
    </row>
    <row r="3" spans="1:349" hidden="1" x14ac:dyDescent="0.2">
      <c r="A3" s="27">
        <v>9901601000</v>
      </c>
      <c r="B3" s="27" t="s">
        <v>63</v>
      </c>
      <c r="C3" s="27" t="s">
        <v>66</v>
      </c>
      <c r="D3" s="27">
        <v>1222563564</v>
      </c>
      <c r="E3" s="27">
        <v>4800067320</v>
      </c>
      <c r="F3" s="28">
        <v>-178720912.72999999</v>
      </c>
      <c r="G3" s="28">
        <v>-13525693.73</v>
      </c>
      <c r="H3" s="29">
        <v>45702</v>
      </c>
      <c r="I3" s="27" t="s">
        <v>84</v>
      </c>
      <c r="J3" s="27" t="s">
        <v>12</v>
      </c>
      <c r="K3" s="27">
        <v>754</v>
      </c>
      <c r="L3" s="27" t="s">
        <v>103</v>
      </c>
      <c r="M3" s="27" t="str">
        <f>+CONCATENATE(J3,K3)</f>
        <v>FEL754</v>
      </c>
      <c r="N3" s="29">
        <v>45702</v>
      </c>
      <c r="O3" s="24">
        <v>-1</v>
      </c>
      <c r="MI3" s="21" t="s">
        <v>12</v>
      </c>
      <c r="MJ3" s="21">
        <v>750</v>
      </c>
      <c r="MK3" s="21" t="s">
        <v>101</v>
      </c>
    </row>
    <row r="4" spans="1:349" hidden="1" x14ac:dyDescent="0.2">
      <c r="A4" s="27">
        <v>9901601000</v>
      </c>
      <c r="B4" s="27" t="s">
        <v>63</v>
      </c>
      <c r="C4" s="27" t="s">
        <v>66</v>
      </c>
      <c r="D4" s="27">
        <v>1222563564</v>
      </c>
      <c r="E4" s="27">
        <v>4800067320</v>
      </c>
      <c r="F4" s="28">
        <v>-178720912.72999999</v>
      </c>
      <c r="G4" s="28">
        <v>-13525693.73</v>
      </c>
      <c r="H4" s="29">
        <v>45702</v>
      </c>
      <c r="I4" s="27" t="s">
        <v>84</v>
      </c>
      <c r="J4" s="27" t="s">
        <v>12</v>
      </c>
      <c r="K4" s="27">
        <v>754</v>
      </c>
      <c r="L4" s="27" t="s">
        <v>103</v>
      </c>
      <c r="M4" s="27" t="str">
        <f>+CONCATENATE(J4,K4)</f>
        <v>FEL754</v>
      </c>
      <c r="N4" s="26">
        <v>45718</v>
      </c>
      <c r="O4" s="27"/>
      <c r="MI4" s="21" t="s">
        <v>12</v>
      </c>
      <c r="MJ4" s="21">
        <v>750</v>
      </c>
      <c r="MK4" s="21" t="s">
        <v>101</v>
      </c>
    </row>
    <row r="5" spans="1:349" hidden="1" x14ac:dyDescent="0.2">
      <c r="A5" s="27">
        <v>9901601000</v>
      </c>
      <c r="B5" s="27" t="s">
        <v>63</v>
      </c>
      <c r="C5" s="27" t="s">
        <v>66</v>
      </c>
      <c r="D5" s="27">
        <v>1222563566</v>
      </c>
      <c r="E5" s="27">
        <v>4800067320</v>
      </c>
      <c r="F5" s="28">
        <v>-525995055.26999998</v>
      </c>
      <c r="G5" s="28">
        <v>-13525693.73</v>
      </c>
      <c r="H5" s="29">
        <v>45702</v>
      </c>
      <c r="I5" s="27" t="s">
        <v>85</v>
      </c>
      <c r="J5" s="27" t="s">
        <v>12</v>
      </c>
      <c r="K5" s="27">
        <v>755</v>
      </c>
      <c r="L5" s="27" t="s">
        <v>103</v>
      </c>
      <c r="M5" s="27" t="str">
        <f>+CONCATENATE(J5,K5)</f>
        <v>FEL755</v>
      </c>
      <c r="N5" s="29">
        <v>45702</v>
      </c>
      <c r="O5" s="24">
        <v>-1</v>
      </c>
      <c r="MI5" s="21" t="s">
        <v>12</v>
      </c>
      <c r="MJ5" s="21">
        <v>750</v>
      </c>
      <c r="MK5" s="21" t="s">
        <v>101</v>
      </c>
    </row>
    <row r="6" spans="1:349" hidden="1" x14ac:dyDescent="0.2">
      <c r="A6" s="27">
        <v>9901601000</v>
      </c>
      <c r="B6" s="27" t="s">
        <v>63</v>
      </c>
      <c r="C6" s="27" t="s">
        <v>66</v>
      </c>
      <c r="D6" s="27">
        <v>1222563566</v>
      </c>
      <c r="E6" s="27">
        <v>4800067320</v>
      </c>
      <c r="F6" s="28">
        <v>-525995055.26999998</v>
      </c>
      <c r="G6" s="28">
        <v>-13525693.73</v>
      </c>
      <c r="H6" s="29">
        <v>45702</v>
      </c>
      <c r="I6" s="27" t="s">
        <v>85</v>
      </c>
      <c r="J6" s="27" t="s">
        <v>12</v>
      </c>
      <c r="K6" s="27">
        <v>755</v>
      </c>
      <c r="L6" s="27" t="s">
        <v>103</v>
      </c>
      <c r="M6" s="27" t="str">
        <f>+CONCATENATE(J6,K6)</f>
        <v>FEL755</v>
      </c>
      <c r="N6" s="26">
        <v>45718</v>
      </c>
      <c r="O6" s="27"/>
      <c r="MI6" s="21" t="s">
        <v>12</v>
      </c>
      <c r="MJ6" s="21">
        <v>750</v>
      </c>
      <c r="MK6" s="21" t="s">
        <v>101</v>
      </c>
    </row>
    <row r="7" spans="1:349" hidden="1" x14ac:dyDescent="0.2">
      <c r="A7" s="27">
        <v>9901601000</v>
      </c>
      <c r="B7" s="27" t="s">
        <v>63</v>
      </c>
      <c r="C7" s="27" t="s">
        <v>66</v>
      </c>
      <c r="D7" s="27">
        <v>1222569475</v>
      </c>
      <c r="E7" s="27">
        <v>4800067764</v>
      </c>
      <c r="F7" s="28">
        <v>-67161626.159999996</v>
      </c>
      <c r="G7" s="28">
        <v>-12993381.199999999</v>
      </c>
      <c r="H7" s="29">
        <v>45727</v>
      </c>
      <c r="I7" s="27" t="s">
        <v>67</v>
      </c>
      <c r="J7" s="27" t="s">
        <v>12</v>
      </c>
      <c r="K7" s="27">
        <v>769</v>
      </c>
      <c r="L7" s="27" t="s">
        <v>110</v>
      </c>
      <c r="M7" s="27" t="str">
        <f>+CONCATENATE(J7,K7)</f>
        <v>FEL769</v>
      </c>
      <c r="N7" s="26">
        <v>45728</v>
      </c>
      <c r="O7" s="30">
        <v>0</v>
      </c>
      <c r="MI7" s="21" t="s">
        <v>12</v>
      </c>
      <c r="MJ7" s="21">
        <v>752</v>
      </c>
      <c r="MK7" s="21" t="s">
        <v>102</v>
      </c>
    </row>
    <row r="8" spans="1:349" x14ac:dyDescent="0.2">
      <c r="A8" s="27">
        <v>9901601000</v>
      </c>
      <c r="B8" s="27" t="s">
        <v>63</v>
      </c>
      <c r="C8" s="27" t="s">
        <v>66</v>
      </c>
      <c r="D8" s="27">
        <v>1222572459</v>
      </c>
      <c r="E8" s="27">
        <v>4800067902</v>
      </c>
      <c r="F8" s="28">
        <v>-392153293.10000002</v>
      </c>
      <c r="G8" s="28">
        <v>-10467265.9</v>
      </c>
      <c r="H8" s="29">
        <v>45734</v>
      </c>
      <c r="I8" s="27" t="s">
        <v>78</v>
      </c>
      <c r="J8" s="27" t="s">
        <v>12</v>
      </c>
      <c r="K8" s="27">
        <v>773</v>
      </c>
      <c r="L8" s="27" t="s">
        <v>112</v>
      </c>
      <c r="M8" s="27" t="str">
        <f>+CONCATENATE(J8,K8)</f>
        <v>FEL773</v>
      </c>
      <c r="N8" s="26">
        <v>45741</v>
      </c>
      <c r="O8" s="30">
        <v>4</v>
      </c>
      <c r="MI8" s="21" t="s">
        <v>12</v>
      </c>
      <c r="MJ8" s="21">
        <v>754</v>
      </c>
      <c r="MK8" s="21" t="s">
        <v>103</v>
      </c>
    </row>
    <row r="9" spans="1:349" hidden="1" x14ac:dyDescent="0.2">
      <c r="A9" s="27">
        <v>9901601000</v>
      </c>
      <c r="B9" s="27" t="s">
        <v>63</v>
      </c>
      <c r="C9" s="27" t="s">
        <v>66</v>
      </c>
      <c r="D9" s="27">
        <v>1222563568</v>
      </c>
      <c r="E9" s="27">
        <v>4800067375</v>
      </c>
      <c r="F9" s="28">
        <v>-387688251.10000002</v>
      </c>
      <c r="G9" s="28">
        <v>-10380942.9</v>
      </c>
      <c r="H9" s="29">
        <v>45706</v>
      </c>
      <c r="I9" s="27" t="s">
        <v>87</v>
      </c>
      <c r="J9" s="27" t="s">
        <v>12</v>
      </c>
      <c r="K9" s="27">
        <v>759</v>
      </c>
      <c r="L9" s="27" t="s">
        <v>105</v>
      </c>
      <c r="M9" s="27" t="str">
        <f>+CONCATENATE(J9,K9)</f>
        <v>FEL759</v>
      </c>
      <c r="N9" s="29">
        <v>45709</v>
      </c>
      <c r="O9" s="33"/>
      <c r="MI9" s="21" t="s">
        <v>12</v>
      </c>
      <c r="MJ9" s="21">
        <v>754</v>
      </c>
      <c r="MK9" s="21" t="s">
        <v>103</v>
      </c>
    </row>
    <row r="10" spans="1:349" hidden="1" x14ac:dyDescent="0.2">
      <c r="A10" s="27">
        <v>9901601000</v>
      </c>
      <c r="B10" s="27" t="s">
        <v>63</v>
      </c>
      <c r="C10" s="27" t="s">
        <v>66</v>
      </c>
      <c r="D10" s="27">
        <v>1222563568</v>
      </c>
      <c r="E10" s="27">
        <v>4800067375</v>
      </c>
      <c r="F10" s="28">
        <v>-387688251.10000002</v>
      </c>
      <c r="G10" s="28">
        <v>-10380942.9</v>
      </c>
      <c r="H10" s="29">
        <v>45706</v>
      </c>
      <c r="I10" s="27" t="s">
        <v>87</v>
      </c>
      <c r="J10" s="27" t="s">
        <v>12</v>
      </c>
      <c r="K10" s="27">
        <v>759</v>
      </c>
      <c r="L10" s="27" t="s">
        <v>105</v>
      </c>
      <c r="M10" s="27" t="str">
        <f>+CONCATENATE(J10,K10)</f>
        <v>FEL759</v>
      </c>
      <c r="N10" s="26">
        <v>45719</v>
      </c>
      <c r="O10" s="33"/>
      <c r="MI10" s="21" t="s">
        <v>12</v>
      </c>
      <c r="MJ10" s="21">
        <v>754</v>
      </c>
      <c r="MK10" s="21" t="s">
        <v>103</v>
      </c>
    </row>
    <row r="11" spans="1:349" hidden="1" x14ac:dyDescent="0.2">
      <c r="A11" s="27">
        <v>9901601000</v>
      </c>
      <c r="B11" s="27" t="s">
        <v>63</v>
      </c>
      <c r="C11" s="27" t="s">
        <v>66</v>
      </c>
      <c r="D11" s="27">
        <v>1222569477</v>
      </c>
      <c r="E11" s="27">
        <v>4800067764</v>
      </c>
      <c r="F11" s="28">
        <v>-394713585.92000002</v>
      </c>
      <c r="G11" s="28">
        <v>-10151697.08</v>
      </c>
      <c r="H11" s="29">
        <v>45727</v>
      </c>
      <c r="I11" s="27" t="s">
        <v>68</v>
      </c>
      <c r="J11" s="27" t="s">
        <v>12</v>
      </c>
      <c r="K11" s="27">
        <v>781</v>
      </c>
      <c r="L11" s="27" t="s">
        <v>115</v>
      </c>
      <c r="M11" s="27" t="str">
        <f>+CONCATENATE(J11,K11)</f>
        <v>FEL781</v>
      </c>
      <c r="N11" s="26">
        <v>45728</v>
      </c>
      <c r="O11" s="30">
        <v>0</v>
      </c>
      <c r="MI11" s="21" t="s">
        <v>12</v>
      </c>
      <c r="MJ11" s="21">
        <v>754</v>
      </c>
      <c r="MK11" s="21" t="s">
        <v>103</v>
      </c>
    </row>
    <row r="12" spans="1:349" hidden="1" x14ac:dyDescent="0.2">
      <c r="A12" s="27">
        <v>9901601000</v>
      </c>
      <c r="B12" s="27" t="s">
        <v>63</v>
      </c>
      <c r="C12" s="27" t="s">
        <v>66</v>
      </c>
      <c r="D12" s="27">
        <v>1222571290</v>
      </c>
      <c r="E12" s="27">
        <v>4800067764</v>
      </c>
      <c r="F12" s="28">
        <v>-394657885.92000002</v>
      </c>
      <c r="G12" s="28">
        <v>-10151697.08</v>
      </c>
      <c r="H12" s="29">
        <v>45727</v>
      </c>
      <c r="I12" s="27" t="s">
        <v>69</v>
      </c>
      <c r="J12" s="27" t="s">
        <v>12</v>
      </c>
      <c r="K12" s="27">
        <v>782</v>
      </c>
      <c r="L12" s="27" t="s">
        <v>115</v>
      </c>
      <c r="M12" s="27" t="str">
        <f>+CONCATENATE(J12,K12)</f>
        <v>FEL782</v>
      </c>
      <c r="N12" s="26">
        <v>45728</v>
      </c>
      <c r="O12" s="30">
        <v>0</v>
      </c>
      <c r="MI12" s="21" t="s">
        <v>12</v>
      </c>
      <c r="MJ12" s="21">
        <v>755</v>
      </c>
      <c r="MK12" s="21" t="s">
        <v>103</v>
      </c>
    </row>
    <row r="13" spans="1:349" hidden="1" x14ac:dyDescent="0.2">
      <c r="A13" s="27">
        <v>9901601000</v>
      </c>
      <c r="B13" s="27" t="s">
        <v>63</v>
      </c>
      <c r="C13" s="27" t="s">
        <v>72</v>
      </c>
      <c r="D13" s="27">
        <v>1222563567</v>
      </c>
      <c r="E13" s="27">
        <v>2201590641</v>
      </c>
      <c r="F13" s="28">
        <v>-286530387</v>
      </c>
      <c r="G13" s="28">
        <v>-7346933</v>
      </c>
      <c r="H13" s="29">
        <v>45701</v>
      </c>
      <c r="I13" s="27" t="s">
        <v>95</v>
      </c>
      <c r="J13" s="27" t="s">
        <v>12</v>
      </c>
      <c r="K13" s="27">
        <v>757</v>
      </c>
      <c r="L13" s="27" t="s">
        <v>104</v>
      </c>
      <c r="M13" s="27" t="str">
        <f>+CONCATENATE(J13,K13)</f>
        <v>FEL757</v>
      </c>
      <c r="N13" s="26">
        <v>45718</v>
      </c>
      <c r="O13" s="33"/>
      <c r="MI13" s="21" t="s">
        <v>12</v>
      </c>
      <c r="MJ13" s="21">
        <v>755</v>
      </c>
      <c r="MK13" s="21" t="s">
        <v>103</v>
      </c>
    </row>
    <row r="14" spans="1:349" hidden="1" x14ac:dyDescent="0.2">
      <c r="A14" s="27">
        <v>9901601000</v>
      </c>
      <c r="B14" s="27" t="s">
        <v>63</v>
      </c>
      <c r="C14" s="27" t="s">
        <v>66</v>
      </c>
      <c r="D14" s="27">
        <v>1222563569</v>
      </c>
      <c r="E14" s="27">
        <v>4800067554</v>
      </c>
      <c r="F14" s="28">
        <v>-232667296.80000001</v>
      </c>
      <c r="G14" s="28">
        <v>-7332028.2000000002</v>
      </c>
      <c r="H14" s="29">
        <v>45715</v>
      </c>
      <c r="I14" s="27" t="s">
        <v>93</v>
      </c>
      <c r="J14" s="27" t="s">
        <v>12</v>
      </c>
      <c r="K14" s="27">
        <v>761</v>
      </c>
      <c r="L14" s="27" t="s">
        <v>106</v>
      </c>
      <c r="M14" s="27" t="str">
        <f>+CONCATENATE(J14,K14)</f>
        <v>FEL761</v>
      </c>
      <c r="N14" s="24" t="s">
        <v>91</v>
      </c>
      <c r="O14" s="33"/>
      <c r="MI14" s="21" t="s">
        <v>12</v>
      </c>
      <c r="MJ14" s="21">
        <v>757</v>
      </c>
      <c r="MK14" s="21" t="s">
        <v>104</v>
      </c>
    </row>
    <row r="15" spans="1:349" hidden="1" x14ac:dyDescent="0.2">
      <c r="A15" s="27">
        <v>9901601000</v>
      </c>
      <c r="B15" s="27" t="s">
        <v>63</v>
      </c>
      <c r="C15" s="27" t="s">
        <v>66</v>
      </c>
      <c r="D15" s="27">
        <v>1222563570</v>
      </c>
      <c r="E15" s="27">
        <v>4800067554</v>
      </c>
      <c r="F15" s="28">
        <v>-265486303.84999999</v>
      </c>
      <c r="G15" s="28">
        <v>-7279304.1500000004</v>
      </c>
      <c r="H15" s="29">
        <v>45715</v>
      </c>
      <c r="I15" s="27" t="s">
        <v>92</v>
      </c>
      <c r="J15" s="27" t="s">
        <v>12</v>
      </c>
      <c r="K15" s="27">
        <v>763</v>
      </c>
      <c r="L15" s="27" t="s">
        <v>107</v>
      </c>
      <c r="M15" s="27" t="str">
        <f>+CONCATENATE(J15,K15)</f>
        <v>FEL763</v>
      </c>
      <c r="N15" s="24" t="s">
        <v>91</v>
      </c>
      <c r="O15" s="33"/>
      <c r="MI15" s="21" t="s">
        <v>12</v>
      </c>
      <c r="MJ15" s="21">
        <v>759</v>
      </c>
      <c r="MK15" s="21" t="s">
        <v>105</v>
      </c>
    </row>
    <row r="16" spans="1:349" x14ac:dyDescent="0.2">
      <c r="A16" s="27">
        <v>9901601000</v>
      </c>
      <c r="B16" s="27" t="s">
        <v>63</v>
      </c>
      <c r="C16" s="27" t="s">
        <v>66</v>
      </c>
      <c r="D16" s="27">
        <v>1222572460</v>
      </c>
      <c r="E16" s="27">
        <v>4800067902</v>
      </c>
      <c r="F16" s="28">
        <v>-229614023.44999999</v>
      </c>
      <c r="G16" s="28">
        <v>-7259884.5499999998</v>
      </c>
      <c r="H16" s="29">
        <v>45734</v>
      </c>
      <c r="I16" s="27" t="s">
        <v>79</v>
      </c>
      <c r="J16" s="27" t="s">
        <v>12</v>
      </c>
      <c r="K16" s="27">
        <v>775</v>
      </c>
      <c r="L16" s="27" t="s">
        <v>113</v>
      </c>
      <c r="M16" s="27" t="str">
        <f>+CONCATENATE(J16,K16)</f>
        <v>FEL775</v>
      </c>
      <c r="N16" s="26">
        <v>45741</v>
      </c>
      <c r="O16" s="30">
        <v>4</v>
      </c>
      <c r="MI16" s="21" t="s">
        <v>12</v>
      </c>
      <c r="MJ16" s="21">
        <v>759</v>
      </c>
      <c r="MK16" s="21" t="s">
        <v>105</v>
      </c>
    </row>
    <row r="17" spans="1:349" hidden="1" x14ac:dyDescent="0.2">
      <c r="A17" s="27">
        <v>9901601000</v>
      </c>
      <c r="B17" s="27" t="s">
        <v>63</v>
      </c>
      <c r="C17" s="27" t="s">
        <v>66</v>
      </c>
      <c r="D17" s="27">
        <v>1222563572</v>
      </c>
      <c r="E17" s="27">
        <v>4800067375</v>
      </c>
      <c r="F17" s="28">
        <v>-272808217.91000003</v>
      </c>
      <c r="G17" s="28">
        <v>-7252499.4299999997</v>
      </c>
      <c r="H17" s="29">
        <v>45706</v>
      </c>
      <c r="I17" s="27" t="s">
        <v>88</v>
      </c>
      <c r="J17" s="27" t="s">
        <v>12</v>
      </c>
      <c r="K17" s="27">
        <v>767</v>
      </c>
      <c r="L17" s="27" t="s">
        <v>109</v>
      </c>
      <c r="M17" s="27" t="str">
        <f>+CONCATENATE(J17,K17)</f>
        <v>FEL767</v>
      </c>
      <c r="N17" s="29">
        <v>45709</v>
      </c>
      <c r="O17" s="33"/>
      <c r="MI17" s="21" t="s">
        <v>12</v>
      </c>
      <c r="MJ17" s="21">
        <v>761</v>
      </c>
      <c r="MK17" s="21" t="s">
        <v>106</v>
      </c>
    </row>
    <row r="18" spans="1:349" hidden="1" x14ac:dyDescent="0.2">
      <c r="A18" s="27">
        <v>9901601000</v>
      </c>
      <c r="B18" s="27" t="s">
        <v>63</v>
      </c>
      <c r="C18" s="27" t="s">
        <v>66</v>
      </c>
      <c r="D18" s="27">
        <v>1222563572</v>
      </c>
      <c r="E18" s="27">
        <v>4800067375</v>
      </c>
      <c r="F18" s="28">
        <v>-272808217.91000003</v>
      </c>
      <c r="G18" s="28">
        <v>-7252499.4299999997</v>
      </c>
      <c r="H18" s="29">
        <v>45706</v>
      </c>
      <c r="I18" s="27" t="s">
        <v>88</v>
      </c>
      <c r="J18" s="27" t="s">
        <v>12</v>
      </c>
      <c r="K18" s="27">
        <v>767</v>
      </c>
      <c r="L18" s="27" t="s">
        <v>109</v>
      </c>
      <c r="M18" s="27" t="str">
        <f>+CONCATENATE(J18,K18)</f>
        <v>FEL767</v>
      </c>
      <c r="N18" s="26">
        <v>45719</v>
      </c>
      <c r="O18" s="27"/>
      <c r="MI18" s="21" t="s">
        <v>12</v>
      </c>
      <c r="MJ18" s="21">
        <v>763</v>
      </c>
      <c r="MK18" s="21" t="s">
        <v>107</v>
      </c>
    </row>
    <row r="19" spans="1:349" x14ac:dyDescent="0.2">
      <c r="A19" s="27">
        <v>9901601000</v>
      </c>
      <c r="B19" s="27" t="s">
        <v>63</v>
      </c>
      <c r="C19" s="27" t="s">
        <v>66</v>
      </c>
      <c r="D19" s="27">
        <v>1222572462</v>
      </c>
      <c r="E19" s="27">
        <v>4800067902</v>
      </c>
      <c r="F19" s="28">
        <v>-269151189.47000003</v>
      </c>
      <c r="G19" s="28">
        <v>-7252183.5300000003</v>
      </c>
      <c r="H19" s="29">
        <v>45734</v>
      </c>
      <c r="I19" s="27" t="s">
        <v>80</v>
      </c>
      <c r="J19" s="27" t="s">
        <v>12</v>
      </c>
      <c r="K19" s="27">
        <v>777</v>
      </c>
      <c r="L19" s="27" t="s">
        <v>107</v>
      </c>
      <c r="M19" s="27" t="str">
        <f>+CONCATENATE(J19,K19)</f>
        <v>FEL777</v>
      </c>
      <c r="N19" s="26">
        <v>45741</v>
      </c>
      <c r="O19" s="24">
        <v>4</v>
      </c>
      <c r="MI19" s="21" t="s">
        <v>12</v>
      </c>
      <c r="MJ19" s="21">
        <v>765</v>
      </c>
      <c r="MK19" s="21" t="s">
        <v>108</v>
      </c>
    </row>
    <row r="20" spans="1:349" x14ac:dyDescent="0.2">
      <c r="A20" s="27">
        <v>9901601000</v>
      </c>
      <c r="B20" s="27" t="s">
        <v>63</v>
      </c>
      <c r="C20" s="27" t="s">
        <v>66</v>
      </c>
      <c r="D20" s="27">
        <v>1222572409</v>
      </c>
      <c r="E20" s="27">
        <v>4800067902</v>
      </c>
      <c r="F20" s="28">
        <v>-274145604.14999998</v>
      </c>
      <c r="G20" s="28">
        <v>-7030589.8499999996</v>
      </c>
      <c r="H20" s="29">
        <v>45734</v>
      </c>
      <c r="I20" s="27" t="s">
        <v>75</v>
      </c>
      <c r="J20" s="27" t="s">
        <v>12</v>
      </c>
      <c r="K20" s="27">
        <v>786</v>
      </c>
      <c r="L20" s="27" t="s">
        <v>117</v>
      </c>
      <c r="M20" s="27" t="str">
        <f>+CONCATENATE(J20,K20)</f>
        <v>FEL786</v>
      </c>
      <c r="N20" s="26">
        <v>45741</v>
      </c>
      <c r="O20" s="24">
        <v>4</v>
      </c>
      <c r="MI20" s="21" t="s">
        <v>12</v>
      </c>
      <c r="MJ20" s="21">
        <v>767</v>
      </c>
      <c r="MK20" s="21" t="s">
        <v>109</v>
      </c>
    </row>
    <row r="21" spans="1:349" hidden="1" x14ac:dyDescent="0.2">
      <c r="A21" s="27">
        <v>9901601000</v>
      </c>
      <c r="B21" s="27" t="s">
        <v>63</v>
      </c>
      <c r="C21" s="27" t="s">
        <v>72</v>
      </c>
      <c r="D21" s="27">
        <v>1222572404</v>
      </c>
      <c r="E21" s="27">
        <v>2201599205</v>
      </c>
      <c r="F21" s="28">
        <v>-251721445.94999999</v>
      </c>
      <c r="G21" s="28">
        <v>-6454396.0499999998</v>
      </c>
      <c r="H21" s="29">
        <v>45733</v>
      </c>
      <c r="I21" s="27" t="s">
        <v>74</v>
      </c>
      <c r="J21" s="27" t="s">
        <v>12</v>
      </c>
      <c r="K21" s="27">
        <v>784</v>
      </c>
      <c r="L21" s="27" t="s">
        <v>116</v>
      </c>
      <c r="M21" s="27" t="str">
        <f>+CONCATENATE(J21,K21)</f>
        <v>FEL784</v>
      </c>
      <c r="N21" s="26">
        <v>45741</v>
      </c>
      <c r="O21" s="24">
        <v>5</v>
      </c>
      <c r="MI21" s="21" t="s">
        <v>12</v>
      </c>
      <c r="MJ21" s="21">
        <v>767</v>
      </c>
      <c r="MK21" s="21" t="s">
        <v>109</v>
      </c>
    </row>
    <row r="22" spans="1:349" hidden="1" x14ac:dyDescent="0.2">
      <c r="A22" s="27">
        <v>9901601000</v>
      </c>
      <c r="B22" s="27" t="s">
        <v>63</v>
      </c>
      <c r="C22" s="27" t="s">
        <v>72</v>
      </c>
      <c r="D22" s="27">
        <v>1222569476</v>
      </c>
      <c r="E22" s="27">
        <v>2201599205</v>
      </c>
      <c r="F22" s="28">
        <v>-125263326.81999999</v>
      </c>
      <c r="G22" s="28">
        <v>-3211880.18</v>
      </c>
      <c r="H22" s="29">
        <v>45733</v>
      </c>
      <c r="I22" s="27" t="s">
        <v>73</v>
      </c>
      <c r="J22" s="27" t="s">
        <v>12</v>
      </c>
      <c r="K22" s="27">
        <v>771</v>
      </c>
      <c r="L22" s="27" t="s">
        <v>111</v>
      </c>
      <c r="M22" s="27" t="str">
        <f>+CONCATENATE(J22,K22)</f>
        <v>FEL771</v>
      </c>
      <c r="N22" s="26">
        <v>45741</v>
      </c>
      <c r="O22" s="24">
        <v>5</v>
      </c>
      <c r="MI22" s="21" t="s">
        <v>12</v>
      </c>
      <c r="MJ22" s="21">
        <v>767</v>
      </c>
      <c r="MK22" s="21" t="s">
        <v>109</v>
      </c>
    </row>
    <row r="23" spans="1:349" hidden="1" x14ac:dyDescent="0.2">
      <c r="A23" s="27">
        <v>9901601000</v>
      </c>
      <c r="B23" s="27" t="s">
        <v>63</v>
      </c>
      <c r="C23" s="27" t="s">
        <v>72</v>
      </c>
      <c r="D23" s="27">
        <v>1222563563</v>
      </c>
      <c r="E23" s="27">
        <v>2201590641</v>
      </c>
      <c r="F23" s="28">
        <v>-125229080.92</v>
      </c>
      <c r="G23" s="28">
        <v>-3211002.08</v>
      </c>
      <c r="H23" s="29">
        <v>45701</v>
      </c>
      <c r="I23" s="27" t="s">
        <v>94</v>
      </c>
      <c r="J23" s="27" t="s">
        <v>12</v>
      </c>
      <c r="K23" s="27">
        <v>752</v>
      </c>
      <c r="L23" s="27" t="s">
        <v>102</v>
      </c>
      <c r="M23" s="27" t="str">
        <f>+CONCATENATE(J23,K23)</f>
        <v>FEL752</v>
      </c>
      <c r="N23" s="26">
        <v>45718</v>
      </c>
      <c r="O23" s="27"/>
      <c r="MI23" s="21" t="s">
        <v>12</v>
      </c>
      <c r="MJ23" s="21">
        <v>769</v>
      </c>
      <c r="MK23" s="21" t="s">
        <v>110</v>
      </c>
    </row>
    <row r="24" spans="1:349" hidden="1" x14ac:dyDescent="0.2">
      <c r="A24" s="27">
        <v>9901601000</v>
      </c>
      <c r="B24" s="27" t="s">
        <v>63</v>
      </c>
      <c r="C24" s="27" t="s">
        <v>72</v>
      </c>
      <c r="D24" s="27">
        <v>1222572461</v>
      </c>
      <c r="E24" s="27">
        <v>2201599205</v>
      </c>
      <c r="F24" s="28">
        <v>-99063173.620000005</v>
      </c>
      <c r="G24" s="28">
        <v>-2540081.38</v>
      </c>
      <c r="H24" s="29">
        <v>45733</v>
      </c>
      <c r="I24" s="27" t="s">
        <v>77</v>
      </c>
      <c r="J24" s="27" t="s">
        <v>12</v>
      </c>
      <c r="K24" s="27">
        <v>779</v>
      </c>
      <c r="L24" s="27" t="s">
        <v>114</v>
      </c>
      <c r="M24" s="27" t="str">
        <f>+CONCATENATE(J24,K24)</f>
        <v>FEL779</v>
      </c>
      <c r="N24" s="26">
        <v>45741</v>
      </c>
      <c r="O24" s="24">
        <v>5</v>
      </c>
      <c r="MI24" s="21" t="s">
        <v>12</v>
      </c>
      <c r="MJ24" s="21">
        <v>769</v>
      </c>
      <c r="MK24" s="21" t="s">
        <v>110</v>
      </c>
    </row>
    <row r="25" spans="1:349" hidden="1" x14ac:dyDescent="0.2">
      <c r="A25" s="27">
        <v>9901601000</v>
      </c>
      <c r="B25" s="27" t="s">
        <v>63</v>
      </c>
      <c r="C25" s="27" t="s">
        <v>72</v>
      </c>
      <c r="D25" s="27">
        <v>1222563571</v>
      </c>
      <c r="E25" s="27">
        <v>2201590641</v>
      </c>
      <c r="F25" s="28">
        <v>-98864419.870000005</v>
      </c>
      <c r="G25" s="28">
        <v>-2534985.13</v>
      </c>
      <c r="H25" s="29">
        <v>45701</v>
      </c>
      <c r="I25" s="27" t="s">
        <v>96</v>
      </c>
      <c r="J25" s="27" t="s">
        <v>12</v>
      </c>
      <c r="K25" s="27">
        <v>765</v>
      </c>
      <c r="L25" s="27" t="s">
        <v>108</v>
      </c>
      <c r="M25" s="27" t="str">
        <f>+CONCATENATE(J25,K25)</f>
        <v>FEL765</v>
      </c>
      <c r="N25" s="26">
        <v>45718</v>
      </c>
      <c r="O25" s="27"/>
      <c r="MI25" s="21" t="s">
        <v>12</v>
      </c>
      <c r="MJ25" s="21">
        <v>771</v>
      </c>
      <c r="MK25" s="21" t="s">
        <v>111</v>
      </c>
    </row>
    <row r="26" spans="1:349" hidden="1" x14ac:dyDescent="0.2">
      <c r="A26" s="27">
        <v>9901601000</v>
      </c>
      <c r="B26" s="27" t="s">
        <v>63</v>
      </c>
      <c r="C26" s="27" t="s">
        <v>66</v>
      </c>
      <c r="D26" s="27">
        <v>1222563565</v>
      </c>
      <c r="E26" s="27">
        <v>2201590525</v>
      </c>
      <c r="F26" s="31">
        <v>-195284032</v>
      </c>
      <c r="G26" s="28">
        <v>0</v>
      </c>
      <c r="H26" s="29">
        <v>45698</v>
      </c>
      <c r="I26" s="27" t="s">
        <v>83</v>
      </c>
      <c r="J26" s="27" t="s">
        <v>12</v>
      </c>
      <c r="K26" s="27">
        <v>750</v>
      </c>
      <c r="L26" s="27" t="s">
        <v>101</v>
      </c>
      <c r="M26" s="27" t="str">
        <f>+CONCATENATE(J26,K26)</f>
        <v>FEL750</v>
      </c>
      <c r="N26" s="26">
        <v>45699</v>
      </c>
      <c r="O26" s="24">
        <v>0</v>
      </c>
      <c r="MI26" s="21" t="s">
        <v>12</v>
      </c>
      <c r="MJ26" s="21">
        <v>773</v>
      </c>
      <c r="MK26" s="21" t="s">
        <v>112</v>
      </c>
    </row>
    <row r="27" spans="1:349" hidden="1" x14ac:dyDescent="0.2">
      <c r="A27" s="27">
        <v>9901601000</v>
      </c>
      <c r="B27" s="27" t="s">
        <v>63</v>
      </c>
      <c r="C27" s="27" t="s">
        <v>66</v>
      </c>
      <c r="D27" s="27">
        <v>1222563565</v>
      </c>
      <c r="E27" s="27">
        <v>2201590525</v>
      </c>
      <c r="F27" s="28">
        <v>-195284032</v>
      </c>
      <c r="G27" s="28">
        <v>0</v>
      </c>
      <c r="H27" s="29">
        <v>45698</v>
      </c>
      <c r="I27" s="27" t="s">
        <v>83</v>
      </c>
      <c r="J27" s="27" t="s">
        <v>12</v>
      </c>
      <c r="K27" s="27">
        <v>750</v>
      </c>
      <c r="L27" s="27" t="s">
        <v>101</v>
      </c>
      <c r="M27" s="27" t="str">
        <f>+CONCATENATE(J27,K27)</f>
        <v>FEL750</v>
      </c>
      <c r="N27" s="26">
        <v>45718</v>
      </c>
      <c r="O27" s="27"/>
      <c r="MI27" s="21" t="s">
        <v>12</v>
      </c>
      <c r="MJ27" s="21">
        <v>775</v>
      </c>
      <c r="MK27" s="21" t="s">
        <v>113</v>
      </c>
    </row>
    <row r="28" spans="1:349" hidden="1" x14ac:dyDescent="0.2">
      <c r="A28" s="24">
        <v>9901601000</v>
      </c>
      <c r="B28" s="24" t="s">
        <v>63</v>
      </c>
      <c r="C28" s="24" t="s">
        <v>70</v>
      </c>
      <c r="D28" s="24">
        <v>2201590525</v>
      </c>
      <c r="E28" s="24">
        <v>2201590525</v>
      </c>
      <c r="F28" s="32">
        <v>195284032</v>
      </c>
      <c r="G28" s="25">
        <v>0</v>
      </c>
      <c r="H28" s="26">
        <v>45698</v>
      </c>
      <c r="I28" s="24"/>
      <c r="J28" s="24"/>
      <c r="K28" s="24"/>
      <c r="L28" s="24" t="s">
        <v>118</v>
      </c>
      <c r="M28" s="27" t="str">
        <f>+CONCATENATE(J28,K28)</f>
        <v/>
      </c>
      <c r="N28" s="26">
        <v>45699</v>
      </c>
      <c r="O28" s="24">
        <v>0</v>
      </c>
      <c r="MI28" s="21" t="s">
        <v>12</v>
      </c>
      <c r="MJ28" s="21">
        <v>777</v>
      </c>
      <c r="MK28" s="21" t="s">
        <v>107</v>
      </c>
    </row>
    <row r="29" spans="1:349" hidden="1" x14ac:dyDescent="0.2">
      <c r="A29" s="24">
        <v>9901601000</v>
      </c>
      <c r="B29" s="24" t="s">
        <v>63</v>
      </c>
      <c r="C29" s="24" t="s">
        <v>70</v>
      </c>
      <c r="D29" s="24">
        <v>2201590525</v>
      </c>
      <c r="E29" s="24">
        <v>2201590525</v>
      </c>
      <c r="F29" s="25">
        <v>195284032</v>
      </c>
      <c r="G29" s="25">
        <v>0</v>
      </c>
      <c r="H29" s="26">
        <v>45698</v>
      </c>
      <c r="I29" s="24"/>
      <c r="J29" s="24"/>
      <c r="K29" s="24"/>
      <c r="L29" s="24" t="s">
        <v>118</v>
      </c>
      <c r="M29" s="27" t="str">
        <f>+CONCATENATE(J29,K29)</f>
        <v/>
      </c>
      <c r="N29" s="26">
        <v>45718</v>
      </c>
      <c r="O29" s="24"/>
      <c r="MI29" s="21" t="s">
        <v>12</v>
      </c>
      <c r="MJ29" s="21">
        <v>779</v>
      </c>
      <c r="MK29" s="21" t="s">
        <v>114</v>
      </c>
    </row>
    <row r="30" spans="1:349" hidden="1" x14ac:dyDescent="0.2">
      <c r="A30" s="24">
        <v>9901601000</v>
      </c>
      <c r="B30" s="24" t="s">
        <v>63</v>
      </c>
      <c r="C30" s="24" t="s">
        <v>70</v>
      </c>
      <c r="D30" s="24">
        <v>2201590641</v>
      </c>
      <c r="E30" s="24">
        <v>2201590641</v>
      </c>
      <c r="F30" s="25">
        <v>510623887.79000002</v>
      </c>
      <c r="G30" s="25">
        <v>0</v>
      </c>
      <c r="H30" s="26">
        <v>45701</v>
      </c>
      <c r="I30" s="24"/>
      <c r="J30" s="24"/>
      <c r="K30" s="24"/>
      <c r="L30" s="24" t="s">
        <v>118</v>
      </c>
      <c r="M30" s="27" t="str">
        <f>+CONCATENATE(J30,K30)</f>
        <v/>
      </c>
      <c r="N30" s="26">
        <v>45718</v>
      </c>
      <c r="O30" s="24"/>
      <c r="MI30" s="21" t="s">
        <v>12</v>
      </c>
      <c r="MJ30" s="21">
        <v>781</v>
      </c>
      <c r="MK30" s="21" t="s">
        <v>115</v>
      </c>
    </row>
    <row r="31" spans="1:349" hidden="1" x14ac:dyDescent="0.2">
      <c r="A31" s="24">
        <v>9901601000</v>
      </c>
      <c r="B31" s="24" t="s">
        <v>63</v>
      </c>
      <c r="C31" s="24" t="s">
        <v>70</v>
      </c>
      <c r="D31" s="24">
        <v>2201599205</v>
      </c>
      <c r="E31" s="24">
        <v>2201599205</v>
      </c>
      <c r="F31" s="25">
        <v>476047946.38999999</v>
      </c>
      <c r="G31" s="25">
        <v>0</v>
      </c>
      <c r="H31" s="26">
        <v>45733</v>
      </c>
      <c r="I31" s="24"/>
      <c r="J31" s="24"/>
      <c r="K31" s="24"/>
      <c r="L31" s="24" t="s">
        <v>118</v>
      </c>
      <c r="M31" s="27" t="str">
        <f>+CONCATENATE(J31,K31)</f>
        <v/>
      </c>
      <c r="N31" s="26">
        <v>45741</v>
      </c>
      <c r="O31" s="24">
        <v>5</v>
      </c>
      <c r="MI31" s="21" t="s">
        <v>12</v>
      </c>
      <c r="MJ31" s="21">
        <v>782</v>
      </c>
      <c r="MK31" s="21" t="s">
        <v>115</v>
      </c>
    </row>
    <row r="32" spans="1:349" hidden="1" x14ac:dyDescent="0.2">
      <c r="A32" s="24">
        <v>9901601000</v>
      </c>
      <c r="B32" s="24" t="s">
        <v>63</v>
      </c>
      <c r="C32" s="24" t="s">
        <v>64</v>
      </c>
      <c r="D32" s="24">
        <v>8000131853</v>
      </c>
      <c r="E32" s="24">
        <v>4800067320</v>
      </c>
      <c r="F32" s="25">
        <v>704715968</v>
      </c>
      <c r="G32" s="25">
        <v>0</v>
      </c>
      <c r="H32" s="26">
        <v>45702</v>
      </c>
      <c r="I32" s="24" t="s">
        <v>86</v>
      </c>
      <c r="J32" s="24"/>
      <c r="K32" s="24"/>
      <c r="L32" s="24" t="s">
        <v>86</v>
      </c>
      <c r="M32" s="27" t="str">
        <f>+CONCATENATE(J32,K32)</f>
        <v/>
      </c>
      <c r="N32" s="29">
        <v>45702</v>
      </c>
      <c r="O32" s="24">
        <v>-1</v>
      </c>
      <c r="MI32" s="21" t="s">
        <v>12</v>
      </c>
      <c r="MJ32" s="21">
        <v>784</v>
      </c>
      <c r="MK32" s="21" t="s">
        <v>116</v>
      </c>
    </row>
    <row r="33" spans="1:349" hidden="1" x14ac:dyDescent="0.2">
      <c r="A33" s="24">
        <v>9901601000</v>
      </c>
      <c r="B33" s="24" t="s">
        <v>63</v>
      </c>
      <c r="C33" s="24" t="s">
        <v>64</v>
      </c>
      <c r="D33" s="24">
        <v>8000131853</v>
      </c>
      <c r="E33" s="24">
        <v>4800067320</v>
      </c>
      <c r="F33" s="25">
        <v>704715968</v>
      </c>
      <c r="G33" s="25">
        <v>0</v>
      </c>
      <c r="H33" s="26">
        <v>45702</v>
      </c>
      <c r="I33" s="24" t="s">
        <v>86</v>
      </c>
      <c r="J33" s="24"/>
      <c r="K33" s="24"/>
      <c r="L33" s="24" t="s">
        <v>86</v>
      </c>
      <c r="M33" s="27" t="str">
        <f>+CONCATENATE(J33,K33)</f>
        <v/>
      </c>
      <c r="N33" s="26">
        <v>45718</v>
      </c>
      <c r="O33" s="24"/>
      <c r="MI33" s="21" t="s">
        <v>12</v>
      </c>
      <c r="MJ33" s="21">
        <v>786</v>
      </c>
      <c r="MK33" s="21" t="s">
        <v>117</v>
      </c>
    </row>
    <row r="34" spans="1:349" hidden="1" x14ac:dyDescent="0.2">
      <c r="A34" s="27">
        <v>9901601000</v>
      </c>
      <c r="B34" s="27" t="s">
        <v>63</v>
      </c>
      <c r="C34" s="27" t="s">
        <v>76</v>
      </c>
      <c r="D34" s="27">
        <v>4800067223</v>
      </c>
      <c r="E34" s="27">
        <v>4800067375</v>
      </c>
      <c r="F34" s="28">
        <v>-291995788.44999999</v>
      </c>
      <c r="G34" s="28">
        <v>0</v>
      </c>
      <c r="H34" s="29">
        <v>45706</v>
      </c>
      <c r="I34" s="27" t="s">
        <v>83</v>
      </c>
      <c r="J34" s="27" t="s">
        <v>12</v>
      </c>
      <c r="K34" s="27">
        <v>750</v>
      </c>
      <c r="L34" s="27" t="s">
        <v>101</v>
      </c>
      <c r="M34" s="27" t="str">
        <f>+CONCATENATE(J34,K34)</f>
        <v>FEL750</v>
      </c>
      <c r="N34" s="29">
        <v>45709</v>
      </c>
      <c r="O34" s="27"/>
      <c r="MI34" s="21" t="s">
        <v>12</v>
      </c>
      <c r="MJ34" s="21">
        <v>747</v>
      </c>
    </row>
    <row r="35" spans="1:349" hidden="1" x14ac:dyDescent="0.2">
      <c r="A35" s="27">
        <v>9901601000</v>
      </c>
      <c r="B35" s="27" t="s">
        <v>63</v>
      </c>
      <c r="C35" s="27" t="s">
        <v>76</v>
      </c>
      <c r="D35" s="27">
        <v>4800067223</v>
      </c>
      <c r="E35" s="27">
        <v>4800067375</v>
      </c>
      <c r="F35" s="28">
        <v>-291995788.44999999</v>
      </c>
      <c r="G35" s="28">
        <v>0</v>
      </c>
      <c r="H35" s="29">
        <v>45706</v>
      </c>
      <c r="I35" s="27" t="s">
        <v>83</v>
      </c>
      <c r="J35" s="27" t="s">
        <v>12</v>
      </c>
      <c r="K35" s="27">
        <v>750</v>
      </c>
      <c r="L35" s="27" t="s">
        <v>101</v>
      </c>
      <c r="M35" s="27" t="str">
        <f>+CONCATENATE(J35,K35)</f>
        <v>FEL750</v>
      </c>
      <c r="N35" s="26">
        <v>45719</v>
      </c>
      <c r="O35" s="27"/>
    </row>
    <row r="36" spans="1:349" hidden="1" x14ac:dyDescent="0.2">
      <c r="A36" s="27">
        <v>9901601000</v>
      </c>
      <c r="B36" s="27" t="s">
        <v>63</v>
      </c>
      <c r="C36" s="27" t="s">
        <v>76</v>
      </c>
      <c r="D36" s="27">
        <v>4800067320</v>
      </c>
      <c r="E36" s="27">
        <v>4800067375</v>
      </c>
      <c r="F36" s="28">
        <v>-347507742.54000002</v>
      </c>
      <c r="G36" s="28">
        <v>0</v>
      </c>
      <c r="H36" s="29">
        <v>45706</v>
      </c>
      <c r="I36" s="27" t="s">
        <v>84</v>
      </c>
      <c r="J36" s="27" t="s">
        <v>12</v>
      </c>
      <c r="K36" s="27">
        <v>754</v>
      </c>
      <c r="L36" s="27" t="s">
        <v>103</v>
      </c>
      <c r="M36" s="27" t="str">
        <f>+CONCATENATE(J36,K36)</f>
        <v>FEL754</v>
      </c>
      <c r="N36" s="29">
        <v>45709</v>
      </c>
      <c r="O36" s="27"/>
    </row>
    <row r="37" spans="1:349" hidden="1" x14ac:dyDescent="0.2">
      <c r="A37" s="27">
        <v>9901601000</v>
      </c>
      <c r="B37" s="27" t="s">
        <v>63</v>
      </c>
      <c r="C37" s="27" t="s">
        <v>76</v>
      </c>
      <c r="D37" s="27">
        <v>4800067320</v>
      </c>
      <c r="E37" s="27">
        <v>4800067375</v>
      </c>
      <c r="F37" s="28">
        <v>-347507742.54000002</v>
      </c>
      <c r="G37" s="28">
        <v>0</v>
      </c>
      <c r="H37" s="29">
        <v>45706</v>
      </c>
      <c r="I37" s="27" t="s">
        <v>84</v>
      </c>
      <c r="J37" s="27" t="s">
        <v>12</v>
      </c>
      <c r="K37" s="27">
        <v>754</v>
      </c>
      <c r="L37" s="27" t="s">
        <v>103</v>
      </c>
      <c r="M37" s="27" t="str">
        <f>+CONCATENATE(J37,K37)</f>
        <v>FEL754</v>
      </c>
      <c r="N37" s="26">
        <v>45719</v>
      </c>
      <c r="O37" s="27"/>
    </row>
    <row r="38" spans="1:349" hidden="1" x14ac:dyDescent="0.2">
      <c r="A38" s="24">
        <v>9901601000</v>
      </c>
      <c r="B38" s="24" t="s">
        <v>63</v>
      </c>
      <c r="C38" s="24" t="s">
        <v>64</v>
      </c>
      <c r="D38" s="24">
        <v>8000131856</v>
      </c>
      <c r="E38" s="24">
        <v>4800067375</v>
      </c>
      <c r="F38" s="25">
        <v>1300000000</v>
      </c>
      <c r="G38" s="25">
        <v>0</v>
      </c>
      <c r="H38" s="26">
        <v>45706</v>
      </c>
      <c r="I38" s="24" t="s">
        <v>89</v>
      </c>
      <c r="J38" s="24"/>
      <c r="K38" s="24"/>
      <c r="L38" s="24" t="s">
        <v>89</v>
      </c>
      <c r="M38" s="27" t="str">
        <f>+CONCATENATE(J38,K38)</f>
        <v/>
      </c>
      <c r="N38" s="29">
        <v>45709</v>
      </c>
      <c r="O38" s="24"/>
    </row>
    <row r="39" spans="1:349" hidden="1" x14ac:dyDescent="0.2">
      <c r="A39" s="24">
        <v>9901601000</v>
      </c>
      <c r="B39" s="24" t="s">
        <v>63</v>
      </c>
      <c r="C39" s="24" t="s">
        <v>64</v>
      </c>
      <c r="D39" s="24">
        <v>8000131856</v>
      </c>
      <c r="E39" s="24">
        <v>4800067375</v>
      </c>
      <c r="F39" s="25">
        <v>1300000000</v>
      </c>
      <c r="G39" s="25">
        <v>0</v>
      </c>
      <c r="H39" s="26">
        <v>45706</v>
      </c>
      <c r="I39" s="24" t="s">
        <v>89</v>
      </c>
      <c r="J39" s="24"/>
      <c r="K39" s="24"/>
      <c r="L39" s="24" t="s">
        <v>89</v>
      </c>
      <c r="M39" s="27" t="str">
        <f>+CONCATENATE(J39,K39)</f>
        <v/>
      </c>
      <c r="N39" s="26">
        <v>45719</v>
      </c>
      <c r="O39" s="24"/>
    </row>
    <row r="40" spans="1:349" hidden="1" x14ac:dyDescent="0.2">
      <c r="A40" s="27">
        <v>9901601000</v>
      </c>
      <c r="B40" s="27" t="s">
        <v>63</v>
      </c>
      <c r="C40" s="27" t="s">
        <v>76</v>
      </c>
      <c r="D40" s="27">
        <v>4800067375</v>
      </c>
      <c r="E40" s="27">
        <v>4800067554</v>
      </c>
      <c r="F40" s="28">
        <v>-9999687.6600000001</v>
      </c>
      <c r="G40" s="28">
        <v>0</v>
      </c>
      <c r="H40" s="29">
        <v>45715</v>
      </c>
      <c r="I40" s="27" t="s">
        <v>88</v>
      </c>
      <c r="J40" s="27" t="s">
        <v>12</v>
      </c>
      <c r="K40" s="27">
        <v>767</v>
      </c>
      <c r="L40" s="27" t="s">
        <v>109</v>
      </c>
      <c r="M40" s="27" t="str">
        <f>+CONCATENATE(J40,K40)</f>
        <v>FEL767</v>
      </c>
      <c r="N40" s="24" t="s">
        <v>91</v>
      </c>
      <c r="O40" s="27"/>
    </row>
    <row r="41" spans="1:349" hidden="1" x14ac:dyDescent="0.2">
      <c r="A41" s="24">
        <v>9901601000</v>
      </c>
      <c r="B41" s="24" t="s">
        <v>63</v>
      </c>
      <c r="C41" s="24" t="s">
        <v>64</v>
      </c>
      <c r="D41" s="24">
        <v>8000131884</v>
      </c>
      <c r="E41" s="24">
        <v>4800067554</v>
      </c>
      <c r="F41" s="25">
        <v>508153286</v>
      </c>
      <c r="G41" s="25">
        <v>0</v>
      </c>
      <c r="H41" s="26">
        <v>45715</v>
      </c>
      <c r="I41" s="24" t="s">
        <v>90</v>
      </c>
      <c r="J41" s="24"/>
      <c r="K41" s="24"/>
      <c r="L41" s="24" t="s">
        <v>90</v>
      </c>
      <c r="M41" s="27" t="str">
        <f>+CONCATENATE(J41,K41)</f>
        <v/>
      </c>
      <c r="N41" s="24" t="s">
        <v>91</v>
      </c>
      <c r="O41" s="24"/>
    </row>
    <row r="42" spans="1:349" hidden="1" x14ac:dyDescent="0.2">
      <c r="A42" s="24">
        <v>9901601000</v>
      </c>
      <c r="B42" s="24" t="s">
        <v>63</v>
      </c>
      <c r="C42" s="24" t="s">
        <v>64</v>
      </c>
      <c r="D42" s="24">
        <v>8000131956</v>
      </c>
      <c r="E42" s="24">
        <v>4800067764</v>
      </c>
      <c r="F42" s="25">
        <v>856533098</v>
      </c>
      <c r="G42" s="25">
        <v>0</v>
      </c>
      <c r="H42" s="26">
        <v>45727</v>
      </c>
      <c r="I42" s="24" t="s">
        <v>65</v>
      </c>
      <c r="J42" s="24"/>
      <c r="K42" s="24"/>
      <c r="L42" s="24" t="s">
        <v>65</v>
      </c>
      <c r="M42" s="27" t="str">
        <f>+CONCATENATE(J42,K42)</f>
        <v/>
      </c>
      <c r="N42" s="26">
        <v>45728</v>
      </c>
      <c r="O42" s="24">
        <v>0</v>
      </c>
    </row>
    <row r="43" spans="1:349" x14ac:dyDescent="0.2">
      <c r="A43" s="27">
        <v>9901601000</v>
      </c>
      <c r="B43" s="27" t="s">
        <v>63</v>
      </c>
      <c r="C43" s="27" t="s">
        <v>76</v>
      </c>
      <c r="D43" s="27">
        <v>4800067764</v>
      </c>
      <c r="E43" s="27">
        <v>4800067902</v>
      </c>
      <c r="F43" s="28">
        <v>-123879856.83</v>
      </c>
      <c r="G43" s="28">
        <v>0</v>
      </c>
      <c r="H43" s="29">
        <v>45734</v>
      </c>
      <c r="I43" s="27" t="s">
        <v>67</v>
      </c>
      <c r="J43" s="27" t="s">
        <v>12</v>
      </c>
      <c r="K43" s="27">
        <v>769</v>
      </c>
      <c r="L43" s="27" t="s">
        <v>110</v>
      </c>
      <c r="M43" s="27" t="str">
        <f>+CONCATENATE(J43,K43)</f>
        <v>FEL769</v>
      </c>
      <c r="N43" s="26">
        <v>45741</v>
      </c>
      <c r="O43" s="24">
        <v>4</v>
      </c>
    </row>
    <row r="44" spans="1:349" x14ac:dyDescent="0.2">
      <c r="A44" s="27">
        <v>9901601000</v>
      </c>
      <c r="B44" s="27" t="s">
        <v>63</v>
      </c>
      <c r="C44" s="27" t="s">
        <v>81</v>
      </c>
      <c r="D44" s="27">
        <v>136985014</v>
      </c>
      <c r="E44" s="27">
        <v>4800067902</v>
      </c>
      <c r="F44" s="28">
        <v>-211056031</v>
      </c>
      <c r="G44" s="28">
        <v>0</v>
      </c>
      <c r="H44" s="29">
        <v>45734</v>
      </c>
      <c r="I44" s="27" t="s">
        <v>82</v>
      </c>
      <c r="J44" s="27" t="s">
        <v>12</v>
      </c>
      <c r="K44" s="27">
        <v>747</v>
      </c>
      <c r="L44" s="27"/>
      <c r="M44" s="27" t="str">
        <f>+CONCATENATE(J44,K44)</f>
        <v>FEL747</v>
      </c>
      <c r="N44" s="26">
        <v>45741</v>
      </c>
      <c r="O44" s="24">
        <v>4</v>
      </c>
    </row>
    <row r="45" spans="1:349" x14ac:dyDescent="0.2">
      <c r="A45" s="24">
        <v>9901601000</v>
      </c>
      <c r="B45" s="24" t="s">
        <v>63</v>
      </c>
      <c r="C45" s="24" t="s">
        <v>64</v>
      </c>
      <c r="D45" s="24">
        <v>8000131968</v>
      </c>
      <c r="E45" s="24">
        <v>4800067902</v>
      </c>
      <c r="F45" s="25">
        <v>1499999998</v>
      </c>
      <c r="G45" s="25">
        <v>0</v>
      </c>
      <c r="H45" s="26">
        <v>45734</v>
      </c>
      <c r="I45" s="24" t="s">
        <v>71</v>
      </c>
      <c r="J45" s="24"/>
      <c r="K45" s="24"/>
      <c r="L45" s="24" t="s">
        <v>71</v>
      </c>
      <c r="M45" s="27" t="str">
        <f>+CONCATENATE(J45,K45)</f>
        <v/>
      </c>
      <c r="N45" s="26">
        <v>45741</v>
      </c>
      <c r="O45" s="24">
        <v>4</v>
      </c>
    </row>
  </sheetData>
  <autoFilter ref="A2:AJ45">
    <filterColumn colId="4">
      <filters>
        <filter val="4800067902"/>
      </filters>
    </filterColumn>
    <sortState ref="A3:AJ45">
      <sortCondition ref="G2"/>
    </sortState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INFO IPS</vt:lpstr>
      <vt:lpstr>TD</vt:lpstr>
      <vt:lpstr>ESTADO DE CADA FACTURA</vt:lpstr>
      <vt:lpstr>FOR-CSA-018</vt:lpstr>
      <vt:lpstr>CIRCULAR 030</vt:lpstr>
      <vt:lpstr>Hoja3</vt:lpstr>
      <vt:lpstr>Hoja2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VIT LIDER CONTABILIDAD 01</dc:creator>
  <cp:lastModifiedBy>Juan Camilo Paez Ramirez</cp:lastModifiedBy>
  <dcterms:created xsi:type="dcterms:W3CDTF">2025-03-11T17:14:03Z</dcterms:created>
  <dcterms:modified xsi:type="dcterms:W3CDTF">2025-03-27T05:33:06Z</dcterms:modified>
</cp:coreProperties>
</file>