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hidePivotFieldList="1"/>
  <bookViews>
    <workbookView xWindow="-110" yWindow="-110" windowWidth="23260" windowHeight="12580" activeTab="2"/>
  </bookViews>
  <sheets>
    <sheet name="INFO IPS" sheetId="1" r:id="rId1"/>
    <sheet name="TD" sheetId="3" r:id="rId2"/>
    <sheet name="ESTADO DE CADA FACTURA" sheetId="2" r:id="rId3"/>
    <sheet name="Hoja1" sheetId="5" r:id="rId4"/>
    <sheet name="FOR-CSA-018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FACTURA'!$A$2:$AD$31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D1" i="2" l="1"/>
  <c r="AC1" i="2"/>
  <c r="AB1" i="2"/>
  <c r="AA1" i="2"/>
  <c r="Z1" i="2"/>
  <c r="Y1" i="2"/>
  <c r="X1" i="2"/>
  <c r="W1" i="2"/>
  <c r="V1" i="2"/>
  <c r="F1" i="5" l="1"/>
  <c r="G1" i="5"/>
  <c r="L1" i="2"/>
  <c r="M1" i="2" s="1"/>
  <c r="S30" i="2"/>
  <c r="T30" i="2" s="1"/>
  <c r="S29" i="2"/>
  <c r="T29" i="2" s="1"/>
  <c r="S28" i="2"/>
  <c r="T28" i="2" s="1"/>
  <c r="S27" i="2"/>
  <c r="T27" i="2" s="1"/>
  <c r="S26" i="2"/>
  <c r="T26" i="2" s="1"/>
  <c r="S25" i="2"/>
  <c r="T25" i="2" s="1"/>
  <c r="S24" i="2"/>
  <c r="T24" i="2" s="1"/>
  <c r="S23" i="2"/>
  <c r="T23" i="2" s="1"/>
  <c r="S22" i="2"/>
  <c r="S21" i="2"/>
  <c r="S20" i="2"/>
  <c r="S19" i="2"/>
  <c r="S18" i="2"/>
  <c r="T18" i="2" s="1"/>
  <c r="S17" i="2"/>
  <c r="T17" i="2" s="1"/>
  <c r="S16" i="2"/>
  <c r="S15" i="2"/>
  <c r="T15" i="2" s="1"/>
  <c r="S14" i="2"/>
  <c r="T14" i="2" s="1"/>
  <c r="S13" i="2"/>
  <c r="T13" i="2" s="1"/>
  <c r="S12" i="2"/>
  <c r="T12" i="2" s="1"/>
  <c r="S11" i="2"/>
  <c r="T11" i="2" s="1"/>
  <c r="S10" i="2"/>
  <c r="T10" i="2" s="1"/>
  <c r="S9" i="2"/>
  <c r="S8" i="2"/>
  <c r="S7" i="2"/>
  <c r="T7" i="2" s="1"/>
  <c r="S6" i="2"/>
  <c r="T6" i="2" s="1"/>
  <c r="S5" i="2"/>
  <c r="T5" i="2" s="1"/>
  <c r="S4" i="2"/>
  <c r="T4" i="2" s="1"/>
  <c r="S3" i="2"/>
  <c r="T3" i="2" s="1"/>
  <c r="T8" i="2"/>
  <c r="T9" i="2"/>
  <c r="T22" i="2"/>
  <c r="T21" i="2"/>
  <c r="T20" i="2"/>
  <c r="T19" i="2"/>
  <c r="T16" i="2"/>
  <c r="N29" i="4" l="1"/>
  <c r="N30" i="4" s="1"/>
  <c r="N28" i="4"/>
  <c r="L30" i="4"/>
  <c r="L28" i="4"/>
  <c r="I30" i="4"/>
  <c r="H30" i="4"/>
  <c r="I28" i="4"/>
  <c r="H28" i="4"/>
  <c r="I25" i="4"/>
  <c r="H25" i="4"/>
  <c r="H32" i="4" l="1"/>
  <c r="H33" i="4" s="1"/>
  <c r="I32" i="4"/>
  <c r="I33" i="4" s="1"/>
  <c r="K31" i="2" l="1"/>
  <c r="H30" i="1" l="1"/>
</calcChain>
</file>

<file path=xl/sharedStrings.xml><?xml version="1.0" encoding="utf-8"?>
<sst xmlns="http://schemas.openxmlformats.org/spreadsheetml/2006/main" count="448" uniqueCount="147">
  <si>
    <t>FACTURA</t>
  </si>
  <si>
    <t>FECHA FACTURA</t>
  </si>
  <si>
    <t>ENTIDAD</t>
  </si>
  <si>
    <t>VALOR</t>
  </si>
  <si>
    <t>FECHA RADICACION</t>
  </si>
  <si>
    <t xml:space="preserve">VLR NOTA CREDITO </t>
  </si>
  <si>
    <t>VALOR PAGADO</t>
  </si>
  <si>
    <t>TOTAL SALDO</t>
  </si>
  <si>
    <t>CONTRATO</t>
  </si>
  <si>
    <t>MES SERVICIO</t>
  </si>
  <si>
    <t>NUMERO DE RADICADO</t>
  </si>
  <si>
    <t>FEUT576</t>
  </si>
  <si>
    <t>COMFENALCO EPS</t>
  </si>
  <si>
    <t>PGP - EXE</t>
  </si>
  <si>
    <t>07/22</t>
  </si>
  <si>
    <t>FEUT578</t>
  </si>
  <si>
    <t>FEUT663</t>
  </si>
  <si>
    <t>PGP - REP</t>
  </si>
  <si>
    <t>11/23</t>
  </si>
  <si>
    <t>FEUT666</t>
  </si>
  <si>
    <t>PGP</t>
  </si>
  <si>
    <t>02/24</t>
  </si>
  <si>
    <t>FEUT669</t>
  </si>
  <si>
    <t>03/24</t>
  </si>
  <si>
    <t>FEUT672</t>
  </si>
  <si>
    <t>04/24</t>
  </si>
  <si>
    <t>FEUT676</t>
  </si>
  <si>
    <t>PGP - MARGEN</t>
  </si>
  <si>
    <t>07/23</t>
  </si>
  <si>
    <t>FEUT679</t>
  </si>
  <si>
    <t>05/24</t>
  </si>
  <si>
    <t>FEUT681</t>
  </si>
  <si>
    <t>06/24</t>
  </si>
  <si>
    <t>FEUT682</t>
  </si>
  <si>
    <t>FEUT684</t>
  </si>
  <si>
    <t>04/22</t>
  </si>
  <si>
    <t>FEUT685</t>
  </si>
  <si>
    <t>FEUT686</t>
  </si>
  <si>
    <t>07/24</t>
  </si>
  <si>
    <t>FEUT687</t>
  </si>
  <si>
    <t>FEUT688</t>
  </si>
  <si>
    <t>FEUT689</t>
  </si>
  <si>
    <t>FEUT692</t>
  </si>
  <si>
    <t>08/24</t>
  </si>
  <si>
    <t>FEUT693</t>
  </si>
  <si>
    <t>FEUT694</t>
  </si>
  <si>
    <t>FEUT695</t>
  </si>
  <si>
    <t>FEUT697</t>
  </si>
  <si>
    <t>FEUT698</t>
  </si>
  <si>
    <t>FEUT699</t>
  </si>
  <si>
    <t>09/24</t>
  </si>
  <si>
    <t>FEUT700</t>
  </si>
  <si>
    <t>FEUT703</t>
  </si>
  <si>
    <t>10/24</t>
  </si>
  <si>
    <t>FEUT704</t>
  </si>
  <si>
    <t>FEUT710</t>
  </si>
  <si>
    <t>11/24</t>
  </si>
  <si>
    <t>FEUT711</t>
  </si>
  <si>
    <t>NIT</t>
  </si>
  <si>
    <t>PRESTADOR</t>
  </si>
  <si>
    <t>UT SISTEMA CIRCULATORIO</t>
  </si>
  <si>
    <t xml:space="preserve">'FEUT576', </t>
  </si>
  <si>
    <t xml:space="preserve">'FEUT578', </t>
  </si>
  <si>
    <t xml:space="preserve">'FEUT663', </t>
  </si>
  <si>
    <t xml:space="preserve">'FEUT666', </t>
  </si>
  <si>
    <t xml:space="preserve">'FEUT669', </t>
  </si>
  <si>
    <t xml:space="preserve">'FEUT672', </t>
  </si>
  <si>
    <t xml:space="preserve">'FEUT676', </t>
  </si>
  <si>
    <t xml:space="preserve">'FEUT679', </t>
  </si>
  <si>
    <t xml:space="preserve">'FEUT681', </t>
  </si>
  <si>
    <t xml:space="preserve">'FEUT682', </t>
  </si>
  <si>
    <t xml:space="preserve">'FEUT684', </t>
  </si>
  <si>
    <t xml:space="preserve">'FEUT685', </t>
  </si>
  <si>
    <t xml:space="preserve">'FEUT686', </t>
  </si>
  <si>
    <t xml:space="preserve">'FEUT687', </t>
  </si>
  <si>
    <t xml:space="preserve">'FEUT688', </t>
  </si>
  <si>
    <t xml:space="preserve">'FEUT689', </t>
  </si>
  <si>
    <t xml:space="preserve">'FEUT692', </t>
  </si>
  <si>
    <t xml:space="preserve">'FEUT693', </t>
  </si>
  <si>
    <t xml:space="preserve">'FEUT694', </t>
  </si>
  <si>
    <t xml:space="preserve">'FEUT695', </t>
  </si>
  <si>
    <t xml:space="preserve">'FEUT697', </t>
  </si>
  <si>
    <t xml:space="preserve">'FEUT698', </t>
  </si>
  <si>
    <t xml:space="preserve">'FEUT699', </t>
  </si>
  <si>
    <t xml:space="preserve">'FEUT700', </t>
  </si>
  <si>
    <t xml:space="preserve">'FEUT703', </t>
  </si>
  <si>
    <t xml:space="preserve">'FEUT704', </t>
  </si>
  <si>
    <t xml:space="preserve">'FEUT710', </t>
  </si>
  <si>
    <t xml:space="preserve">'FEUT711', </t>
  </si>
  <si>
    <t>a</t>
  </si>
  <si>
    <t>ESTADO CARTERA ANTERIOR</t>
  </si>
  <si>
    <t>POR PAGAR SAP</t>
  </si>
  <si>
    <t>DOC CONTA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</si>
  <si>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</si>
  <si>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</si>
  <si>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</si>
  <si>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</si>
  <si>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</si>
  <si>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</si>
  <si>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</si>
  <si>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</si>
  <si>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</si>
  <si>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Factura pendiente en programacion de pago</t>
  </si>
  <si>
    <t>Valor aceptado IPS</t>
  </si>
  <si>
    <t>Etiquetas de fila</t>
  </si>
  <si>
    <t>Total general</t>
  </si>
  <si>
    <t>Suma de TOTAL SALDO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</si>
  <si>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</si>
  <si>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</si>
  <si>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</si>
  <si>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</si>
  <si>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</si>
  <si>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</si>
  <si>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</si>
  <si>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</si>
  <si>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</si>
  <si>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</si>
  <si>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</si>
  <si>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</si>
  <si>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</si>
  <si>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</si>
  <si>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</si>
  <si>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</si>
  <si>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</si>
  <si>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</si>
  <si>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</si>
  <si>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</si>
  <si>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</si>
  <si>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</si>
  <si>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</si>
  <si>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</si>
  <si>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</si>
  <si>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</si>
  <si>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</si>
  <si>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</si>
  <si>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Señores : UNION TEMPORAL SISTEMA CICULATORIO</t>
  </si>
  <si>
    <t>NIT: 901573385</t>
  </si>
  <si>
    <t xml:space="preserve">masintereses por mora de $ </t>
  </si>
  <si>
    <t>DIAS</t>
  </si>
  <si>
    <t>EDAD</t>
  </si>
  <si>
    <t>Etiquetas de columna</t>
  </si>
  <si>
    <t>181-360</t>
  </si>
  <si>
    <t>61-90</t>
  </si>
  <si>
    <t>91-180</t>
  </si>
  <si>
    <t>Más de 360</t>
  </si>
  <si>
    <t>Santiago de Cali, marzo 03 2025</t>
  </si>
  <si>
    <t>ESTADO EPS 21-03-2025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</si>
</sst>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_(* #,##0_);_(* \(#,##0\);_(* &quot;-&quot;??_);_(@_)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10"/>
      <color theme="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1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center"/>
    </xf>
    <xf numFmtId="165" fontId="3" fillId="0" borderId="1" xfId="1" applyNumberFormat="1" applyFont="1" applyBorder="1" applyAlignment="1">
      <alignment horizontal="left"/>
    </xf>
    <xf numFmtId="14" fontId="3" fillId="0" borderId="1" xfId="0" applyNumberFormat="1" applyFont="1" applyBorder="1"/>
    <xf numFmtId="165" fontId="3" fillId="0" borderId="1" xfId="1" applyNumberFormat="1" applyFont="1" applyBorder="1"/>
    <xf numFmtId="49" fontId="0" fillId="0" borderId="1" xfId="0" applyNumberForma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0" fontId="3" fillId="0" borderId="2" xfId="0" applyFont="1" applyBorder="1"/>
    <xf numFmtId="14" fontId="3" fillId="0" borderId="2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/>
    </xf>
    <xf numFmtId="165" fontId="3" fillId="0" borderId="2" xfId="1" applyNumberFormat="1" applyFont="1" applyBorder="1" applyAlignment="1">
      <alignment horizontal="left"/>
    </xf>
    <xf numFmtId="165" fontId="3" fillId="0" borderId="2" xfId="1" applyNumberFormat="1" applyFont="1" applyBorder="1"/>
    <xf numFmtId="49" fontId="3" fillId="0" borderId="2" xfId="0" applyNumberFormat="1" applyFont="1" applyBorder="1" applyAlignment="1">
      <alignment horizontal="center"/>
    </xf>
    <xf numFmtId="165" fontId="0" fillId="0" borderId="0" xfId="0" applyNumberFormat="1"/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0" xfId="0" applyFont="1"/>
    <xf numFmtId="0" fontId="7" fillId="0" borderId="1" xfId="0" applyFont="1" applyBorder="1"/>
    <xf numFmtId="14" fontId="7" fillId="0" borderId="1" xfId="0" applyNumberFormat="1" applyFont="1" applyBorder="1" applyAlignment="1">
      <alignment horizontal="right"/>
    </xf>
    <xf numFmtId="0" fontId="7" fillId="0" borderId="1" xfId="0" applyFont="1" applyBorder="1" applyAlignment="1">
      <alignment horizontal="center"/>
    </xf>
    <xf numFmtId="165" fontId="7" fillId="0" borderId="1" xfId="1" applyNumberFormat="1" applyFont="1" applyBorder="1" applyAlignment="1">
      <alignment horizontal="left"/>
    </xf>
    <xf numFmtId="14" fontId="7" fillId="0" borderId="1" xfId="0" applyNumberFormat="1" applyFont="1" applyBorder="1"/>
    <xf numFmtId="165" fontId="7" fillId="0" borderId="1" xfId="1" applyNumberFormat="1" applyFont="1" applyBorder="1"/>
    <xf numFmtId="49" fontId="6" fillId="0" borderId="1" xfId="0" applyNumberFormat="1" applyFont="1" applyBorder="1" applyAlignment="1">
      <alignment horizontal="center"/>
    </xf>
    <xf numFmtId="0" fontId="6" fillId="0" borderId="1" xfId="0" applyFont="1" applyBorder="1"/>
    <xf numFmtId="49" fontId="7" fillId="0" borderId="1" xfId="0" applyNumberFormat="1" applyFont="1" applyBorder="1" applyAlignment="1">
      <alignment horizontal="center"/>
    </xf>
    <xf numFmtId="165" fontId="6" fillId="0" borderId="0" xfId="0" applyNumberFormat="1" applyFont="1"/>
    <xf numFmtId="165" fontId="6" fillId="0" borderId="1" xfId="1" applyNumberFormat="1" applyFont="1" applyBorder="1"/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7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68" fontId="9" fillId="0" borderId="10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68" fontId="10" fillId="0" borderId="14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10" xfId="2" applyNumberFormat="1" applyFont="1" applyBorder="1"/>
    <xf numFmtId="168" fontId="9" fillId="0" borderId="10" xfId="2" applyNumberFormat="1" applyFont="1" applyBorder="1"/>
    <xf numFmtId="168" fontId="10" fillId="0" borderId="0" xfId="2" applyNumberFormat="1" applyFont="1"/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  <xf numFmtId="0" fontId="12" fillId="0" borderId="0" xfId="2" applyFont="1"/>
    <xf numFmtId="168" fontId="12" fillId="0" borderId="0" xfId="2" applyNumberFormat="1" applyFont="1"/>
    <xf numFmtId="169" fontId="12" fillId="0" borderId="0" xfId="4" applyNumberFormat="1" applyFont="1"/>
    <xf numFmtId="169" fontId="12" fillId="0" borderId="0" xfId="2" applyNumberFormat="1" applyFont="1"/>
    <xf numFmtId="164" fontId="12" fillId="0" borderId="0" xfId="4" applyFont="1"/>
    <xf numFmtId="16" fontId="6" fillId="0" borderId="0" xfId="0" applyNumberFormat="1" applyFont="1"/>
    <xf numFmtId="0" fontId="4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1" xfId="0" applyNumberFormat="1" applyFont="1" applyBorder="1" applyAlignment="1">
      <alignment vertical="center"/>
    </xf>
    <xf numFmtId="0" fontId="6" fillId="0" borderId="0" xfId="0" pivotButton="1" applyFont="1"/>
    <xf numFmtId="0" fontId="6" fillId="0" borderId="0" xfId="0" applyFont="1" applyAlignment="1">
      <alignment horizontal="left"/>
    </xf>
    <xf numFmtId="165" fontId="7" fillId="4" borderId="1" xfId="1" applyNumberFormat="1" applyFont="1" applyFill="1" applyBorder="1"/>
    <xf numFmtId="165" fontId="7" fillId="0" borderId="1" xfId="1" applyNumberFormat="1" applyFont="1" applyFill="1" applyBorder="1"/>
    <xf numFmtId="165" fontId="6" fillId="0" borderId="0" xfId="1" applyNumberFormat="1" applyFont="1"/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</cellXfs>
  <cellStyles count="5">
    <cellStyle name="Millares" xfId="4" builtinId="3"/>
    <cellStyle name="Millares 3" xfId="3"/>
    <cellStyle name="Moneda" xfId="1" builtinId="4"/>
    <cellStyle name="Normal" xfId="0" builtinId="0"/>
    <cellStyle name="Normal 2 2" xfId="2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Estado%20de%20cartera%20UT%20Sistema%20Circulatorio%2031012025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5727.440132523145" createdVersion="5" refreshedVersion="5" minRefreshableVersion="3" recordCount="28">
  <cacheSource type="worksheet">
    <worksheetSource ref="A2:AD30" sheet="ESTADO DE CADA FACTURA" r:id="rId2"/>
  </cacheSource>
  <cacheFields count="30">
    <cacheField name="NIT" numFmtId="0">
      <sharedItems containsSemiMixedTypes="0" containsString="0" containsNumber="1" containsInteger="1" minValue="901573385" maxValue="901573385"/>
    </cacheField>
    <cacheField name="PRESTADOR" numFmtId="0">
      <sharedItems/>
    </cacheField>
    <cacheField name="FACTURA" numFmtId="0">
      <sharedItems/>
    </cacheField>
    <cacheField name="a" numFmtId="0">
      <sharedItems/>
    </cacheField>
    <cacheField name="FECHA FACTURA" numFmtId="14">
      <sharedItems containsSemiMixedTypes="0" containsNonDate="0" containsDate="1" containsString="0" minDate="2023-02-20T00:00:00" maxDate="2024-12-12T00:00:00"/>
    </cacheField>
    <cacheField name="ENTIDAD" numFmtId="0">
      <sharedItems/>
    </cacheField>
    <cacheField name="VALOR" numFmtId="165">
      <sharedItems containsSemiMixedTypes="0" containsString="0" containsNumber="1" containsInteger="1" minValue="400000" maxValue="616451800"/>
    </cacheField>
    <cacheField name="FECHA RADICACION" numFmtId="14">
      <sharedItems containsSemiMixedTypes="0" containsNonDate="0" containsDate="1" containsString="0" minDate="2023-09-01T00:00:00" maxDate="2024-12-12T00:00:00"/>
    </cacheField>
    <cacheField name="VLR NOTA CREDITO " numFmtId="165">
      <sharedItems containsSemiMixedTypes="0" containsString="0" containsNumber="1" containsInteger="1" minValue="0" maxValue="90421601"/>
    </cacheField>
    <cacheField name="VALOR PAGADO" numFmtId="165">
      <sharedItems containsSemiMixedTypes="0" containsString="0" containsNumber="1" containsInteger="1" minValue="0" maxValue="452177626"/>
    </cacheField>
    <cacheField name="TOTAL SALDO" numFmtId="165">
      <sharedItems containsSemiMixedTypes="0" containsString="0" containsNumber="1" containsInteger="1" minValue="400000" maxValue="604122764"/>
    </cacheField>
    <cacheField name="CONTRATO" numFmtId="0">
      <sharedItems/>
    </cacheField>
    <cacheField name="MES SERVICIO" numFmtId="49">
      <sharedItems/>
    </cacheField>
    <cacheField name="NUMERO DE RADICADO" numFmtId="0">
      <sharedItems containsSemiMixedTypes="0" containsString="0" containsNumber="1" containsInteger="1" minValue="5059025" maxValue="5338795"/>
    </cacheField>
    <cacheField name="ESTADO CARTERA ANTERIOR" numFmtId="0">
      <sharedItems/>
    </cacheField>
    <cacheField name="ESTADO EPS 11-03-2025" numFmtId="0">
      <sharedItems count="2">
        <s v="Factura pendiente en programacion de pago"/>
        <s v="Valor aceptado IPS"/>
      </sharedItems>
    </cacheField>
    <cacheField name="POR PAGAR SAP" numFmtId="165">
      <sharedItems containsSemiMixedTypes="0" containsString="0" containsNumber="1" minValue="0" maxValue="604122764"/>
    </cacheField>
    <cacheField name="FECHA RADICACION2" numFmtId="14">
      <sharedItems containsSemiMixedTypes="0" containsNonDate="0" containsDate="1" containsString="0" minDate="2023-09-01T00:00:00" maxDate="2024-12-12T00:00:00"/>
    </cacheField>
    <cacheField name="DIAS" numFmtId="0">
      <sharedItems containsSemiMixedTypes="0" containsString="0" containsNumber="1" containsInteger="1" minValue="79" maxValue="546"/>
    </cacheField>
    <cacheField name="EDAD" numFmtId="0">
      <sharedItems count="4">
        <s v="Más de 360"/>
        <s v="181-360"/>
        <s v="91-180"/>
        <s v="61-90"/>
      </sharedItems>
    </cacheField>
    <cacheField name="DOC CONTA" numFmtId="0">
      <sharedItems containsString="0" containsBlank="1" containsNumber="1" containsInteger="1" minValue="1222384923" maxValue="4800065403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4000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604122764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901573385"/>
    <s v="UT SISTEMA CIRCULATORIO"/>
    <s v="FEUT576"/>
    <s v="'FEUT576', "/>
    <d v="2023-02-20T00:00:00"/>
    <s v="COMFENALCO EPS"/>
    <n v="1600000"/>
    <d v="2023-09-01T00:00:00"/>
    <n v="0"/>
    <n v="0"/>
    <n v="1600000"/>
    <s v="PGP - EXE"/>
    <s v="07/22"/>
    <n v="5059025"/>
    <s v="Factura pendiente en programacion de pago"/>
    <x v="0"/>
    <n v="0"/>
    <d v="2023-09-01T00:00:00"/>
    <n v="546"/>
    <x v="0"/>
    <m/>
    <n v="0"/>
    <n v="0"/>
    <n v="0"/>
    <n v="0"/>
    <n v="0"/>
    <n v="0"/>
    <n v="1600000"/>
    <n v="0"/>
    <n v="0"/>
  </r>
  <r>
    <n v="901573385"/>
    <s v="UT SISTEMA CIRCULATORIO"/>
    <s v="FEUT578"/>
    <s v="'FEUT578', "/>
    <d v="2023-02-20T00:00:00"/>
    <s v="COMFENALCO EPS"/>
    <n v="400000"/>
    <d v="2023-09-01T00:00:00"/>
    <n v="0"/>
    <n v="0"/>
    <n v="400000"/>
    <s v="PGP - EXE"/>
    <s v="07/22"/>
    <n v="5119060"/>
    <s v="Valor aceptado IPS"/>
    <x v="1"/>
    <n v="0"/>
    <d v="2023-09-01T00:00:00"/>
    <n v="546"/>
    <x v="0"/>
    <m/>
    <n v="0"/>
    <n v="0"/>
    <n v="0"/>
    <n v="400000"/>
    <n v="0"/>
    <n v="0"/>
    <n v="0"/>
    <n v="0"/>
    <n v="0"/>
  </r>
  <r>
    <n v="901573385"/>
    <s v="UT SISTEMA CIRCULATORIO"/>
    <s v="FEUT663"/>
    <s v="'FEUT663', "/>
    <d v="2024-02-14T00:00:00"/>
    <s v="COMFENALCO EPS"/>
    <n v="1068750"/>
    <d v="2024-02-14T00:00:00"/>
    <n v="0"/>
    <n v="21375"/>
    <n v="1047375"/>
    <s v="PGP - REP"/>
    <s v="11/23"/>
    <n v="5164126"/>
    <s v="Factura pendiente en programacion de pago"/>
    <x v="0"/>
    <n v="1047375"/>
    <d v="2024-02-14T00:00:00"/>
    <n v="380"/>
    <x v="0"/>
    <n v="1222384923"/>
    <n v="0"/>
    <n v="0"/>
    <n v="0"/>
    <n v="0"/>
    <n v="0"/>
    <n v="0"/>
    <n v="1047375"/>
    <n v="0"/>
    <n v="0"/>
  </r>
  <r>
    <n v="901573385"/>
    <s v="UT SISTEMA CIRCULATORIO"/>
    <s v="FEUT666"/>
    <s v="'FEUT666', "/>
    <d v="2024-03-11T00:00:00"/>
    <s v="COMFENALCO EPS"/>
    <n v="137966694"/>
    <d v="2024-03-11T00:00:00"/>
    <n v="90421601"/>
    <n v="950902"/>
    <n v="46594191"/>
    <s v="PGP"/>
    <s v="02/24"/>
    <n v="5179381"/>
    <s v="Factura pendiente en programacion de pago"/>
    <x v="0"/>
    <n v="44785758.68"/>
    <d v="2024-03-11T00:00:00"/>
    <n v="354"/>
    <x v="1"/>
    <n v="4800063905"/>
    <n v="0"/>
    <n v="0"/>
    <n v="0"/>
    <n v="0"/>
    <n v="0"/>
    <n v="0"/>
    <n v="46594191"/>
    <n v="0"/>
    <n v="0"/>
  </r>
  <r>
    <n v="901573385"/>
    <s v="UT SISTEMA CIRCULATORIO"/>
    <s v="FEUT669"/>
    <s v="'FEUT669', "/>
    <d v="2024-04-08T00:00:00"/>
    <s v="COMFENALCO EPS"/>
    <n v="137966694"/>
    <d v="2024-05-02T00:00:00"/>
    <n v="0"/>
    <n v="2759334"/>
    <n v="135207360"/>
    <s v="PGP"/>
    <s v="03/24"/>
    <n v="5200590"/>
    <s v="Factura pendiente en programacion de pago"/>
    <x v="0"/>
    <n v="135207360.12"/>
    <d v="2024-05-02T00:00:00"/>
    <n v="302"/>
    <x v="1"/>
    <n v="1222431926"/>
    <n v="0"/>
    <n v="0"/>
    <n v="0"/>
    <n v="0"/>
    <n v="0"/>
    <n v="0"/>
    <n v="135207360"/>
    <n v="0"/>
    <n v="0"/>
  </r>
  <r>
    <n v="901573385"/>
    <s v="UT SISTEMA CIRCULATORIO"/>
    <s v="FEUT672"/>
    <s v="'FEUT672', "/>
    <d v="2024-05-03T00:00:00"/>
    <s v="COMFENALCO EPS"/>
    <n v="137966694"/>
    <d v="2024-05-06T00:00:00"/>
    <n v="0"/>
    <n v="2759334"/>
    <n v="135207360"/>
    <s v="PGP"/>
    <s v="04/24"/>
    <n v="5210685"/>
    <s v="Factura pendiente en programacion de pago"/>
    <x v="0"/>
    <n v="135207360.12"/>
    <d v="2024-05-06T00:00:00"/>
    <n v="298"/>
    <x v="1"/>
    <n v="1222451571"/>
    <n v="0"/>
    <n v="0"/>
    <n v="0"/>
    <n v="0"/>
    <n v="0"/>
    <n v="0"/>
    <n v="135207360"/>
    <n v="0"/>
    <n v="0"/>
  </r>
  <r>
    <n v="901573385"/>
    <s v="UT SISTEMA CIRCULATORIO"/>
    <s v="FEUT676"/>
    <s v="'FEUT676', "/>
    <d v="2024-05-27T00:00:00"/>
    <s v="COMFENALCO EPS"/>
    <n v="19326425"/>
    <d v="2024-06-04T00:00:00"/>
    <n v="0"/>
    <n v="386529"/>
    <n v="18939896"/>
    <s v="PGP - MARGEN"/>
    <s v="07/23"/>
    <n v="5222987"/>
    <s v="Factura pendiente en programacion de pago"/>
    <x v="0"/>
    <n v="18939896.5"/>
    <d v="2024-06-04T00:00:00"/>
    <n v="269"/>
    <x v="1"/>
    <n v="1222468322"/>
    <n v="0"/>
    <n v="0"/>
    <n v="0"/>
    <n v="0"/>
    <n v="0"/>
    <n v="0"/>
    <n v="18939896"/>
    <n v="0"/>
    <n v="0"/>
  </r>
  <r>
    <n v="901573385"/>
    <s v="UT SISTEMA CIRCULATORIO"/>
    <s v="FEUT679"/>
    <s v="'FEUT679', "/>
    <d v="2024-06-06T00:00:00"/>
    <s v="COMFENALCO EPS"/>
    <n v="137966694"/>
    <d v="2024-06-06T00:00:00"/>
    <n v="0"/>
    <n v="2759334"/>
    <n v="135207360"/>
    <s v="PGP"/>
    <s v="05/24"/>
    <n v="5230328"/>
    <s v="Factura pendiente en programacion de pago"/>
    <x v="0"/>
    <n v="135207360.12"/>
    <d v="2024-06-06T00:00:00"/>
    <n v="267"/>
    <x v="1"/>
    <n v="1222459649"/>
    <n v="0"/>
    <n v="0"/>
    <n v="0"/>
    <n v="0"/>
    <n v="0"/>
    <n v="0"/>
    <n v="135207360"/>
    <n v="0"/>
    <n v="0"/>
  </r>
  <r>
    <n v="901573385"/>
    <s v="UT SISTEMA CIRCULATORIO"/>
    <s v="FEUT681"/>
    <s v="'FEUT681', "/>
    <d v="2024-07-05T00:00:00"/>
    <s v="COMFENALCO EPS"/>
    <n v="569398306"/>
    <d v="2024-07-05T00:00:00"/>
    <n v="60000000"/>
    <n v="452177626"/>
    <n v="57220680"/>
    <s v="PGP"/>
    <s v="06/24"/>
    <n v="5247040"/>
    <s v="Factura pendiente en programacion de pago"/>
    <x v="0"/>
    <n v="57220679.759999998"/>
    <d v="2024-07-05T00:00:00"/>
    <n v="238"/>
    <x v="1"/>
    <n v="4800065403"/>
    <n v="0"/>
    <n v="0"/>
    <n v="0"/>
    <n v="0"/>
    <n v="0"/>
    <n v="0"/>
    <n v="57220680"/>
    <n v="0"/>
    <n v="0"/>
  </r>
  <r>
    <n v="901573385"/>
    <s v="UT SISTEMA CIRCULATORIO"/>
    <s v="FEUT682"/>
    <s v="'FEUT682', "/>
    <d v="2024-07-05T00:00:00"/>
    <s v="COMFENALCO EPS"/>
    <n v="137966694"/>
    <d v="2024-07-05T00:00:00"/>
    <n v="0"/>
    <n v="2759334"/>
    <n v="135207360"/>
    <s v="PGP"/>
    <s v="06/24"/>
    <n v="5247041"/>
    <s v="Factura pendiente en programacion de pago"/>
    <x v="0"/>
    <n v="135207360.12"/>
    <d v="2024-07-05T00:00:00"/>
    <n v="238"/>
    <x v="1"/>
    <n v="1222475842"/>
    <n v="0"/>
    <n v="0"/>
    <n v="0"/>
    <n v="0"/>
    <n v="0"/>
    <n v="0"/>
    <n v="135207360"/>
    <n v="0"/>
    <n v="0"/>
  </r>
  <r>
    <n v="901573385"/>
    <s v="UT SISTEMA CIRCULATORIO"/>
    <s v="FEUT684"/>
    <s v="'FEUT684', "/>
    <d v="2024-08-02T00:00:00"/>
    <s v="COMFENALCO EPS"/>
    <n v="160421798"/>
    <d v="2024-08-02T00:00:00"/>
    <n v="0"/>
    <n v="3208436"/>
    <n v="157213362"/>
    <s v="PGP"/>
    <s v="04/22"/>
    <n v="5262427"/>
    <s v="Factura pendiente en programacion de pago"/>
    <x v="0"/>
    <n v="157213362.03999999"/>
    <d v="2024-08-02T00:00:00"/>
    <n v="210"/>
    <x v="1"/>
    <n v="1222496306"/>
    <n v="0"/>
    <n v="0"/>
    <n v="0"/>
    <n v="0"/>
    <n v="0"/>
    <n v="0"/>
    <n v="157213362"/>
    <n v="0"/>
    <n v="0"/>
  </r>
  <r>
    <n v="901573385"/>
    <s v="UT SISTEMA CIRCULATORIO"/>
    <s v="FEUT685"/>
    <s v="'FEUT685', "/>
    <d v="2024-08-02T00:00:00"/>
    <s v="COMFENALCO EPS"/>
    <n v="26458202"/>
    <d v="2024-08-02T00:00:00"/>
    <n v="0"/>
    <n v="529165"/>
    <n v="25929037"/>
    <s v="PGP"/>
    <s v="04/22"/>
    <n v="5262428"/>
    <s v="Factura pendiente en programacion de pago"/>
    <x v="0"/>
    <n v="25929037.960000001"/>
    <d v="2024-08-02T00:00:00"/>
    <n v="210"/>
    <x v="1"/>
    <n v="1222496307"/>
    <n v="0"/>
    <n v="0"/>
    <n v="0"/>
    <n v="0"/>
    <n v="0"/>
    <n v="0"/>
    <n v="25929037"/>
    <n v="0"/>
    <n v="0"/>
  </r>
  <r>
    <n v="901573385"/>
    <s v="UT SISTEMA CIRCULATORIO"/>
    <s v="FEUT686"/>
    <s v="'FEUT686', "/>
    <d v="2024-08-15T00:00:00"/>
    <s v="COMFENALCO EPS"/>
    <n v="569398306"/>
    <d v="2024-08-15T00:00:00"/>
    <n v="0"/>
    <n v="11387967"/>
    <n v="558010339"/>
    <s v="PGP"/>
    <s v="07/24"/>
    <n v="5269629"/>
    <s v="Factura pendiente en programacion de pago"/>
    <x v="0"/>
    <n v="558010339.88"/>
    <d v="2024-08-15T00:00:00"/>
    <n v="197"/>
    <x v="1"/>
    <n v="1222496308"/>
    <n v="0"/>
    <n v="0"/>
    <n v="0"/>
    <n v="0"/>
    <n v="0"/>
    <n v="0"/>
    <n v="558010339"/>
    <n v="0"/>
    <n v="0"/>
  </r>
  <r>
    <n v="901573385"/>
    <s v="UT SISTEMA CIRCULATORIO"/>
    <s v="FEUT687"/>
    <s v="'FEUT687', "/>
    <d v="2024-08-15T00:00:00"/>
    <s v="COMFENALCO EPS"/>
    <n v="137966694"/>
    <d v="2024-08-15T00:00:00"/>
    <n v="0"/>
    <n v="2759334"/>
    <n v="135207360"/>
    <s v="PGP"/>
    <s v="07/24"/>
    <n v="5269630"/>
    <s v="Factura pendiente en programacion de pago"/>
    <x v="0"/>
    <n v="135207360.12"/>
    <d v="2024-08-15T00:00:00"/>
    <n v="197"/>
    <x v="1"/>
    <n v="1222496309"/>
    <n v="0"/>
    <n v="0"/>
    <n v="0"/>
    <n v="0"/>
    <n v="0"/>
    <n v="0"/>
    <n v="135207360"/>
    <n v="0"/>
    <n v="0"/>
  </r>
  <r>
    <n v="901573385"/>
    <s v="UT SISTEMA CIRCULATORIO"/>
    <s v="FEUT688"/>
    <s v="'FEUT688', "/>
    <d v="2024-08-27T00:00:00"/>
    <s v="COMFENALCO EPS"/>
    <n v="63056119"/>
    <d v="2024-08-27T00:00:00"/>
    <n v="0"/>
    <n v="1261123"/>
    <n v="61794996"/>
    <s v="PGP"/>
    <s v="07/24"/>
    <n v="5276494"/>
    <s v="Factura pendiente en programacion de pago"/>
    <x v="0"/>
    <n v="61794996.619999997"/>
    <d v="2024-08-27T00:00:00"/>
    <n v="185"/>
    <x v="1"/>
    <n v="1222497715"/>
    <n v="0"/>
    <n v="0"/>
    <n v="0"/>
    <n v="0"/>
    <n v="0"/>
    <n v="0"/>
    <n v="61794996"/>
    <n v="0"/>
    <n v="0"/>
  </r>
  <r>
    <n v="901573385"/>
    <s v="UT SISTEMA CIRCULATORIO"/>
    <s v="FEUT689"/>
    <s v="'FEUT689', "/>
    <d v="2024-08-27T00:00:00"/>
    <s v="COMFENALCO EPS"/>
    <n v="17543881"/>
    <d v="2024-08-27T00:00:00"/>
    <n v="0"/>
    <n v="350878"/>
    <n v="17193003"/>
    <s v="PGP"/>
    <s v="07/24"/>
    <n v="5276495"/>
    <s v="Factura pendiente en programacion de pago"/>
    <x v="0"/>
    <n v="17193003.379999999"/>
    <d v="2024-08-27T00:00:00"/>
    <n v="185"/>
    <x v="1"/>
    <n v="1222497716"/>
    <n v="0"/>
    <n v="0"/>
    <n v="0"/>
    <n v="0"/>
    <n v="0"/>
    <n v="0"/>
    <n v="17193003"/>
    <n v="0"/>
    <n v="0"/>
  </r>
  <r>
    <n v="901573385"/>
    <s v="UT SISTEMA CIRCULATORIO"/>
    <s v="FEUT692"/>
    <s v="'FEUT692', "/>
    <d v="2024-09-05T00:00:00"/>
    <s v="COMFENALCO EPS"/>
    <n v="616451800"/>
    <d v="2024-09-05T00:00:00"/>
    <n v="0"/>
    <n v="12329036"/>
    <n v="604122764"/>
    <s v="PGP"/>
    <s v="08/24"/>
    <n v="5283586"/>
    <s v="Factura pendiente en programacion de pago"/>
    <x v="0"/>
    <n v="604122764"/>
    <d v="2024-09-05T00:00:00"/>
    <n v="176"/>
    <x v="2"/>
    <n v="1222509062"/>
    <n v="0"/>
    <n v="0"/>
    <n v="0"/>
    <n v="0"/>
    <n v="0"/>
    <n v="0"/>
    <n v="604122764"/>
    <n v="0"/>
    <n v="0"/>
  </r>
  <r>
    <n v="901573385"/>
    <s v="UT SISTEMA CIRCULATORIO"/>
    <s v="FEUT693"/>
    <s v="'FEUT693', "/>
    <d v="2024-09-05T00:00:00"/>
    <s v="COMFENALCO EPS"/>
    <n v="171513200"/>
    <d v="2024-09-05T00:00:00"/>
    <n v="0"/>
    <n v="3430264"/>
    <n v="168082936"/>
    <s v="PGP"/>
    <s v="08/24"/>
    <n v="5283587"/>
    <s v="Factura pendiente en programacion de pago"/>
    <x v="0"/>
    <n v="168082936"/>
    <d v="2024-09-05T00:00:00"/>
    <n v="176"/>
    <x v="2"/>
    <n v="1222509063"/>
    <n v="0"/>
    <n v="0"/>
    <n v="0"/>
    <n v="0"/>
    <n v="0"/>
    <n v="0"/>
    <n v="168082936"/>
    <n v="0"/>
    <n v="0"/>
  </r>
  <r>
    <n v="901573385"/>
    <s v="UT SISTEMA CIRCULATORIO"/>
    <s v="FEUT694"/>
    <s v="'FEUT694', "/>
    <d v="2024-09-16T00:00:00"/>
    <s v="COMFENALCO EPS"/>
    <n v="160421798"/>
    <d v="2024-10-01T00:00:00"/>
    <n v="0"/>
    <n v="3208436"/>
    <n v="157213362"/>
    <s v="PGP"/>
    <s v="04/22"/>
    <n v="5293754"/>
    <s v="Factura pendiente en programacion de pago"/>
    <x v="0"/>
    <n v="157213362.03999999"/>
    <d v="2024-10-01T00:00:00"/>
    <n v="150"/>
    <x v="2"/>
    <n v="1222510485"/>
    <n v="0"/>
    <n v="0"/>
    <n v="0"/>
    <n v="0"/>
    <n v="0"/>
    <n v="0"/>
    <n v="157213362"/>
    <n v="0"/>
    <n v="0"/>
  </r>
  <r>
    <n v="901573385"/>
    <s v="UT SISTEMA CIRCULATORIO"/>
    <s v="FEUT695"/>
    <s v="'FEUT695', "/>
    <d v="2024-09-16T00:00:00"/>
    <s v="COMFENALCO EPS"/>
    <n v="26458202"/>
    <d v="2024-10-01T00:00:00"/>
    <n v="0"/>
    <n v="529165"/>
    <n v="25929037"/>
    <s v="PGP"/>
    <s v="04/22"/>
    <n v="5293755"/>
    <s v="Factura pendiente en programacion de pago"/>
    <x v="0"/>
    <n v="25929037.960000001"/>
    <d v="2024-10-01T00:00:00"/>
    <n v="150"/>
    <x v="2"/>
    <n v="1222510486"/>
    <n v="0"/>
    <n v="0"/>
    <n v="0"/>
    <n v="0"/>
    <n v="0"/>
    <n v="0"/>
    <n v="25929037"/>
    <n v="0"/>
    <n v="0"/>
  </r>
  <r>
    <n v="901573385"/>
    <s v="UT SISTEMA CIRCULATORIO"/>
    <s v="FEUT697"/>
    <s v="'FEUT697', "/>
    <d v="2024-10-08T00:00:00"/>
    <s v="COMFENALCO EPS"/>
    <n v="160421798"/>
    <d v="2024-10-28T00:00:00"/>
    <n v="0"/>
    <n v="3208436"/>
    <n v="157213362"/>
    <s v="PGP"/>
    <s v="04/22"/>
    <n v="5320349"/>
    <s v="Factura pendiente en programacion de pago"/>
    <x v="0"/>
    <n v="157213362.03999999"/>
    <d v="2024-10-28T00:00:00"/>
    <n v="123"/>
    <x v="2"/>
    <n v="1222517493"/>
    <n v="0"/>
    <n v="0"/>
    <n v="0"/>
    <n v="0"/>
    <n v="0"/>
    <n v="0"/>
    <n v="157213362"/>
    <n v="0"/>
    <n v="0"/>
  </r>
  <r>
    <n v="901573385"/>
    <s v="UT SISTEMA CIRCULATORIO"/>
    <s v="FEUT698"/>
    <s v="'FEUT698', "/>
    <d v="2024-10-08T00:00:00"/>
    <s v="COMFENALCO EPS"/>
    <n v="26458202"/>
    <d v="2024-10-08T00:00:00"/>
    <n v="0"/>
    <n v="529165"/>
    <n v="25929037"/>
    <s v="PGP"/>
    <s v="04/22"/>
    <n v="5310285"/>
    <s v="Factura pendiente en programacion de pago"/>
    <x v="0"/>
    <n v="25929037.960000001"/>
    <d v="2024-10-08T00:00:00"/>
    <n v="143"/>
    <x v="2"/>
    <n v="1222517494"/>
    <n v="0"/>
    <n v="0"/>
    <n v="0"/>
    <n v="0"/>
    <n v="0"/>
    <n v="0"/>
    <n v="25929037"/>
    <n v="0"/>
    <n v="0"/>
  </r>
  <r>
    <n v="901573385"/>
    <s v="UT SISTEMA CIRCULATORIO"/>
    <s v="FEUT699"/>
    <s v="'FEUT699', "/>
    <d v="2024-10-08T00:00:00"/>
    <s v="COMFENALCO EPS"/>
    <n v="616451800"/>
    <d v="2024-10-08T00:00:00"/>
    <n v="0"/>
    <n v="12329036"/>
    <n v="604122764"/>
    <s v="PGP"/>
    <s v="09/24"/>
    <n v="5310286"/>
    <s v="Factura pendiente en programacion de pago"/>
    <x v="0"/>
    <n v="604122764"/>
    <d v="2024-10-08T00:00:00"/>
    <n v="143"/>
    <x v="2"/>
    <n v="1222517495"/>
    <n v="0"/>
    <n v="0"/>
    <n v="0"/>
    <n v="0"/>
    <n v="0"/>
    <n v="0"/>
    <n v="604122764"/>
    <n v="0"/>
    <n v="0"/>
  </r>
  <r>
    <n v="901573385"/>
    <s v="UT SISTEMA CIRCULATORIO"/>
    <s v="FEUT700"/>
    <s v="'FEUT700', "/>
    <d v="2024-10-08T00:00:00"/>
    <s v="COMFENALCO EPS"/>
    <n v="171513200"/>
    <d v="2024-10-08T00:00:00"/>
    <n v="0"/>
    <n v="3430264"/>
    <n v="168082936"/>
    <s v="PGP"/>
    <s v="09/24"/>
    <n v="5310287"/>
    <s v="Factura pendiente en programacion de pago"/>
    <x v="0"/>
    <n v="168082936"/>
    <d v="2024-10-08T00:00:00"/>
    <n v="143"/>
    <x v="2"/>
    <n v="1222517496"/>
    <n v="0"/>
    <n v="0"/>
    <n v="0"/>
    <n v="0"/>
    <n v="0"/>
    <n v="0"/>
    <n v="168082936"/>
    <n v="0"/>
    <n v="0"/>
  </r>
  <r>
    <n v="901573385"/>
    <s v="UT SISTEMA CIRCULATORIO"/>
    <s v="FEUT703"/>
    <s v="'FEUT703', "/>
    <d v="2024-11-05T00:00:00"/>
    <s v="COMFENALCO EPS"/>
    <n v="616451800"/>
    <d v="2024-11-05T00:00:00"/>
    <n v="0"/>
    <n v="12329036"/>
    <n v="604122764"/>
    <s v="PGP"/>
    <s v="10/24"/>
    <n v="5323709"/>
    <s v="Factura pendiente en programacion de pago"/>
    <x v="0"/>
    <n v="604122764"/>
    <d v="2024-11-05T00:00:00"/>
    <n v="115"/>
    <x v="2"/>
    <n v="1222534046"/>
    <n v="0"/>
    <n v="0"/>
    <n v="0"/>
    <n v="0"/>
    <n v="0"/>
    <n v="0"/>
    <n v="604122764"/>
    <n v="0"/>
    <n v="0"/>
  </r>
  <r>
    <n v="901573385"/>
    <s v="UT SISTEMA CIRCULATORIO"/>
    <s v="FEUT704"/>
    <s v="'FEUT704', "/>
    <d v="2024-11-05T00:00:00"/>
    <s v="COMFENALCO EPS"/>
    <n v="171513200"/>
    <d v="2024-11-05T00:00:00"/>
    <n v="0"/>
    <n v="3430264"/>
    <n v="168082936"/>
    <s v="PGP"/>
    <s v="10/24"/>
    <n v="5323710"/>
    <s v="Factura pendiente en programacion de pago"/>
    <x v="0"/>
    <n v="168082936"/>
    <d v="2024-11-05T00:00:00"/>
    <n v="115"/>
    <x v="2"/>
    <n v="1222534047"/>
    <n v="0"/>
    <n v="0"/>
    <n v="0"/>
    <n v="0"/>
    <n v="0"/>
    <n v="0"/>
    <n v="168082936"/>
    <n v="0"/>
    <n v="0"/>
  </r>
  <r>
    <n v="901573385"/>
    <s v="UT SISTEMA CIRCULATORIO"/>
    <s v="FEUT710"/>
    <s v="'FEUT710', "/>
    <d v="2024-12-11T00:00:00"/>
    <s v="COMFENALCO EPS"/>
    <n v="85756600"/>
    <d v="2024-12-11T00:00:00"/>
    <n v="0"/>
    <n v="1715132"/>
    <n v="84041468"/>
    <s v="PGP"/>
    <s v="11/24"/>
    <n v="5338794"/>
    <e v="#N/A"/>
    <x v="0"/>
    <n v="84041468"/>
    <d v="2024-12-11T00:00:00"/>
    <n v="79"/>
    <x v="3"/>
    <n v="1222548279"/>
    <n v="0"/>
    <n v="0"/>
    <n v="0"/>
    <n v="0"/>
    <n v="0"/>
    <n v="0"/>
    <n v="84041468"/>
    <n v="0"/>
    <n v="0"/>
  </r>
  <r>
    <n v="901573385"/>
    <s v="UT SISTEMA CIRCULATORIO"/>
    <s v="FEUT711"/>
    <s v="'FEUT711', "/>
    <d v="2024-12-11T00:00:00"/>
    <s v="COMFENALCO EPS"/>
    <n v="308225900"/>
    <d v="2024-12-11T00:00:00"/>
    <n v="0"/>
    <n v="6164518"/>
    <n v="302061382"/>
    <s v="PGP"/>
    <s v="11/24"/>
    <n v="5338795"/>
    <e v="#N/A"/>
    <x v="0"/>
    <n v="302061382"/>
    <d v="2024-12-11T00:00:00"/>
    <n v="79"/>
    <x v="3"/>
    <n v="1222548280"/>
    <n v="0"/>
    <n v="0"/>
    <n v="0"/>
    <n v="0"/>
    <n v="0"/>
    <n v="0"/>
    <n v="302061382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F6" firstHeaderRow="1" firstDataRow="2" firstDataCol="1"/>
  <pivotFields count="3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axis="axisRow" showAll="0" defaultSubtotal="0">
      <items count="2">
        <item x="0"/>
        <item h="1" x="1"/>
      </items>
    </pivotField>
    <pivotField showAll="0"/>
    <pivotField numFmtId="14" showAll="0" defaultSubtotal="0"/>
    <pivotField showAll="0" defaultSubtotal="0"/>
    <pivotField axis="axisCol" showAll="0" defaultSubtotal="0">
      <items count="4">
        <item x="3"/>
        <item x="2"/>
        <item x="1"/>
        <item x="0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5"/>
  </rowFields>
  <rowItems count="2">
    <i>
      <x/>
    </i>
    <i t="grand">
      <x/>
    </i>
  </rowItems>
  <colFields count="1">
    <field x="19"/>
  </colFields>
  <colItems count="5">
    <i>
      <x/>
    </i>
    <i>
      <x v="1"/>
    </i>
    <i>
      <x v="2"/>
    </i>
    <i>
      <x v="3"/>
    </i>
    <i t="grand">
      <x/>
    </i>
  </colItems>
  <dataFields count="1">
    <dataField name="Suma de TOTAL SALDO" fld="10" baseField="0" baseItem="0" numFmtId="165"/>
  </dataFields>
  <formats count="13">
    <format dxfId="12">
      <pivotArea outline="0" collapsedLevelsAreSubtotals="1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dataOnly="0" labelOnly="1" fieldPosition="0">
        <references count="1">
          <reference field="15" count="0"/>
        </references>
      </pivotArea>
    </format>
    <format dxfId="8">
      <pivotArea dataOnly="0" labelOnly="1" grandRow="1" outline="0" fieldPosition="0"/>
    </format>
    <format dxfId="7">
      <pivotArea dataOnly="0" labelOnly="1" fieldPosition="0">
        <references count="1">
          <reference field="19" count="0"/>
        </references>
      </pivotArea>
    </format>
    <format dxfId="6">
      <pivotArea dataOnly="0" labelOnly="1" grandCol="1" outline="0" fieldPosition="0"/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dataOnly="0" labelOnly="1" fieldPosition="0">
        <references count="1">
          <reference field="15" count="0"/>
        </references>
      </pivotArea>
    </format>
    <format dxfId="2">
      <pivotArea dataOnly="0" labelOnly="1" grandRow="1" outline="0" fieldPosition="0"/>
    </format>
    <format dxfId="1">
      <pivotArea dataOnly="0" labelOnly="1" fieldPosition="0">
        <references count="1">
          <reference field="19" count="0"/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workbookViewId="0">
      <selection activeCell="C21" sqref="C21"/>
    </sheetView>
  </sheetViews>
  <sheetFormatPr baseColWidth="10" defaultColWidth="9.1796875" defaultRowHeight="14.5" x14ac:dyDescent="0.35"/>
  <cols>
    <col min="1" max="1" width="8.1796875" bestFit="1" customWidth="1"/>
    <col min="2" max="2" width="10.81640625" bestFit="1" customWidth="1"/>
    <col min="3" max="3" width="17.1796875" bestFit="1" customWidth="1"/>
    <col min="4" max="4" width="14" bestFit="1" customWidth="1"/>
    <col min="5" max="5" width="10.81640625" bestFit="1" customWidth="1"/>
    <col min="6" max="6" width="13" bestFit="1" customWidth="1"/>
    <col min="7" max="7" width="14" bestFit="1" customWidth="1"/>
    <col min="8" max="8" width="15.54296875" bestFit="1" customWidth="1"/>
    <col min="9" max="9" width="14" bestFit="1" customWidth="1"/>
    <col min="11" max="11" width="12.1796875" customWidth="1"/>
  </cols>
  <sheetData>
    <row r="1" spans="1:11" ht="43.5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4">
        <v>44977</v>
      </c>
      <c r="C2" s="5" t="s">
        <v>12</v>
      </c>
      <c r="D2" s="6">
        <v>1600000</v>
      </c>
      <c r="E2" s="7">
        <v>45170</v>
      </c>
      <c r="F2" s="8">
        <v>0</v>
      </c>
      <c r="G2" s="8"/>
      <c r="H2" s="8">
        <v>1600000</v>
      </c>
      <c r="I2" s="5" t="s">
        <v>13</v>
      </c>
      <c r="J2" s="9" t="s">
        <v>14</v>
      </c>
      <c r="K2" s="5">
        <v>5059025</v>
      </c>
    </row>
    <row r="3" spans="1:11" x14ac:dyDescent="0.35">
      <c r="A3" s="3" t="s">
        <v>15</v>
      </c>
      <c r="B3" s="4">
        <v>44977</v>
      </c>
      <c r="C3" s="5" t="s">
        <v>12</v>
      </c>
      <c r="D3" s="6">
        <v>400000</v>
      </c>
      <c r="E3" s="7">
        <v>45170</v>
      </c>
      <c r="F3" s="8">
        <v>0</v>
      </c>
      <c r="G3" s="8"/>
      <c r="H3" s="8">
        <v>400000</v>
      </c>
      <c r="I3" s="5" t="s">
        <v>13</v>
      </c>
      <c r="J3" s="9" t="s">
        <v>14</v>
      </c>
      <c r="K3" s="5">
        <v>5119060</v>
      </c>
    </row>
    <row r="4" spans="1:11" x14ac:dyDescent="0.35">
      <c r="A4" s="3" t="s">
        <v>16</v>
      </c>
      <c r="B4" s="4">
        <v>45336</v>
      </c>
      <c r="C4" s="5" t="s">
        <v>12</v>
      </c>
      <c r="D4" s="6">
        <v>1068750</v>
      </c>
      <c r="E4" s="4">
        <v>45336</v>
      </c>
      <c r="F4" s="8">
        <v>0</v>
      </c>
      <c r="G4" s="8">
        <v>21375</v>
      </c>
      <c r="H4" s="8">
        <v>1047375</v>
      </c>
      <c r="I4" s="5" t="s">
        <v>17</v>
      </c>
      <c r="J4" s="10" t="s">
        <v>18</v>
      </c>
      <c r="K4" s="5">
        <v>5164126</v>
      </c>
    </row>
    <row r="5" spans="1:11" x14ac:dyDescent="0.35">
      <c r="A5" s="11" t="s">
        <v>19</v>
      </c>
      <c r="B5" s="12">
        <v>45362</v>
      </c>
      <c r="C5" s="13" t="s">
        <v>12</v>
      </c>
      <c r="D5" s="14">
        <v>137966694</v>
      </c>
      <c r="E5" s="12">
        <v>45362</v>
      </c>
      <c r="F5" s="15">
        <v>90421601</v>
      </c>
      <c r="G5" s="15">
        <v>950902</v>
      </c>
      <c r="H5" s="15">
        <v>46594191</v>
      </c>
      <c r="I5" s="13" t="s">
        <v>20</v>
      </c>
      <c r="J5" s="16" t="s">
        <v>21</v>
      </c>
      <c r="K5" s="13">
        <v>5179381</v>
      </c>
    </row>
    <row r="6" spans="1:11" x14ac:dyDescent="0.35">
      <c r="A6" s="11" t="s">
        <v>22</v>
      </c>
      <c r="B6" s="12">
        <v>45390</v>
      </c>
      <c r="C6" s="13" t="s">
        <v>12</v>
      </c>
      <c r="D6" s="14">
        <v>137966694</v>
      </c>
      <c r="E6" s="12">
        <v>45414</v>
      </c>
      <c r="F6" s="15">
        <v>0</v>
      </c>
      <c r="G6" s="15">
        <v>2759334</v>
      </c>
      <c r="H6" s="15">
        <v>135207360</v>
      </c>
      <c r="I6" s="13" t="s">
        <v>20</v>
      </c>
      <c r="J6" s="10" t="s">
        <v>23</v>
      </c>
      <c r="K6" s="13">
        <v>5200590</v>
      </c>
    </row>
    <row r="7" spans="1:11" x14ac:dyDescent="0.35">
      <c r="A7" s="11" t="s">
        <v>24</v>
      </c>
      <c r="B7" s="4">
        <v>45415</v>
      </c>
      <c r="C7" s="13" t="s">
        <v>12</v>
      </c>
      <c r="D7" s="14">
        <v>137966694</v>
      </c>
      <c r="E7" s="4">
        <v>45418</v>
      </c>
      <c r="F7" s="15">
        <v>0</v>
      </c>
      <c r="G7" s="15">
        <v>2759334</v>
      </c>
      <c r="H7" s="15">
        <v>135207360</v>
      </c>
      <c r="I7" s="13" t="s">
        <v>20</v>
      </c>
      <c r="J7" s="16" t="s">
        <v>25</v>
      </c>
      <c r="K7" s="5">
        <v>5210685</v>
      </c>
    </row>
    <row r="8" spans="1:11" x14ac:dyDescent="0.35">
      <c r="A8" s="11" t="s">
        <v>26</v>
      </c>
      <c r="B8" s="4">
        <v>45439</v>
      </c>
      <c r="C8" s="13" t="s">
        <v>12</v>
      </c>
      <c r="D8" s="6">
        <v>19326425</v>
      </c>
      <c r="E8" s="4">
        <v>45447</v>
      </c>
      <c r="F8" s="15">
        <v>0</v>
      </c>
      <c r="G8" s="8">
        <v>386529</v>
      </c>
      <c r="H8" s="8">
        <v>18939896</v>
      </c>
      <c r="I8" s="5" t="s">
        <v>27</v>
      </c>
      <c r="J8" s="10" t="s">
        <v>28</v>
      </c>
      <c r="K8" s="5">
        <v>5222987</v>
      </c>
    </row>
    <row r="9" spans="1:11" x14ac:dyDescent="0.35">
      <c r="A9" s="3" t="s">
        <v>29</v>
      </c>
      <c r="B9" s="4">
        <v>45449</v>
      </c>
      <c r="C9" s="5" t="s">
        <v>12</v>
      </c>
      <c r="D9" s="6">
        <v>137966694</v>
      </c>
      <c r="E9" s="4">
        <v>45449</v>
      </c>
      <c r="F9" s="8">
        <v>0</v>
      </c>
      <c r="G9" s="15">
        <v>2759334</v>
      </c>
      <c r="H9" s="8">
        <v>135207360</v>
      </c>
      <c r="I9" s="5" t="s">
        <v>20</v>
      </c>
      <c r="J9" s="10" t="s">
        <v>30</v>
      </c>
      <c r="K9" s="5">
        <v>5230328</v>
      </c>
    </row>
    <row r="10" spans="1:11" x14ac:dyDescent="0.35">
      <c r="A10" s="3" t="s">
        <v>31</v>
      </c>
      <c r="B10" s="4">
        <v>45478</v>
      </c>
      <c r="C10" s="5" t="s">
        <v>12</v>
      </c>
      <c r="D10" s="6">
        <v>569398306</v>
      </c>
      <c r="E10" s="4">
        <v>45478</v>
      </c>
      <c r="F10" s="8">
        <v>60000000</v>
      </c>
      <c r="G10" s="8">
        <v>452177626</v>
      </c>
      <c r="H10" s="8">
        <v>57220680</v>
      </c>
      <c r="I10" s="5" t="s">
        <v>20</v>
      </c>
      <c r="J10" s="10" t="s">
        <v>32</v>
      </c>
      <c r="K10" s="5">
        <v>5247040</v>
      </c>
    </row>
    <row r="11" spans="1:11" x14ac:dyDescent="0.35">
      <c r="A11" s="3" t="s">
        <v>33</v>
      </c>
      <c r="B11" s="4">
        <v>45478</v>
      </c>
      <c r="C11" s="5" t="s">
        <v>12</v>
      </c>
      <c r="D11" s="6">
        <v>137966694</v>
      </c>
      <c r="E11" s="4">
        <v>45478</v>
      </c>
      <c r="F11" s="8">
        <v>0</v>
      </c>
      <c r="G11" s="15">
        <v>2759334</v>
      </c>
      <c r="H11" s="8">
        <v>135207360</v>
      </c>
      <c r="I11" s="5" t="s">
        <v>20</v>
      </c>
      <c r="J11" s="10" t="s">
        <v>32</v>
      </c>
      <c r="K11" s="5">
        <v>5247041</v>
      </c>
    </row>
    <row r="12" spans="1:11" x14ac:dyDescent="0.35">
      <c r="A12" s="3" t="s">
        <v>34</v>
      </c>
      <c r="B12" s="4">
        <v>45506</v>
      </c>
      <c r="C12" s="5" t="s">
        <v>12</v>
      </c>
      <c r="D12" s="6">
        <v>160421798</v>
      </c>
      <c r="E12" s="4">
        <v>45506</v>
      </c>
      <c r="F12" s="15">
        <v>0</v>
      </c>
      <c r="G12" s="8">
        <v>3208436</v>
      </c>
      <c r="H12" s="8">
        <v>157213362</v>
      </c>
      <c r="I12" s="5" t="s">
        <v>20</v>
      </c>
      <c r="J12" s="10" t="s">
        <v>35</v>
      </c>
      <c r="K12" s="5">
        <v>5262427</v>
      </c>
    </row>
    <row r="13" spans="1:11" x14ac:dyDescent="0.35">
      <c r="A13" s="3" t="s">
        <v>36</v>
      </c>
      <c r="B13" s="4">
        <v>45506</v>
      </c>
      <c r="C13" s="13" t="s">
        <v>12</v>
      </c>
      <c r="D13" s="6">
        <v>26458202</v>
      </c>
      <c r="E13" s="4">
        <v>45506</v>
      </c>
      <c r="F13" s="15">
        <v>0</v>
      </c>
      <c r="G13" s="15">
        <v>529165</v>
      </c>
      <c r="H13" s="15">
        <v>25929037</v>
      </c>
      <c r="I13" s="13" t="s">
        <v>20</v>
      </c>
      <c r="J13" s="10" t="s">
        <v>35</v>
      </c>
      <c r="K13" s="13">
        <v>5262428</v>
      </c>
    </row>
    <row r="14" spans="1:11" x14ac:dyDescent="0.35">
      <c r="A14" s="3" t="s">
        <v>37</v>
      </c>
      <c r="B14" s="4">
        <v>45519</v>
      </c>
      <c r="C14" s="13" t="s">
        <v>12</v>
      </c>
      <c r="D14" s="6">
        <v>569398306</v>
      </c>
      <c r="E14" s="4">
        <v>45519</v>
      </c>
      <c r="F14" s="15">
        <v>0</v>
      </c>
      <c r="G14" s="8">
        <v>11387967</v>
      </c>
      <c r="H14" s="8">
        <v>558010339</v>
      </c>
      <c r="I14" s="13" t="s">
        <v>20</v>
      </c>
      <c r="J14" s="10" t="s">
        <v>38</v>
      </c>
      <c r="K14" s="5">
        <v>5269629</v>
      </c>
    </row>
    <row r="15" spans="1:11" x14ac:dyDescent="0.35">
      <c r="A15" s="3" t="s">
        <v>39</v>
      </c>
      <c r="B15" s="4">
        <v>45519</v>
      </c>
      <c r="C15" s="13" t="s">
        <v>12</v>
      </c>
      <c r="D15" s="6">
        <v>137966694</v>
      </c>
      <c r="E15" s="4">
        <v>45519</v>
      </c>
      <c r="F15" s="15">
        <v>0</v>
      </c>
      <c r="G15" s="15">
        <v>2759334</v>
      </c>
      <c r="H15" s="8">
        <v>135207360</v>
      </c>
      <c r="I15" s="5" t="s">
        <v>20</v>
      </c>
      <c r="J15" s="10" t="s">
        <v>38</v>
      </c>
      <c r="K15" s="5">
        <v>5269630</v>
      </c>
    </row>
    <row r="16" spans="1:11" x14ac:dyDescent="0.35">
      <c r="A16" s="3" t="s">
        <v>40</v>
      </c>
      <c r="B16" s="4">
        <v>45531</v>
      </c>
      <c r="C16" s="13" t="s">
        <v>12</v>
      </c>
      <c r="D16" s="6">
        <v>63056119</v>
      </c>
      <c r="E16" s="4">
        <v>45531</v>
      </c>
      <c r="F16" s="15">
        <v>0</v>
      </c>
      <c r="G16" s="8">
        <v>1261123</v>
      </c>
      <c r="H16" s="8">
        <v>61794996</v>
      </c>
      <c r="I16" s="5" t="s">
        <v>20</v>
      </c>
      <c r="J16" s="10" t="s">
        <v>38</v>
      </c>
      <c r="K16" s="5">
        <v>5276494</v>
      </c>
    </row>
    <row r="17" spans="1:11" x14ac:dyDescent="0.35">
      <c r="A17" s="3" t="s">
        <v>41</v>
      </c>
      <c r="B17" s="12">
        <v>45531</v>
      </c>
      <c r="C17" s="13" t="s">
        <v>12</v>
      </c>
      <c r="D17" s="14">
        <v>17543881</v>
      </c>
      <c r="E17" s="12">
        <v>45531</v>
      </c>
      <c r="F17" s="15">
        <v>0</v>
      </c>
      <c r="G17" s="8">
        <v>350878</v>
      </c>
      <c r="H17" s="8">
        <v>17193003</v>
      </c>
      <c r="I17" s="5" t="s">
        <v>20</v>
      </c>
      <c r="J17" s="10" t="s">
        <v>38</v>
      </c>
      <c r="K17" s="5">
        <v>5276495</v>
      </c>
    </row>
    <row r="18" spans="1:11" x14ac:dyDescent="0.35">
      <c r="A18" s="3" t="s">
        <v>42</v>
      </c>
      <c r="B18" s="4">
        <v>45540</v>
      </c>
      <c r="C18" s="5" t="s">
        <v>12</v>
      </c>
      <c r="D18" s="6">
        <v>616451800</v>
      </c>
      <c r="E18" s="4">
        <v>45540</v>
      </c>
      <c r="F18" s="8">
        <v>0</v>
      </c>
      <c r="G18" s="8">
        <v>12329036</v>
      </c>
      <c r="H18" s="8">
        <v>604122764</v>
      </c>
      <c r="I18" s="5" t="s">
        <v>20</v>
      </c>
      <c r="J18" s="10" t="s">
        <v>43</v>
      </c>
      <c r="K18" s="5">
        <v>5283586</v>
      </c>
    </row>
    <row r="19" spans="1:11" x14ac:dyDescent="0.35">
      <c r="A19" s="3" t="s">
        <v>44</v>
      </c>
      <c r="B19" s="4">
        <v>45540</v>
      </c>
      <c r="C19" s="13" t="s">
        <v>12</v>
      </c>
      <c r="D19" s="14">
        <v>171513200</v>
      </c>
      <c r="E19" s="4">
        <v>45540</v>
      </c>
      <c r="F19" s="8">
        <v>0</v>
      </c>
      <c r="G19" s="8">
        <v>3430264</v>
      </c>
      <c r="H19" s="8">
        <v>168082936</v>
      </c>
      <c r="I19" s="5" t="s">
        <v>20</v>
      </c>
      <c r="J19" s="10" t="s">
        <v>43</v>
      </c>
      <c r="K19" s="5">
        <v>5283587</v>
      </c>
    </row>
    <row r="20" spans="1:11" x14ac:dyDescent="0.35">
      <c r="A20" s="3" t="s">
        <v>45</v>
      </c>
      <c r="B20" s="4">
        <v>45551</v>
      </c>
      <c r="C20" s="5" t="s">
        <v>12</v>
      </c>
      <c r="D20" s="6">
        <v>160421798</v>
      </c>
      <c r="E20" s="12">
        <v>45566</v>
      </c>
      <c r="F20" s="8">
        <v>0</v>
      </c>
      <c r="G20" s="8">
        <v>3208436</v>
      </c>
      <c r="H20" s="8">
        <v>157213362</v>
      </c>
      <c r="I20" s="5" t="s">
        <v>20</v>
      </c>
      <c r="J20" s="10" t="s">
        <v>35</v>
      </c>
      <c r="K20" s="5">
        <v>5293754</v>
      </c>
    </row>
    <row r="21" spans="1:11" x14ac:dyDescent="0.35">
      <c r="A21" s="3" t="s">
        <v>46</v>
      </c>
      <c r="B21" s="4">
        <v>45551</v>
      </c>
      <c r="C21" s="13" t="s">
        <v>12</v>
      </c>
      <c r="D21" s="14">
        <v>26458202</v>
      </c>
      <c r="E21" s="12">
        <v>45566</v>
      </c>
      <c r="F21" s="15">
        <v>0</v>
      </c>
      <c r="G21" s="8">
        <v>529165</v>
      </c>
      <c r="H21" s="8">
        <v>25929037</v>
      </c>
      <c r="I21" s="5" t="s">
        <v>20</v>
      </c>
      <c r="J21" s="10" t="s">
        <v>35</v>
      </c>
      <c r="K21" s="5">
        <v>5293755</v>
      </c>
    </row>
    <row r="22" spans="1:11" x14ac:dyDescent="0.35">
      <c r="A22" s="3" t="s">
        <v>47</v>
      </c>
      <c r="B22" s="4">
        <v>45573</v>
      </c>
      <c r="C22" s="5" t="s">
        <v>12</v>
      </c>
      <c r="D22" s="6">
        <v>160421798</v>
      </c>
      <c r="E22" s="4">
        <v>45593</v>
      </c>
      <c r="F22" s="8">
        <v>0</v>
      </c>
      <c r="G22" s="8">
        <v>3208436</v>
      </c>
      <c r="H22" s="8">
        <v>157213362</v>
      </c>
      <c r="I22" s="5" t="s">
        <v>20</v>
      </c>
      <c r="J22" s="10" t="s">
        <v>35</v>
      </c>
      <c r="K22" s="5">
        <v>5320349</v>
      </c>
    </row>
    <row r="23" spans="1:11" x14ac:dyDescent="0.35">
      <c r="A23" s="3" t="s">
        <v>48</v>
      </c>
      <c r="B23" s="4">
        <v>45573</v>
      </c>
      <c r="C23" s="5" t="s">
        <v>12</v>
      </c>
      <c r="D23" s="6">
        <v>26458202</v>
      </c>
      <c r="E23" s="4">
        <v>45573</v>
      </c>
      <c r="F23" s="8">
        <v>0</v>
      </c>
      <c r="G23" s="8">
        <v>529165</v>
      </c>
      <c r="H23" s="8">
        <v>25929037</v>
      </c>
      <c r="I23" s="5" t="s">
        <v>20</v>
      </c>
      <c r="J23" s="10" t="s">
        <v>35</v>
      </c>
      <c r="K23" s="5">
        <v>5310285</v>
      </c>
    </row>
    <row r="24" spans="1:11" x14ac:dyDescent="0.35">
      <c r="A24" s="3" t="s">
        <v>49</v>
      </c>
      <c r="B24" s="4">
        <v>45573</v>
      </c>
      <c r="C24" s="5" t="s">
        <v>12</v>
      </c>
      <c r="D24" s="6">
        <v>616451800</v>
      </c>
      <c r="E24" s="4">
        <v>45573</v>
      </c>
      <c r="F24" s="8">
        <v>0</v>
      </c>
      <c r="G24" s="8">
        <v>12329036</v>
      </c>
      <c r="H24" s="8">
        <v>604122764</v>
      </c>
      <c r="I24" s="5" t="s">
        <v>20</v>
      </c>
      <c r="J24" s="10" t="s">
        <v>50</v>
      </c>
      <c r="K24" s="5">
        <v>5310286</v>
      </c>
    </row>
    <row r="25" spans="1:11" x14ac:dyDescent="0.35">
      <c r="A25" s="3" t="s">
        <v>51</v>
      </c>
      <c r="B25" s="4">
        <v>45573</v>
      </c>
      <c r="C25" s="5" t="s">
        <v>12</v>
      </c>
      <c r="D25" s="6">
        <v>171513200</v>
      </c>
      <c r="E25" s="4">
        <v>45573</v>
      </c>
      <c r="F25" s="8">
        <v>0</v>
      </c>
      <c r="G25" s="8">
        <v>3430264</v>
      </c>
      <c r="H25" s="8">
        <v>168082936</v>
      </c>
      <c r="I25" s="5" t="s">
        <v>20</v>
      </c>
      <c r="J25" s="10" t="s">
        <v>50</v>
      </c>
      <c r="K25" s="5">
        <v>5310287</v>
      </c>
    </row>
    <row r="26" spans="1:11" x14ac:dyDescent="0.35">
      <c r="A26" s="3" t="s">
        <v>52</v>
      </c>
      <c r="B26" s="4">
        <v>45601</v>
      </c>
      <c r="C26" s="5" t="s">
        <v>12</v>
      </c>
      <c r="D26" s="6">
        <v>616451800</v>
      </c>
      <c r="E26" s="4">
        <v>45601</v>
      </c>
      <c r="F26" s="8">
        <v>0</v>
      </c>
      <c r="G26" s="8">
        <v>12329036</v>
      </c>
      <c r="H26" s="8">
        <v>604122764</v>
      </c>
      <c r="I26" s="5" t="s">
        <v>20</v>
      </c>
      <c r="J26" s="10" t="s">
        <v>53</v>
      </c>
      <c r="K26" s="5">
        <v>5323709</v>
      </c>
    </row>
    <row r="27" spans="1:11" x14ac:dyDescent="0.35">
      <c r="A27" s="3" t="s">
        <v>54</v>
      </c>
      <c r="B27" s="4">
        <v>45601</v>
      </c>
      <c r="C27" s="5" t="s">
        <v>12</v>
      </c>
      <c r="D27" s="6">
        <v>171513200</v>
      </c>
      <c r="E27" s="4">
        <v>45601</v>
      </c>
      <c r="F27" s="8">
        <v>0</v>
      </c>
      <c r="G27" s="8">
        <v>3430264</v>
      </c>
      <c r="H27" s="8">
        <v>168082936</v>
      </c>
      <c r="I27" s="5" t="s">
        <v>20</v>
      </c>
      <c r="J27" s="10" t="s">
        <v>53</v>
      </c>
      <c r="K27" s="5">
        <v>5323710</v>
      </c>
    </row>
    <row r="28" spans="1:11" x14ac:dyDescent="0.35">
      <c r="A28" s="3" t="s">
        <v>55</v>
      </c>
      <c r="B28" s="4">
        <v>45637</v>
      </c>
      <c r="C28" s="13" t="s">
        <v>12</v>
      </c>
      <c r="D28" s="14">
        <v>85756600</v>
      </c>
      <c r="E28" s="4">
        <v>45637</v>
      </c>
      <c r="F28" s="15">
        <v>0</v>
      </c>
      <c r="G28" s="15">
        <v>1715132</v>
      </c>
      <c r="H28" s="15">
        <v>84041468</v>
      </c>
      <c r="I28" s="5" t="s">
        <v>20</v>
      </c>
      <c r="J28" s="10" t="s">
        <v>56</v>
      </c>
      <c r="K28" s="13">
        <v>5338794</v>
      </c>
    </row>
    <row r="29" spans="1:11" x14ac:dyDescent="0.35">
      <c r="A29" s="3" t="s">
        <v>57</v>
      </c>
      <c r="B29" s="4">
        <v>45637</v>
      </c>
      <c r="C29" s="5" t="s">
        <v>12</v>
      </c>
      <c r="D29" s="6">
        <v>308225900</v>
      </c>
      <c r="E29" s="4">
        <v>45637</v>
      </c>
      <c r="F29" s="8">
        <v>0</v>
      </c>
      <c r="G29" s="8">
        <v>6164518</v>
      </c>
      <c r="H29" s="8">
        <v>302061382</v>
      </c>
      <c r="I29" s="5" t="s">
        <v>20</v>
      </c>
      <c r="J29" s="10" t="s">
        <v>56</v>
      </c>
      <c r="K29" s="5">
        <v>5338795</v>
      </c>
    </row>
    <row r="30" spans="1:11" x14ac:dyDescent="0.35">
      <c r="H30" s="17">
        <f>SUM(H2:H29)</f>
        <v>4690984427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7"/>
  <sheetViews>
    <sheetView topLeftCell="A4" zoomScale="126" workbookViewId="0">
      <selection activeCell="E5" sqref="E5"/>
    </sheetView>
  </sheetViews>
  <sheetFormatPr baseColWidth="10" defaultRowHeight="10" x14ac:dyDescent="0.2"/>
  <cols>
    <col min="1" max="1" width="29.453125" style="24" bestFit="1" customWidth="1"/>
    <col min="2" max="2" width="19.08984375" style="24" bestFit="1" customWidth="1"/>
    <col min="3" max="4" width="14.1796875" style="24" bestFit="1" customWidth="1"/>
    <col min="5" max="5" width="10.90625" style="24" bestFit="1" customWidth="1"/>
    <col min="6" max="6" width="14.1796875" style="24" bestFit="1" customWidth="1"/>
    <col min="7" max="16384" width="10.90625" style="24"/>
  </cols>
  <sheetData>
    <row r="3" spans="1:6" x14ac:dyDescent="0.2">
      <c r="A3" s="87" t="s">
        <v>106</v>
      </c>
      <c r="B3" s="87" t="s">
        <v>140</v>
      </c>
    </row>
    <row r="4" spans="1:6" x14ac:dyDescent="0.2">
      <c r="A4" s="87" t="s">
        <v>104</v>
      </c>
      <c r="B4" s="24" t="s">
        <v>142</v>
      </c>
      <c r="C4" s="24" t="s">
        <v>143</v>
      </c>
      <c r="D4" s="24" t="s">
        <v>141</v>
      </c>
      <c r="E4" s="24" t="s">
        <v>144</v>
      </c>
      <c r="F4" s="24" t="s">
        <v>105</v>
      </c>
    </row>
    <row r="5" spans="1:6" x14ac:dyDescent="0.2">
      <c r="A5" s="88" t="s">
        <v>102</v>
      </c>
      <c r="B5" s="34">
        <v>386102850</v>
      </c>
      <c r="C5" s="34">
        <v>2682901898</v>
      </c>
      <c r="D5" s="34">
        <v>1618932304</v>
      </c>
      <c r="E5" s="34">
        <v>2647375</v>
      </c>
      <c r="F5" s="34">
        <v>4690584427</v>
      </c>
    </row>
    <row r="6" spans="1:6" x14ac:dyDescent="0.2">
      <c r="A6" s="88" t="s">
        <v>105</v>
      </c>
      <c r="B6" s="34">
        <v>386102850</v>
      </c>
      <c r="C6" s="34">
        <v>2682901898</v>
      </c>
      <c r="D6" s="34">
        <v>1618932304</v>
      </c>
      <c r="E6" s="34">
        <v>2647375</v>
      </c>
      <c r="F6" s="34">
        <v>4690584427</v>
      </c>
    </row>
    <row r="7" spans="1:6" ht="14.5" x14ac:dyDescent="0.35">
      <c r="A7"/>
      <c r="B7"/>
      <c r="C7"/>
      <c r="D7"/>
      <c r="E7"/>
      <c r="F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1"/>
  <sheetViews>
    <sheetView showGridLines="0" tabSelected="1" topLeftCell="P1" workbookViewId="0">
      <pane ySplit="2" topLeftCell="A5" activePane="bottomLeft" state="frozen"/>
      <selection pane="bottomLeft" activeCell="P2" sqref="P2"/>
    </sheetView>
  </sheetViews>
  <sheetFormatPr baseColWidth="10" defaultColWidth="9.1796875" defaultRowHeight="10" x14ac:dyDescent="0.2"/>
  <cols>
    <col min="1" max="1" width="8.1796875" style="24" bestFit="1" customWidth="1"/>
    <col min="2" max="2" width="20.1796875" style="24" bestFit="1" customWidth="1"/>
    <col min="3" max="3" width="8" style="24" bestFit="1" customWidth="1"/>
    <col min="4" max="4" width="8.1796875" style="24" bestFit="1" customWidth="1"/>
    <col min="5" max="5" width="8.453125" style="24" bestFit="1" customWidth="1"/>
    <col min="6" max="6" width="13.08984375" style="24" bestFit="1" customWidth="1"/>
    <col min="7" max="7" width="11.453125" style="24" bestFit="1" customWidth="1"/>
    <col min="8" max="9" width="10.6328125" style="24" bestFit="1" customWidth="1"/>
    <col min="10" max="10" width="13.1796875" style="24" bestFit="1" customWidth="1"/>
    <col min="11" max="11" width="12.81640625" style="24" bestFit="1" customWidth="1"/>
    <col min="12" max="12" width="10.81640625" style="24" bestFit="1" customWidth="1"/>
    <col min="13" max="13" width="8.54296875" style="24" bestFit="1" customWidth="1"/>
    <col min="14" max="14" width="9.81640625" style="24" bestFit="1" customWidth="1"/>
    <col min="15" max="15" width="8.81640625" style="24" bestFit="1" customWidth="1"/>
    <col min="16" max="17" width="11.453125" style="24" customWidth="1"/>
    <col min="18" max="18" width="10.6328125" style="24" bestFit="1" customWidth="1"/>
    <col min="19" max="30" width="11.453125" style="24" customWidth="1"/>
    <col min="31" max="16384" width="9.1796875" style="24"/>
  </cols>
  <sheetData>
    <row r="1" spans="1:30" x14ac:dyDescent="0.2">
      <c r="A1" s="83">
        <v>45716</v>
      </c>
      <c r="L1" s="34">
        <f>+K3+K5+K6+K9+K18</f>
        <v>85374465</v>
      </c>
      <c r="M1" s="34">
        <f>+L1-T1</f>
        <v>674465</v>
      </c>
      <c r="T1" s="24">
        <v>84700000</v>
      </c>
      <c r="V1" s="24">
        <f>+SUBTOTAL(9,V3:V30)</f>
        <v>0</v>
      </c>
      <c r="W1" s="24">
        <f t="shared" ref="W1:AD1" si="0">+SUBTOTAL(9,W3:W30)</f>
        <v>0</v>
      </c>
      <c r="X1" s="24">
        <f t="shared" si="0"/>
        <v>0</v>
      </c>
      <c r="Y1" s="24">
        <f t="shared" si="0"/>
        <v>400000</v>
      </c>
      <c r="Z1" s="24">
        <f t="shared" si="0"/>
        <v>0</v>
      </c>
      <c r="AA1" s="24">
        <f t="shared" si="0"/>
        <v>0</v>
      </c>
      <c r="AB1" s="24">
        <f t="shared" si="0"/>
        <v>4690584427</v>
      </c>
      <c r="AC1" s="24">
        <f t="shared" si="0"/>
        <v>0</v>
      </c>
      <c r="AD1" s="24">
        <f t="shared" si="0"/>
        <v>0</v>
      </c>
    </row>
    <row r="2" spans="1:30" ht="30" x14ac:dyDescent="0.2">
      <c r="A2" s="22" t="s">
        <v>58</v>
      </c>
      <c r="B2" s="22" t="s">
        <v>59</v>
      </c>
      <c r="C2" s="22" t="s">
        <v>0</v>
      </c>
      <c r="D2" s="22" t="s">
        <v>89</v>
      </c>
      <c r="E2" s="22" t="s">
        <v>1</v>
      </c>
      <c r="F2" s="22" t="s">
        <v>2</v>
      </c>
      <c r="G2" s="23" t="s">
        <v>3</v>
      </c>
      <c r="H2" s="22" t="s">
        <v>4</v>
      </c>
      <c r="I2" s="23" t="s">
        <v>5</v>
      </c>
      <c r="J2" s="23" t="s">
        <v>6</v>
      </c>
      <c r="K2" s="23" t="s">
        <v>7</v>
      </c>
      <c r="L2" s="22" t="s">
        <v>8</v>
      </c>
      <c r="M2" s="22" t="s">
        <v>9</v>
      </c>
      <c r="N2" s="22" t="s">
        <v>10</v>
      </c>
      <c r="O2" s="18" t="s">
        <v>90</v>
      </c>
      <c r="P2" s="19" t="s">
        <v>146</v>
      </c>
      <c r="Q2" s="20" t="s">
        <v>91</v>
      </c>
      <c r="R2" s="22" t="s">
        <v>4</v>
      </c>
      <c r="S2" s="84" t="s">
        <v>138</v>
      </c>
      <c r="T2" s="84" t="s">
        <v>139</v>
      </c>
      <c r="U2" s="19" t="s">
        <v>92</v>
      </c>
      <c r="V2" s="21" t="s">
        <v>95</v>
      </c>
      <c r="W2" s="21" t="s">
        <v>96</v>
      </c>
      <c r="X2" s="21" t="s">
        <v>97</v>
      </c>
      <c r="Y2" s="21" t="s">
        <v>94</v>
      </c>
      <c r="Z2" s="21" t="s">
        <v>98</v>
      </c>
      <c r="AA2" s="21" t="s">
        <v>93</v>
      </c>
      <c r="AB2" s="21" t="s">
        <v>99</v>
      </c>
      <c r="AC2" s="21" t="s">
        <v>100</v>
      </c>
      <c r="AD2" s="21" t="s">
        <v>101</v>
      </c>
    </row>
    <row r="3" spans="1:30" x14ac:dyDescent="0.2">
      <c r="A3" s="25">
        <v>901573385</v>
      </c>
      <c r="B3" s="25" t="s">
        <v>60</v>
      </c>
      <c r="C3" s="25" t="s">
        <v>11</v>
      </c>
      <c r="D3" s="25" t="s">
        <v>61</v>
      </c>
      <c r="E3" s="26">
        <v>44977</v>
      </c>
      <c r="F3" s="27" t="s">
        <v>12</v>
      </c>
      <c r="G3" s="28">
        <v>1600000</v>
      </c>
      <c r="H3" s="29">
        <v>45170</v>
      </c>
      <c r="I3" s="30">
        <v>0</v>
      </c>
      <c r="J3" s="30">
        <v>0</v>
      </c>
      <c r="K3" s="89">
        <v>1600000</v>
      </c>
      <c r="L3" s="27" t="s">
        <v>13</v>
      </c>
      <c r="M3" s="31" t="s">
        <v>14</v>
      </c>
      <c r="N3" s="27">
        <v>5059025</v>
      </c>
      <c r="O3" s="32" t="s">
        <v>102</v>
      </c>
      <c r="P3" s="32" t="s">
        <v>102</v>
      </c>
      <c r="Q3" s="35">
        <v>0</v>
      </c>
      <c r="R3" s="29">
        <v>45170</v>
      </c>
      <c r="S3" s="86">
        <f>+$A$1-R3</f>
        <v>546</v>
      </c>
      <c r="T3" s="85" t="str">
        <f t="shared" ref="T3" si="1">+IF(S3="No radicada","No radicada",IF(S3&lt;1,"Corriente",IF(S3&lt;=30,"0-30",IF(AND(S3&lt;=60,S3&gt;30),"31-60",IF(AND(S3&lt;=90,S3&gt;60),"61-90",IF(AND(S3&lt;=180,S3&gt;90),"91-180",IF(AND(S3&lt;=360,S3&gt;180),"181-360",IF(S3&gt;360,"Más de 360"))))))))</f>
        <v>Más de 360</v>
      </c>
      <c r="U3" s="32"/>
      <c r="V3" s="35">
        <v>0</v>
      </c>
      <c r="W3" s="35">
        <v>0</v>
      </c>
      <c r="X3" s="35">
        <v>0</v>
      </c>
      <c r="Y3" s="35">
        <v>0</v>
      </c>
      <c r="Z3" s="35">
        <v>0</v>
      </c>
      <c r="AA3" s="35">
        <v>0</v>
      </c>
      <c r="AB3" s="35">
        <v>1600000</v>
      </c>
      <c r="AC3" s="35">
        <v>0</v>
      </c>
      <c r="AD3" s="35">
        <v>0</v>
      </c>
    </row>
    <row r="4" spans="1:30" x14ac:dyDescent="0.2">
      <c r="A4" s="25">
        <v>901573385</v>
      </c>
      <c r="B4" s="25" t="s">
        <v>60</v>
      </c>
      <c r="C4" s="25" t="s">
        <v>15</v>
      </c>
      <c r="D4" s="25" t="s">
        <v>62</v>
      </c>
      <c r="E4" s="26">
        <v>44977</v>
      </c>
      <c r="F4" s="27" t="s">
        <v>12</v>
      </c>
      <c r="G4" s="28">
        <v>400000</v>
      </c>
      <c r="H4" s="29">
        <v>45170</v>
      </c>
      <c r="I4" s="30">
        <v>0</v>
      </c>
      <c r="J4" s="30">
        <v>0</v>
      </c>
      <c r="K4" s="30">
        <v>400000</v>
      </c>
      <c r="L4" s="27" t="s">
        <v>13</v>
      </c>
      <c r="M4" s="31" t="s">
        <v>14</v>
      </c>
      <c r="N4" s="27">
        <v>5119060</v>
      </c>
      <c r="O4" s="32" t="s">
        <v>103</v>
      </c>
      <c r="P4" s="32" t="s">
        <v>103</v>
      </c>
      <c r="Q4" s="35">
        <v>0</v>
      </c>
      <c r="R4" s="29">
        <v>45170</v>
      </c>
      <c r="S4" s="86">
        <f t="shared" ref="S4:S30" si="2">+$A$1-R4</f>
        <v>546</v>
      </c>
      <c r="T4" s="85" t="str">
        <f t="shared" ref="T4:T30" si="3">+IF(S4="No radicada","No radicada",IF(S4&lt;1,"Corriente",IF(S4&lt;=30,"0-30",IF(AND(S4&lt;=60,S4&gt;30),"31-60",IF(AND(S4&lt;=90,S4&gt;60),"61-90",IF(AND(S4&lt;=180,S4&gt;90),"91-180",IF(AND(S4&lt;=360,S4&gt;180),"181-360",IF(S4&gt;360,"Más de 360"))))))))</f>
        <v>Más de 360</v>
      </c>
      <c r="U4" s="32"/>
      <c r="V4" s="35">
        <v>0</v>
      </c>
      <c r="W4" s="35">
        <v>0</v>
      </c>
      <c r="X4" s="35">
        <v>0</v>
      </c>
      <c r="Y4" s="35">
        <v>400000</v>
      </c>
      <c r="Z4" s="35">
        <v>0</v>
      </c>
      <c r="AA4" s="35">
        <v>0</v>
      </c>
      <c r="AB4" s="35">
        <v>0</v>
      </c>
      <c r="AC4" s="35">
        <v>0</v>
      </c>
      <c r="AD4" s="35">
        <v>0</v>
      </c>
    </row>
    <row r="5" spans="1:30" x14ac:dyDescent="0.2">
      <c r="A5" s="25">
        <v>901573385</v>
      </c>
      <c r="B5" s="25" t="s">
        <v>60</v>
      </c>
      <c r="C5" s="25" t="s">
        <v>16</v>
      </c>
      <c r="D5" s="25" t="s">
        <v>63</v>
      </c>
      <c r="E5" s="26">
        <v>45336</v>
      </c>
      <c r="F5" s="27" t="s">
        <v>12</v>
      </c>
      <c r="G5" s="28">
        <v>1068750</v>
      </c>
      <c r="H5" s="26">
        <v>45336</v>
      </c>
      <c r="I5" s="30">
        <v>0</v>
      </c>
      <c r="J5" s="30">
        <v>21375</v>
      </c>
      <c r="K5" s="89">
        <v>1047375</v>
      </c>
      <c r="L5" s="27" t="s">
        <v>17</v>
      </c>
      <c r="M5" s="33" t="s">
        <v>18</v>
      </c>
      <c r="N5" s="27">
        <v>5164126</v>
      </c>
      <c r="O5" s="32" t="s">
        <v>102</v>
      </c>
      <c r="P5" s="32" t="s">
        <v>102</v>
      </c>
      <c r="Q5" s="35">
        <v>1047375</v>
      </c>
      <c r="R5" s="26">
        <v>45336</v>
      </c>
      <c r="S5" s="86">
        <f t="shared" si="2"/>
        <v>380</v>
      </c>
      <c r="T5" s="85" t="str">
        <f t="shared" si="3"/>
        <v>Más de 360</v>
      </c>
      <c r="U5" s="32">
        <v>1222384923</v>
      </c>
      <c r="V5" s="35">
        <v>0</v>
      </c>
      <c r="W5" s="35">
        <v>0</v>
      </c>
      <c r="X5" s="35">
        <v>0</v>
      </c>
      <c r="Y5" s="35">
        <v>0</v>
      </c>
      <c r="Z5" s="35">
        <v>0</v>
      </c>
      <c r="AA5" s="35">
        <v>0</v>
      </c>
      <c r="AB5" s="35">
        <v>1047375</v>
      </c>
      <c r="AC5" s="35">
        <v>0</v>
      </c>
      <c r="AD5" s="35">
        <v>0</v>
      </c>
    </row>
    <row r="6" spans="1:30" x14ac:dyDescent="0.2">
      <c r="A6" s="25">
        <v>901573385</v>
      </c>
      <c r="B6" s="25" t="s">
        <v>60</v>
      </c>
      <c r="C6" s="25" t="s">
        <v>19</v>
      </c>
      <c r="D6" s="25" t="s">
        <v>64</v>
      </c>
      <c r="E6" s="26">
        <v>45362</v>
      </c>
      <c r="F6" s="27" t="s">
        <v>12</v>
      </c>
      <c r="G6" s="28">
        <v>137966694</v>
      </c>
      <c r="H6" s="26">
        <v>45362</v>
      </c>
      <c r="I6" s="30">
        <v>90421601</v>
      </c>
      <c r="J6" s="30">
        <v>950902</v>
      </c>
      <c r="K6" s="89">
        <v>46594191</v>
      </c>
      <c r="L6" s="27" t="s">
        <v>20</v>
      </c>
      <c r="M6" s="33" t="s">
        <v>21</v>
      </c>
      <c r="N6" s="27">
        <v>5179381</v>
      </c>
      <c r="O6" s="32" t="s">
        <v>102</v>
      </c>
      <c r="P6" s="32" t="s">
        <v>102</v>
      </c>
      <c r="Q6" s="35">
        <v>44785758.68</v>
      </c>
      <c r="R6" s="26">
        <v>45362</v>
      </c>
      <c r="S6" s="86">
        <f t="shared" si="2"/>
        <v>354</v>
      </c>
      <c r="T6" s="85" t="str">
        <f t="shared" si="3"/>
        <v>181-360</v>
      </c>
      <c r="U6" s="32">
        <v>4800063905</v>
      </c>
      <c r="V6" s="35">
        <v>0</v>
      </c>
      <c r="W6" s="35">
        <v>0</v>
      </c>
      <c r="X6" s="35">
        <v>0</v>
      </c>
      <c r="Y6" s="35">
        <v>0</v>
      </c>
      <c r="Z6" s="35">
        <v>0</v>
      </c>
      <c r="AA6" s="35">
        <v>0</v>
      </c>
      <c r="AB6" s="35">
        <v>46594191</v>
      </c>
      <c r="AC6" s="35">
        <v>0</v>
      </c>
      <c r="AD6" s="35">
        <v>0</v>
      </c>
    </row>
    <row r="7" spans="1:30" x14ac:dyDescent="0.2">
      <c r="A7" s="25">
        <v>901573385</v>
      </c>
      <c r="B7" s="25" t="s">
        <v>60</v>
      </c>
      <c r="C7" s="25" t="s">
        <v>22</v>
      </c>
      <c r="D7" s="25" t="s">
        <v>65</v>
      </c>
      <c r="E7" s="26">
        <v>45390</v>
      </c>
      <c r="F7" s="27" t="s">
        <v>12</v>
      </c>
      <c r="G7" s="28">
        <v>137966694</v>
      </c>
      <c r="H7" s="26">
        <v>45414</v>
      </c>
      <c r="I7" s="30">
        <v>0</v>
      </c>
      <c r="J7" s="30">
        <v>2759334</v>
      </c>
      <c r="K7" s="30">
        <v>135207360</v>
      </c>
      <c r="L7" s="27" t="s">
        <v>20</v>
      </c>
      <c r="M7" s="33" t="s">
        <v>23</v>
      </c>
      <c r="N7" s="27">
        <v>5200590</v>
      </c>
      <c r="O7" s="32" t="s">
        <v>102</v>
      </c>
      <c r="P7" s="32" t="s">
        <v>102</v>
      </c>
      <c r="Q7" s="35">
        <v>135207360.12</v>
      </c>
      <c r="R7" s="26">
        <v>45414</v>
      </c>
      <c r="S7" s="86">
        <f t="shared" si="2"/>
        <v>302</v>
      </c>
      <c r="T7" s="85" t="str">
        <f t="shared" si="3"/>
        <v>181-360</v>
      </c>
      <c r="U7" s="32">
        <v>1222431926</v>
      </c>
      <c r="V7" s="35">
        <v>0</v>
      </c>
      <c r="W7" s="35">
        <v>0</v>
      </c>
      <c r="X7" s="35">
        <v>0</v>
      </c>
      <c r="Y7" s="35">
        <v>0</v>
      </c>
      <c r="Z7" s="35">
        <v>0</v>
      </c>
      <c r="AA7" s="35">
        <v>0</v>
      </c>
      <c r="AB7" s="35">
        <v>135207360</v>
      </c>
      <c r="AC7" s="35">
        <v>0</v>
      </c>
      <c r="AD7" s="35">
        <v>0</v>
      </c>
    </row>
    <row r="8" spans="1:30" x14ac:dyDescent="0.2">
      <c r="A8" s="25">
        <v>901573385</v>
      </c>
      <c r="B8" s="25" t="s">
        <v>60</v>
      </c>
      <c r="C8" s="25" t="s">
        <v>24</v>
      </c>
      <c r="D8" s="25" t="s">
        <v>66</v>
      </c>
      <c r="E8" s="26">
        <v>45415</v>
      </c>
      <c r="F8" s="27" t="s">
        <v>12</v>
      </c>
      <c r="G8" s="28">
        <v>137966694</v>
      </c>
      <c r="H8" s="26">
        <v>45418</v>
      </c>
      <c r="I8" s="30">
        <v>0</v>
      </c>
      <c r="J8" s="30">
        <v>2759334</v>
      </c>
      <c r="K8" s="30">
        <v>135207360</v>
      </c>
      <c r="L8" s="27" t="s">
        <v>20</v>
      </c>
      <c r="M8" s="33" t="s">
        <v>25</v>
      </c>
      <c r="N8" s="27">
        <v>5210685</v>
      </c>
      <c r="O8" s="32" t="s">
        <v>102</v>
      </c>
      <c r="P8" s="32" t="s">
        <v>102</v>
      </c>
      <c r="Q8" s="35">
        <v>135207360.12</v>
      </c>
      <c r="R8" s="26">
        <v>45418</v>
      </c>
      <c r="S8" s="86">
        <f t="shared" si="2"/>
        <v>298</v>
      </c>
      <c r="T8" s="85" t="str">
        <f t="shared" si="3"/>
        <v>181-360</v>
      </c>
      <c r="U8" s="32">
        <v>1222451571</v>
      </c>
      <c r="V8" s="35">
        <v>0</v>
      </c>
      <c r="W8" s="35">
        <v>0</v>
      </c>
      <c r="X8" s="35">
        <v>0</v>
      </c>
      <c r="Y8" s="35">
        <v>0</v>
      </c>
      <c r="Z8" s="35">
        <v>0</v>
      </c>
      <c r="AA8" s="35">
        <v>0</v>
      </c>
      <c r="AB8" s="35">
        <v>135207360</v>
      </c>
      <c r="AC8" s="35">
        <v>0</v>
      </c>
      <c r="AD8" s="35">
        <v>0</v>
      </c>
    </row>
    <row r="9" spans="1:30" x14ac:dyDescent="0.2">
      <c r="A9" s="25">
        <v>901573385</v>
      </c>
      <c r="B9" s="25" t="s">
        <v>60</v>
      </c>
      <c r="C9" s="25" t="s">
        <v>26</v>
      </c>
      <c r="D9" s="25" t="s">
        <v>67</v>
      </c>
      <c r="E9" s="26">
        <v>45439</v>
      </c>
      <c r="F9" s="27" t="s">
        <v>12</v>
      </c>
      <c r="G9" s="28">
        <v>19326425</v>
      </c>
      <c r="H9" s="26">
        <v>45447</v>
      </c>
      <c r="I9" s="30">
        <v>0</v>
      </c>
      <c r="J9" s="30">
        <v>386529</v>
      </c>
      <c r="K9" s="89">
        <v>18939896</v>
      </c>
      <c r="L9" s="27" t="s">
        <v>27</v>
      </c>
      <c r="M9" s="33" t="s">
        <v>28</v>
      </c>
      <c r="N9" s="27">
        <v>5222987</v>
      </c>
      <c r="O9" s="32" t="s">
        <v>102</v>
      </c>
      <c r="P9" s="32" t="s">
        <v>102</v>
      </c>
      <c r="Q9" s="35">
        <v>18939896.5</v>
      </c>
      <c r="R9" s="26">
        <v>45447</v>
      </c>
      <c r="S9" s="86">
        <f t="shared" si="2"/>
        <v>269</v>
      </c>
      <c r="T9" s="85" t="str">
        <f t="shared" si="3"/>
        <v>181-360</v>
      </c>
      <c r="U9" s="32">
        <v>1222468322</v>
      </c>
      <c r="V9" s="35">
        <v>0</v>
      </c>
      <c r="W9" s="35">
        <v>0</v>
      </c>
      <c r="X9" s="35">
        <v>0</v>
      </c>
      <c r="Y9" s="35">
        <v>0</v>
      </c>
      <c r="Z9" s="35">
        <v>0</v>
      </c>
      <c r="AA9" s="35">
        <v>0</v>
      </c>
      <c r="AB9" s="35">
        <v>18939896</v>
      </c>
      <c r="AC9" s="35">
        <v>0</v>
      </c>
      <c r="AD9" s="35">
        <v>0</v>
      </c>
    </row>
    <row r="10" spans="1:30" x14ac:dyDescent="0.2">
      <c r="A10" s="25">
        <v>901573385</v>
      </c>
      <c r="B10" s="25" t="s">
        <v>60</v>
      </c>
      <c r="C10" s="25" t="s">
        <v>29</v>
      </c>
      <c r="D10" s="25" t="s">
        <v>68</v>
      </c>
      <c r="E10" s="26">
        <v>45449</v>
      </c>
      <c r="F10" s="27" t="s">
        <v>12</v>
      </c>
      <c r="G10" s="28">
        <v>137966694</v>
      </c>
      <c r="H10" s="26">
        <v>45449</v>
      </c>
      <c r="I10" s="30">
        <v>0</v>
      </c>
      <c r="J10" s="30">
        <v>2759334</v>
      </c>
      <c r="K10" s="30">
        <v>135207360</v>
      </c>
      <c r="L10" s="27" t="s">
        <v>20</v>
      </c>
      <c r="M10" s="33" t="s">
        <v>30</v>
      </c>
      <c r="N10" s="27">
        <v>5230328</v>
      </c>
      <c r="O10" s="32" t="s">
        <v>102</v>
      </c>
      <c r="P10" s="32" t="s">
        <v>102</v>
      </c>
      <c r="Q10" s="35">
        <v>135207360.12</v>
      </c>
      <c r="R10" s="26">
        <v>45449</v>
      </c>
      <c r="S10" s="86">
        <f t="shared" si="2"/>
        <v>267</v>
      </c>
      <c r="T10" s="85" t="str">
        <f t="shared" si="3"/>
        <v>181-360</v>
      </c>
      <c r="U10" s="32">
        <v>1222459649</v>
      </c>
      <c r="V10" s="35">
        <v>0</v>
      </c>
      <c r="W10" s="35">
        <v>0</v>
      </c>
      <c r="X10" s="35">
        <v>0</v>
      </c>
      <c r="Y10" s="35">
        <v>0</v>
      </c>
      <c r="Z10" s="35">
        <v>0</v>
      </c>
      <c r="AA10" s="35">
        <v>0</v>
      </c>
      <c r="AB10" s="35">
        <v>135207360</v>
      </c>
      <c r="AC10" s="35">
        <v>0</v>
      </c>
      <c r="AD10" s="35">
        <v>0</v>
      </c>
    </row>
    <row r="11" spans="1:30" x14ac:dyDescent="0.2">
      <c r="A11" s="25">
        <v>901573385</v>
      </c>
      <c r="B11" s="25" t="s">
        <v>60</v>
      </c>
      <c r="C11" s="25" t="s">
        <v>31</v>
      </c>
      <c r="D11" s="25" t="s">
        <v>69</v>
      </c>
      <c r="E11" s="26">
        <v>45478</v>
      </c>
      <c r="F11" s="27" t="s">
        <v>12</v>
      </c>
      <c r="G11" s="28">
        <v>569398306</v>
      </c>
      <c r="H11" s="26">
        <v>45478</v>
      </c>
      <c r="I11" s="30">
        <v>60000000</v>
      </c>
      <c r="J11" s="30">
        <v>452177626</v>
      </c>
      <c r="K11" s="30">
        <v>57220680</v>
      </c>
      <c r="L11" s="27" t="s">
        <v>20</v>
      </c>
      <c r="M11" s="33" t="s">
        <v>32</v>
      </c>
      <c r="N11" s="27">
        <v>5247040</v>
      </c>
      <c r="O11" s="32" t="s">
        <v>102</v>
      </c>
      <c r="P11" s="32" t="s">
        <v>102</v>
      </c>
      <c r="Q11" s="35">
        <v>57220679.759999998</v>
      </c>
      <c r="R11" s="26">
        <v>45478</v>
      </c>
      <c r="S11" s="86">
        <f t="shared" si="2"/>
        <v>238</v>
      </c>
      <c r="T11" s="85" t="str">
        <f t="shared" si="3"/>
        <v>181-360</v>
      </c>
      <c r="U11" s="32">
        <v>4800065403</v>
      </c>
      <c r="V11" s="35">
        <v>0</v>
      </c>
      <c r="W11" s="35">
        <v>0</v>
      </c>
      <c r="X11" s="35">
        <v>0</v>
      </c>
      <c r="Y11" s="35">
        <v>0</v>
      </c>
      <c r="Z11" s="35">
        <v>0</v>
      </c>
      <c r="AA11" s="35">
        <v>0</v>
      </c>
      <c r="AB11" s="35">
        <v>57220680</v>
      </c>
      <c r="AC11" s="35">
        <v>0</v>
      </c>
      <c r="AD11" s="35">
        <v>0</v>
      </c>
    </row>
    <row r="12" spans="1:30" x14ac:dyDescent="0.2">
      <c r="A12" s="25">
        <v>901573385</v>
      </c>
      <c r="B12" s="25" t="s">
        <v>60</v>
      </c>
      <c r="C12" s="25" t="s">
        <v>33</v>
      </c>
      <c r="D12" s="25" t="s">
        <v>70</v>
      </c>
      <c r="E12" s="26">
        <v>45478</v>
      </c>
      <c r="F12" s="27" t="s">
        <v>12</v>
      </c>
      <c r="G12" s="28">
        <v>137966694</v>
      </c>
      <c r="H12" s="26">
        <v>45478</v>
      </c>
      <c r="I12" s="30">
        <v>0</v>
      </c>
      <c r="J12" s="30">
        <v>2759334</v>
      </c>
      <c r="K12" s="90">
        <v>135207360</v>
      </c>
      <c r="L12" s="27" t="s">
        <v>20</v>
      </c>
      <c r="M12" s="33" t="s">
        <v>32</v>
      </c>
      <c r="N12" s="27">
        <v>5247041</v>
      </c>
      <c r="O12" s="32" t="s">
        <v>102</v>
      </c>
      <c r="P12" s="32" t="s">
        <v>102</v>
      </c>
      <c r="Q12" s="35">
        <v>135207360.12</v>
      </c>
      <c r="R12" s="26">
        <v>45478</v>
      </c>
      <c r="S12" s="86">
        <f t="shared" si="2"/>
        <v>238</v>
      </c>
      <c r="T12" s="85" t="str">
        <f t="shared" si="3"/>
        <v>181-360</v>
      </c>
      <c r="U12" s="32">
        <v>1222475842</v>
      </c>
      <c r="V12" s="35">
        <v>0</v>
      </c>
      <c r="W12" s="35">
        <v>0</v>
      </c>
      <c r="X12" s="35">
        <v>0</v>
      </c>
      <c r="Y12" s="35">
        <v>0</v>
      </c>
      <c r="Z12" s="35">
        <v>0</v>
      </c>
      <c r="AA12" s="35">
        <v>0</v>
      </c>
      <c r="AB12" s="35">
        <v>135207360</v>
      </c>
      <c r="AC12" s="35">
        <v>0</v>
      </c>
      <c r="AD12" s="35">
        <v>0</v>
      </c>
    </row>
    <row r="13" spans="1:30" x14ac:dyDescent="0.2">
      <c r="A13" s="25">
        <v>901573385</v>
      </c>
      <c r="B13" s="25" t="s">
        <v>60</v>
      </c>
      <c r="C13" s="25" t="s">
        <v>34</v>
      </c>
      <c r="D13" s="25" t="s">
        <v>71</v>
      </c>
      <c r="E13" s="26">
        <v>45506</v>
      </c>
      <c r="F13" s="27" t="s">
        <v>12</v>
      </c>
      <c r="G13" s="28">
        <v>160421798</v>
      </c>
      <c r="H13" s="26">
        <v>45506</v>
      </c>
      <c r="I13" s="30">
        <v>0</v>
      </c>
      <c r="J13" s="30">
        <v>3208436</v>
      </c>
      <c r="K13" s="90">
        <v>157213362</v>
      </c>
      <c r="L13" s="27" t="s">
        <v>20</v>
      </c>
      <c r="M13" s="33" t="s">
        <v>35</v>
      </c>
      <c r="N13" s="27">
        <v>5262427</v>
      </c>
      <c r="O13" s="32" t="s">
        <v>102</v>
      </c>
      <c r="P13" s="32" t="s">
        <v>102</v>
      </c>
      <c r="Q13" s="35">
        <v>157213362.03999999</v>
      </c>
      <c r="R13" s="26">
        <v>45506</v>
      </c>
      <c r="S13" s="86">
        <f t="shared" si="2"/>
        <v>210</v>
      </c>
      <c r="T13" s="85" t="str">
        <f t="shared" si="3"/>
        <v>181-360</v>
      </c>
      <c r="U13" s="32">
        <v>1222496306</v>
      </c>
      <c r="V13" s="35">
        <v>0</v>
      </c>
      <c r="W13" s="35">
        <v>0</v>
      </c>
      <c r="X13" s="35">
        <v>0</v>
      </c>
      <c r="Y13" s="35">
        <v>0</v>
      </c>
      <c r="Z13" s="35">
        <v>0</v>
      </c>
      <c r="AA13" s="35">
        <v>0</v>
      </c>
      <c r="AB13" s="35">
        <v>157213362</v>
      </c>
      <c r="AC13" s="35">
        <v>0</v>
      </c>
      <c r="AD13" s="35">
        <v>0</v>
      </c>
    </row>
    <row r="14" spans="1:30" x14ac:dyDescent="0.2">
      <c r="A14" s="25">
        <v>901573385</v>
      </c>
      <c r="B14" s="25" t="s">
        <v>60</v>
      </c>
      <c r="C14" s="25" t="s">
        <v>36</v>
      </c>
      <c r="D14" s="25" t="s">
        <v>72</v>
      </c>
      <c r="E14" s="26">
        <v>45506</v>
      </c>
      <c r="F14" s="27" t="s">
        <v>12</v>
      </c>
      <c r="G14" s="28">
        <v>26458202</v>
      </c>
      <c r="H14" s="26">
        <v>45506</v>
      </c>
      <c r="I14" s="30">
        <v>0</v>
      </c>
      <c r="J14" s="30">
        <v>529165</v>
      </c>
      <c r="K14" s="90">
        <v>25929037</v>
      </c>
      <c r="L14" s="27" t="s">
        <v>20</v>
      </c>
      <c r="M14" s="33" t="s">
        <v>35</v>
      </c>
      <c r="N14" s="27">
        <v>5262428</v>
      </c>
      <c r="O14" s="32" t="s">
        <v>102</v>
      </c>
      <c r="P14" s="32" t="s">
        <v>102</v>
      </c>
      <c r="Q14" s="35">
        <v>25929037.960000001</v>
      </c>
      <c r="R14" s="26">
        <v>45506</v>
      </c>
      <c r="S14" s="86">
        <f t="shared" si="2"/>
        <v>210</v>
      </c>
      <c r="T14" s="85" t="str">
        <f t="shared" si="3"/>
        <v>181-360</v>
      </c>
      <c r="U14" s="32">
        <v>1222496307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25929037</v>
      </c>
      <c r="AC14" s="35">
        <v>0</v>
      </c>
      <c r="AD14" s="35">
        <v>0</v>
      </c>
    </row>
    <row r="15" spans="1:30" x14ac:dyDescent="0.2">
      <c r="A15" s="25">
        <v>901573385</v>
      </c>
      <c r="B15" s="25" t="s">
        <v>60</v>
      </c>
      <c r="C15" s="25" t="s">
        <v>37</v>
      </c>
      <c r="D15" s="25" t="s">
        <v>73</v>
      </c>
      <c r="E15" s="26">
        <v>45519</v>
      </c>
      <c r="F15" s="27" t="s">
        <v>12</v>
      </c>
      <c r="G15" s="28">
        <v>569398306</v>
      </c>
      <c r="H15" s="26">
        <v>45519</v>
      </c>
      <c r="I15" s="30">
        <v>0</v>
      </c>
      <c r="J15" s="30">
        <v>11387967</v>
      </c>
      <c r="K15" s="90">
        <v>558010339</v>
      </c>
      <c r="L15" s="27" t="s">
        <v>20</v>
      </c>
      <c r="M15" s="33" t="s">
        <v>38</v>
      </c>
      <c r="N15" s="27">
        <v>5269629</v>
      </c>
      <c r="O15" s="32" t="s">
        <v>102</v>
      </c>
      <c r="P15" s="32" t="s">
        <v>102</v>
      </c>
      <c r="Q15" s="35">
        <v>558010339.88</v>
      </c>
      <c r="R15" s="26">
        <v>45519</v>
      </c>
      <c r="S15" s="86">
        <f t="shared" si="2"/>
        <v>197</v>
      </c>
      <c r="T15" s="85" t="str">
        <f t="shared" si="3"/>
        <v>181-360</v>
      </c>
      <c r="U15" s="32">
        <v>1222496308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558010339</v>
      </c>
      <c r="AC15" s="35">
        <v>0</v>
      </c>
      <c r="AD15" s="35">
        <v>0</v>
      </c>
    </row>
    <row r="16" spans="1:30" x14ac:dyDescent="0.2">
      <c r="A16" s="25">
        <v>901573385</v>
      </c>
      <c r="B16" s="25" t="s">
        <v>60</v>
      </c>
      <c r="C16" s="25" t="s">
        <v>39</v>
      </c>
      <c r="D16" s="25" t="s">
        <v>74</v>
      </c>
      <c r="E16" s="26">
        <v>45519</v>
      </c>
      <c r="F16" s="27" t="s">
        <v>12</v>
      </c>
      <c r="G16" s="28">
        <v>137966694</v>
      </c>
      <c r="H16" s="26">
        <v>45519</v>
      </c>
      <c r="I16" s="30">
        <v>0</v>
      </c>
      <c r="J16" s="30">
        <v>2759334</v>
      </c>
      <c r="K16" s="90">
        <v>135207360</v>
      </c>
      <c r="L16" s="27" t="s">
        <v>20</v>
      </c>
      <c r="M16" s="33" t="s">
        <v>38</v>
      </c>
      <c r="N16" s="27">
        <v>5269630</v>
      </c>
      <c r="O16" s="32" t="s">
        <v>102</v>
      </c>
      <c r="P16" s="32" t="s">
        <v>102</v>
      </c>
      <c r="Q16" s="35">
        <v>135207360.12</v>
      </c>
      <c r="R16" s="26">
        <v>45519</v>
      </c>
      <c r="S16" s="86">
        <f t="shared" si="2"/>
        <v>197</v>
      </c>
      <c r="T16" s="85" t="str">
        <f t="shared" si="3"/>
        <v>181-360</v>
      </c>
      <c r="U16" s="32">
        <v>1222496309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135207360</v>
      </c>
      <c r="AC16" s="35">
        <v>0</v>
      </c>
      <c r="AD16" s="35">
        <v>0</v>
      </c>
    </row>
    <row r="17" spans="1:30" x14ac:dyDescent="0.2">
      <c r="A17" s="25">
        <v>901573385</v>
      </c>
      <c r="B17" s="25" t="s">
        <v>60</v>
      </c>
      <c r="C17" s="25" t="s">
        <v>40</v>
      </c>
      <c r="D17" s="25" t="s">
        <v>75</v>
      </c>
      <c r="E17" s="26">
        <v>45531</v>
      </c>
      <c r="F17" s="27" t="s">
        <v>12</v>
      </c>
      <c r="G17" s="28">
        <v>63056119</v>
      </c>
      <c r="H17" s="26">
        <v>45531</v>
      </c>
      <c r="I17" s="30">
        <v>0</v>
      </c>
      <c r="J17" s="30">
        <v>1261123</v>
      </c>
      <c r="K17" s="90">
        <v>61794996</v>
      </c>
      <c r="L17" s="27" t="s">
        <v>20</v>
      </c>
      <c r="M17" s="33" t="s">
        <v>38</v>
      </c>
      <c r="N17" s="27">
        <v>5276494</v>
      </c>
      <c r="O17" s="32" t="s">
        <v>102</v>
      </c>
      <c r="P17" s="32" t="s">
        <v>102</v>
      </c>
      <c r="Q17" s="35">
        <v>61794996.619999997</v>
      </c>
      <c r="R17" s="26">
        <v>45531</v>
      </c>
      <c r="S17" s="86">
        <f t="shared" si="2"/>
        <v>185</v>
      </c>
      <c r="T17" s="85" t="str">
        <f t="shared" si="3"/>
        <v>181-360</v>
      </c>
      <c r="U17" s="32">
        <v>1222497715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61794996</v>
      </c>
      <c r="AC17" s="35">
        <v>0</v>
      </c>
      <c r="AD17" s="35">
        <v>0</v>
      </c>
    </row>
    <row r="18" spans="1:30" x14ac:dyDescent="0.2">
      <c r="A18" s="25">
        <v>901573385</v>
      </c>
      <c r="B18" s="25" t="s">
        <v>60</v>
      </c>
      <c r="C18" s="25" t="s">
        <v>41</v>
      </c>
      <c r="D18" s="25" t="s">
        <v>76</v>
      </c>
      <c r="E18" s="26">
        <v>45531</v>
      </c>
      <c r="F18" s="27" t="s">
        <v>12</v>
      </c>
      <c r="G18" s="28">
        <v>17543881</v>
      </c>
      <c r="H18" s="26">
        <v>45531</v>
      </c>
      <c r="I18" s="30">
        <v>0</v>
      </c>
      <c r="J18" s="30">
        <v>350878</v>
      </c>
      <c r="K18" s="89">
        <v>17193003</v>
      </c>
      <c r="L18" s="27" t="s">
        <v>20</v>
      </c>
      <c r="M18" s="33" t="s">
        <v>38</v>
      </c>
      <c r="N18" s="27">
        <v>5276495</v>
      </c>
      <c r="O18" s="32" t="s">
        <v>102</v>
      </c>
      <c r="P18" s="32" t="s">
        <v>102</v>
      </c>
      <c r="Q18" s="35">
        <v>17193003.379999999</v>
      </c>
      <c r="R18" s="26">
        <v>45531</v>
      </c>
      <c r="S18" s="86">
        <f t="shared" si="2"/>
        <v>185</v>
      </c>
      <c r="T18" s="85" t="str">
        <f t="shared" si="3"/>
        <v>181-360</v>
      </c>
      <c r="U18" s="32">
        <v>1222497716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17193003</v>
      </c>
      <c r="AC18" s="35">
        <v>0</v>
      </c>
      <c r="AD18" s="35">
        <v>0</v>
      </c>
    </row>
    <row r="19" spans="1:30" x14ac:dyDescent="0.2">
      <c r="A19" s="25">
        <v>901573385</v>
      </c>
      <c r="B19" s="25" t="s">
        <v>60</v>
      </c>
      <c r="C19" s="25" t="s">
        <v>42</v>
      </c>
      <c r="D19" s="25" t="s">
        <v>77</v>
      </c>
      <c r="E19" s="26">
        <v>45540</v>
      </c>
      <c r="F19" s="27" t="s">
        <v>12</v>
      </c>
      <c r="G19" s="28">
        <v>616451800</v>
      </c>
      <c r="H19" s="26">
        <v>45540</v>
      </c>
      <c r="I19" s="30">
        <v>0</v>
      </c>
      <c r="J19" s="30">
        <v>12329036</v>
      </c>
      <c r="K19" s="90">
        <v>604122764</v>
      </c>
      <c r="L19" s="27" t="s">
        <v>20</v>
      </c>
      <c r="M19" s="33" t="s">
        <v>43</v>
      </c>
      <c r="N19" s="27">
        <v>5283586</v>
      </c>
      <c r="O19" s="32" t="s">
        <v>102</v>
      </c>
      <c r="P19" s="32" t="s">
        <v>102</v>
      </c>
      <c r="Q19" s="35">
        <v>604122764</v>
      </c>
      <c r="R19" s="26">
        <v>45540</v>
      </c>
      <c r="S19" s="86">
        <f t="shared" si="2"/>
        <v>176</v>
      </c>
      <c r="T19" s="85" t="str">
        <f t="shared" si="3"/>
        <v>91-180</v>
      </c>
      <c r="U19" s="32">
        <v>1222509062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604122764</v>
      </c>
      <c r="AC19" s="35">
        <v>0</v>
      </c>
      <c r="AD19" s="35">
        <v>0</v>
      </c>
    </row>
    <row r="20" spans="1:30" x14ac:dyDescent="0.2">
      <c r="A20" s="25">
        <v>901573385</v>
      </c>
      <c r="B20" s="25" t="s">
        <v>60</v>
      </c>
      <c r="C20" s="25" t="s">
        <v>44</v>
      </c>
      <c r="D20" s="25" t="s">
        <v>78</v>
      </c>
      <c r="E20" s="26">
        <v>45540</v>
      </c>
      <c r="F20" s="27" t="s">
        <v>12</v>
      </c>
      <c r="G20" s="28">
        <v>171513200</v>
      </c>
      <c r="H20" s="26">
        <v>45540</v>
      </c>
      <c r="I20" s="30">
        <v>0</v>
      </c>
      <c r="J20" s="30">
        <v>3430264</v>
      </c>
      <c r="K20" s="90">
        <v>168082936</v>
      </c>
      <c r="L20" s="27" t="s">
        <v>20</v>
      </c>
      <c r="M20" s="33" t="s">
        <v>43</v>
      </c>
      <c r="N20" s="27">
        <v>5283587</v>
      </c>
      <c r="O20" s="32" t="s">
        <v>102</v>
      </c>
      <c r="P20" s="32" t="s">
        <v>102</v>
      </c>
      <c r="Q20" s="35">
        <v>168082936</v>
      </c>
      <c r="R20" s="26">
        <v>45540</v>
      </c>
      <c r="S20" s="86">
        <f t="shared" si="2"/>
        <v>176</v>
      </c>
      <c r="T20" s="85" t="str">
        <f t="shared" si="3"/>
        <v>91-180</v>
      </c>
      <c r="U20" s="32">
        <v>1222509063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168082936</v>
      </c>
      <c r="AC20" s="35">
        <v>0</v>
      </c>
      <c r="AD20" s="35">
        <v>0</v>
      </c>
    </row>
    <row r="21" spans="1:30" x14ac:dyDescent="0.2">
      <c r="A21" s="25">
        <v>901573385</v>
      </c>
      <c r="B21" s="25" t="s">
        <v>60</v>
      </c>
      <c r="C21" s="25" t="s">
        <v>45</v>
      </c>
      <c r="D21" s="25" t="s">
        <v>79</v>
      </c>
      <c r="E21" s="26">
        <v>45551</v>
      </c>
      <c r="F21" s="27" t="s">
        <v>12</v>
      </c>
      <c r="G21" s="28">
        <v>160421798</v>
      </c>
      <c r="H21" s="26">
        <v>45566</v>
      </c>
      <c r="I21" s="30">
        <v>0</v>
      </c>
      <c r="J21" s="30">
        <v>3208436</v>
      </c>
      <c r="K21" s="90">
        <v>157213362</v>
      </c>
      <c r="L21" s="27" t="s">
        <v>20</v>
      </c>
      <c r="M21" s="33" t="s">
        <v>35</v>
      </c>
      <c r="N21" s="27">
        <v>5293754</v>
      </c>
      <c r="O21" s="32" t="s">
        <v>102</v>
      </c>
      <c r="P21" s="32" t="s">
        <v>102</v>
      </c>
      <c r="Q21" s="35">
        <v>157213362.03999999</v>
      </c>
      <c r="R21" s="26">
        <v>45566</v>
      </c>
      <c r="S21" s="86">
        <f t="shared" si="2"/>
        <v>150</v>
      </c>
      <c r="T21" s="85" t="str">
        <f t="shared" si="3"/>
        <v>91-180</v>
      </c>
      <c r="U21" s="32">
        <v>1222510485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157213362</v>
      </c>
      <c r="AC21" s="35">
        <v>0</v>
      </c>
      <c r="AD21" s="35">
        <v>0</v>
      </c>
    </row>
    <row r="22" spans="1:30" x14ac:dyDescent="0.2">
      <c r="A22" s="25">
        <v>901573385</v>
      </c>
      <c r="B22" s="25" t="s">
        <v>60</v>
      </c>
      <c r="C22" s="25" t="s">
        <v>46</v>
      </c>
      <c r="D22" s="25" t="s">
        <v>80</v>
      </c>
      <c r="E22" s="26">
        <v>45551</v>
      </c>
      <c r="F22" s="27" t="s">
        <v>12</v>
      </c>
      <c r="G22" s="28">
        <v>26458202</v>
      </c>
      <c r="H22" s="26">
        <v>45566</v>
      </c>
      <c r="I22" s="30">
        <v>0</v>
      </c>
      <c r="J22" s="30">
        <v>529165</v>
      </c>
      <c r="K22" s="90">
        <v>25929037</v>
      </c>
      <c r="L22" s="27" t="s">
        <v>20</v>
      </c>
      <c r="M22" s="33" t="s">
        <v>35</v>
      </c>
      <c r="N22" s="27">
        <v>5293755</v>
      </c>
      <c r="O22" s="32" t="s">
        <v>102</v>
      </c>
      <c r="P22" s="32" t="s">
        <v>102</v>
      </c>
      <c r="Q22" s="35">
        <v>25929037.960000001</v>
      </c>
      <c r="R22" s="26">
        <v>45566</v>
      </c>
      <c r="S22" s="86">
        <f t="shared" si="2"/>
        <v>150</v>
      </c>
      <c r="T22" s="85" t="str">
        <f t="shared" si="3"/>
        <v>91-180</v>
      </c>
      <c r="U22" s="32">
        <v>1222510486</v>
      </c>
      <c r="V22" s="35">
        <v>0</v>
      </c>
      <c r="W22" s="35">
        <v>0</v>
      </c>
      <c r="X22" s="35">
        <v>0</v>
      </c>
      <c r="Y22" s="35">
        <v>0</v>
      </c>
      <c r="Z22" s="35">
        <v>0</v>
      </c>
      <c r="AA22" s="35">
        <v>0</v>
      </c>
      <c r="AB22" s="35">
        <v>25929037</v>
      </c>
      <c r="AC22" s="35">
        <v>0</v>
      </c>
      <c r="AD22" s="35">
        <v>0</v>
      </c>
    </row>
    <row r="23" spans="1:30" x14ac:dyDescent="0.2">
      <c r="A23" s="25">
        <v>901573385</v>
      </c>
      <c r="B23" s="25" t="s">
        <v>60</v>
      </c>
      <c r="C23" s="25" t="s">
        <v>47</v>
      </c>
      <c r="D23" s="25" t="s">
        <v>81</v>
      </c>
      <c r="E23" s="26">
        <v>45573</v>
      </c>
      <c r="F23" s="27" t="s">
        <v>12</v>
      </c>
      <c r="G23" s="28">
        <v>160421798</v>
      </c>
      <c r="H23" s="26">
        <v>45593</v>
      </c>
      <c r="I23" s="30">
        <v>0</v>
      </c>
      <c r="J23" s="30">
        <v>3208436</v>
      </c>
      <c r="K23" s="90">
        <v>157213362</v>
      </c>
      <c r="L23" s="27" t="s">
        <v>20</v>
      </c>
      <c r="M23" s="33" t="s">
        <v>35</v>
      </c>
      <c r="N23" s="27">
        <v>5320349</v>
      </c>
      <c r="O23" s="32" t="s">
        <v>102</v>
      </c>
      <c r="P23" s="32" t="s">
        <v>102</v>
      </c>
      <c r="Q23" s="35">
        <v>157213362.03999999</v>
      </c>
      <c r="R23" s="26">
        <v>45593</v>
      </c>
      <c r="S23" s="86">
        <f t="shared" si="2"/>
        <v>123</v>
      </c>
      <c r="T23" s="85" t="str">
        <f t="shared" si="3"/>
        <v>91-180</v>
      </c>
      <c r="U23" s="32">
        <v>1222517493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157213362</v>
      </c>
      <c r="AC23" s="35">
        <v>0</v>
      </c>
      <c r="AD23" s="35">
        <v>0</v>
      </c>
    </row>
    <row r="24" spans="1:30" x14ac:dyDescent="0.2">
      <c r="A24" s="25">
        <v>901573385</v>
      </c>
      <c r="B24" s="25" t="s">
        <v>60</v>
      </c>
      <c r="C24" s="25" t="s">
        <v>48</v>
      </c>
      <c r="D24" s="25" t="s">
        <v>82</v>
      </c>
      <c r="E24" s="26">
        <v>45573</v>
      </c>
      <c r="F24" s="27" t="s">
        <v>12</v>
      </c>
      <c r="G24" s="28">
        <v>26458202</v>
      </c>
      <c r="H24" s="26">
        <v>45573</v>
      </c>
      <c r="I24" s="30">
        <v>0</v>
      </c>
      <c r="J24" s="30">
        <v>529165</v>
      </c>
      <c r="K24" s="90">
        <v>25929037</v>
      </c>
      <c r="L24" s="27" t="s">
        <v>20</v>
      </c>
      <c r="M24" s="33" t="s">
        <v>35</v>
      </c>
      <c r="N24" s="27">
        <v>5310285</v>
      </c>
      <c r="O24" s="32" t="s">
        <v>102</v>
      </c>
      <c r="P24" s="32" t="s">
        <v>102</v>
      </c>
      <c r="Q24" s="35">
        <v>25929037.960000001</v>
      </c>
      <c r="R24" s="26">
        <v>45573</v>
      </c>
      <c r="S24" s="86">
        <f t="shared" si="2"/>
        <v>143</v>
      </c>
      <c r="T24" s="85" t="str">
        <f t="shared" si="3"/>
        <v>91-180</v>
      </c>
      <c r="U24" s="32">
        <v>1222517494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25929037</v>
      </c>
      <c r="AC24" s="35">
        <v>0</v>
      </c>
      <c r="AD24" s="35">
        <v>0</v>
      </c>
    </row>
    <row r="25" spans="1:30" x14ac:dyDescent="0.2">
      <c r="A25" s="25">
        <v>901573385</v>
      </c>
      <c r="B25" s="25" t="s">
        <v>60</v>
      </c>
      <c r="C25" s="25" t="s">
        <v>49</v>
      </c>
      <c r="D25" s="25" t="s">
        <v>83</v>
      </c>
      <c r="E25" s="26">
        <v>45573</v>
      </c>
      <c r="F25" s="27" t="s">
        <v>12</v>
      </c>
      <c r="G25" s="28">
        <v>616451800</v>
      </c>
      <c r="H25" s="26">
        <v>45573</v>
      </c>
      <c r="I25" s="30">
        <v>0</v>
      </c>
      <c r="J25" s="30">
        <v>12329036</v>
      </c>
      <c r="K25" s="90">
        <v>604122764</v>
      </c>
      <c r="L25" s="27" t="s">
        <v>20</v>
      </c>
      <c r="M25" s="33" t="s">
        <v>50</v>
      </c>
      <c r="N25" s="27">
        <v>5310286</v>
      </c>
      <c r="O25" s="32" t="s">
        <v>102</v>
      </c>
      <c r="P25" s="32" t="s">
        <v>102</v>
      </c>
      <c r="Q25" s="35">
        <v>604122764</v>
      </c>
      <c r="R25" s="26">
        <v>45573</v>
      </c>
      <c r="S25" s="86">
        <f t="shared" si="2"/>
        <v>143</v>
      </c>
      <c r="T25" s="85" t="str">
        <f t="shared" si="3"/>
        <v>91-180</v>
      </c>
      <c r="U25" s="32">
        <v>1222517495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604122764</v>
      </c>
      <c r="AC25" s="35">
        <v>0</v>
      </c>
      <c r="AD25" s="35">
        <v>0</v>
      </c>
    </row>
    <row r="26" spans="1:30" x14ac:dyDescent="0.2">
      <c r="A26" s="25">
        <v>901573385</v>
      </c>
      <c r="B26" s="25" t="s">
        <v>60</v>
      </c>
      <c r="C26" s="25" t="s">
        <v>51</v>
      </c>
      <c r="D26" s="25" t="s">
        <v>84</v>
      </c>
      <c r="E26" s="26">
        <v>45573</v>
      </c>
      <c r="F26" s="27" t="s">
        <v>12</v>
      </c>
      <c r="G26" s="28">
        <v>171513200</v>
      </c>
      <c r="H26" s="26">
        <v>45573</v>
      </c>
      <c r="I26" s="30">
        <v>0</v>
      </c>
      <c r="J26" s="30">
        <v>3430264</v>
      </c>
      <c r="K26" s="90">
        <v>168082936</v>
      </c>
      <c r="L26" s="27" t="s">
        <v>20</v>
      </c>
      <c r="M26" s="33" t="s">
        <v>50</v>
      </c>
      <c r="N26" s="27">
        <v>5310287</v>
      </c>
      <c r="O26" s="32" t="s">
        <v>102</v>
      </c>
      <c r="P26" s="32" t="s">
        <v>102</v>
      </c>
      <c r="Q26" s="35">
        <v>168082936</v>
      </c>
      <c r="R26" s="26">
        <v>45573</v>
      </c>
      <c r="S26" s="86">
        <f t="shared" si="2"/>
        <v>143</v>
      </c>
      <c r="T26" s="85" t="str">
        <f t="shared" si="3"/>
        <v>91-180</v>
      </c>
      <c r="U26" s="32">
        <v>1222517496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168082936</v>
      </c>
      <c r="AC26" s="35">
        <v>0</v>
      </c>
      <c r="AD26" s="35">
        <v>0</v>
      </c>
    </row>
    <row r="27" spans="1:30" x14ac:dyDescent="0.2">
      <c r="A27" s="25">
        <v>901573385</v>
      </c>
      <c r="B27" s="25" t="s">
        <v>60</v>
      </c>
      <c r="C27" s="25" t="s">
        <v>52</v>
      </c>
      <c r="D27" s="25" t="s">
        <v>85</v>
      </c>
      <c r="E27" s="26">
        <v>45601</v>
      </c>
      <c r="F27" s="27" t="s">
        <v>12</v>
      </c>
      <c r="G27" s="28">
        <v>616451800</v>
      </c>
      <c r="H27" s="26">
        <v>45601</v>
      </c>
      <c r="I27" s="30">
        <v>0</v>
      </c>
      <c r="J27" s="30">
        <v>12329036</v>
      </c>
      <c r="K27" s="30">
        <v>604122764</v>
      </c>
      <c r="L27" s="27" t="s">
        <v>20</v>
      </c>
      <c r="M27" s="33" t="s">
        <v>53</v>
      </c>
      <c r="N27" s="27">
        <v>5323709</v>
      </c>
      <c r="O27" s="32" t="s">
        <v>102</v>
      </c>
      <c r="P27" s="32" t="s">
        <v>102</v>
      </c>
      <c r="Q27" s="35">
        <v>604122764</v>
      </c>
      <c r="R27" s="26">
        <v>45601</v>
      </c>
      <c r="S27" s="86">
        <f t="shared" si="2"/>
        <v>115</v>
      </c>
      <c r="T27" s="85" t="str">
        <f t="shared" si="3"/>
        <v>91-180</v>
      </c>
      <c r="U27" s="32">
        <v>1222534046</v>
      </c>
      <c r="V27" s="35">
        <v>0</v>
      </c>
      <c r="W27" s="35">
        <v>0</v>
      </c>
      <c r="X27" s="35">
        <v>0</v>
      </c>
      <c r="Y27" s="35">
        <v>0</v>
      </c>
      <c r="Z27" s="35">
        <v>0</v>
      </c>
      <c r="AA27" s="35">
        <v>0</v>
      </c>
      <c r="AB27" s="35">
        <v>604122764</v>
      </c>
      <c r="AC27" s="35">
        <v>0</v>
      </c>
      <c r="AD27" s="35">
        <v>0</v>
      </c>
    </row>
    <row r="28" spans="1:30" x14ac:dyDescent="0.2">
      <c r="A28" s="25">
        <v>901573385</v>
      </c>
      <c r="B28" s="25" t="s">
        <v>60</v>
      </c>
      <c r="C28" s="25" t="s">
        <v>54</v>
      </c>
      <c r="D28" s="25" t="s">
        <v>86</v>
      </c>
      <c r="E28" s="26">
        <v>45601</v>
      </c>
      <c r="F28" s="27" t="s">
        <v>12</v>
      </c>
      <c r="G28" s="28">
        <v>171513200</v>
      </c>
      <c r="H28" s="26">
        <v>45601</v>
      </c>
      <c r="I28" s="30">
        <v>0</v>
      </c>
      <c r="J28" s="30">
        <v>3430264</v>
      </c>
      <c r="K28" s="30">
        <v>168082936</v>
      </c>
      <c r="L28" s="27" t="s">
        <v>20</v>
      </c>
      <c r="M28" s="33" t="s">
        <v>53</v>
      </c>
      <c r="N28" s="27">
        <v>5323710</v>
      </c>
      <c r="O28" s="32" t="s">
        <v>102</v>
      </c>
      <c r="P28" s="32" t="s">
        <v>102</v>
      </c>
      <c r="Q28" s="35">
        <v>168082936</v>
      </c>
      <c r="R28" s="26">
        <v>45601</v>
      </c>
      <c r="S28" s="86">
        <f t="shared" si="2"/>
        <v>115</v>
      </c>
      <c r="T28" s="85" t="str">
        <f t="shared" si="3"/>
        <v>91-180</v>
      </c>
      <c r="U28" s="32">
        <v>1222534047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168082936</v>
      </c>
      <c r="AC28" s="35">
        <v>0</v>
      </c>
      <c r="AD28" s="35">
        <v>0</v>
      </c>
    </row>
    <row r="29" spans="1:30" x14ac:dyDescent="0.2">
      <c r="A29" s="25">
        <v>901573385</v>
      </c>
      <c r="B29" s="25" t="s">
        <v>60</v>
      </c>
      <c r="C29" s="25" t="s">
        <v>55</v>
      </c>
      <c r="D29" s="25" t="s">
        <v>87</v>
      </c>
      <c r="E29" s="26">
        <v>45637</v>
      </c>
      <c r="F29" s="27" t="s">
        <v>12</v>
      </c>
      <c r="G29" s="28">
        <v>85756600</v>
      </c>
      <c r="H29" s="26">
        <v>45637</v>
      </c>
      <c r="I29" s="30">
        <v>0</v>
      </c>
      <c r="J29" s="30">
        <v>1715132</v>
      </c>
      <c r="K29" s="30">
        <v>84041468</v>
      </c>
      <c r="L29" s="27" t="s">
        <v>20</v>
      </c>
      <c r="M29" s="33" t="s">
        <v>56</v>
      </c>
      <c r="N29" s="27">
        <v>5338794</v>
      </c>
      <c r="O29" s="32" t="e">
        <v>#N/A</v>
      </c>
      <c r="P29" s="32" t="s">
        <v>102</v>
      </c>
      <c r="Q29" s="35">
        <v>84041468</v>
      </c>
      <c r="R29" s="26">
        <v>45637</v>
      </c>
      <c r="S29" s="86">
        <f t="shared" si="2"/>
        <v>79</v>
      </c>
      <c r="T29" s="85" t="str">
        <f t="shared" si="3"/>
        <v>61-90</v>
      </c>
      <c r="U29" s="32">
        <v>1222548279</v>
      </c>
      <c r="V29" s="35">
        <v>0</v>
      </c>
      <c r="W29" s="35">
        <v>0</v>
      </c>
      <c r="X29" s="35">
        <v>0</v>
      </c>
      <c r="Y29" s="35">
        <v>0</v>
      </c>
      <c r="Z29" s="35">
        <v>0</v>
      </c>
      <c r="AA29" s="35">
        <v>0</v>
      </c>
      <c r="AB29" s="35">
        <v>84041468</v>
      </c>
      <c r="AC29" s="35">
        <v>0</v>
      </c>
      <c r="AD29" s="35">
        <v>0</v>
      </c>
    </row>
    <row r="30" spans="1:30" x14ac:dyDescent="0.2">
      <c r="A30" s="25">
        <v>901573385</v>
      </c>
      <c r="B30" s="25" t="s">
        <v>60</v>
      </c>
      <c r="C30" s="25" t="s">
        <v>57</v>
      </c>
      <c r="D30" s="25" t="s">
        <v>88</v>
      </c>
      <c r="E30" s="26">
        <v>45637</v>
      </c>
      <c r="F30" s="27" t="s">
        <v>12</v>
      </c>
      <c r="G30" s="28">
        <v>308225900</v>
      </c>
      <c r="H30" s="26">
        <v>45637</v>
      </c>
      <c r="I30" s="30">
        <v>0</v>
      </c>
      <c r="J30" s="30">
        <v>6164518</v>
      </c>
      <c r="K30" s="30">
        <v>302061382</v>
      </c>
      <c r="L30" s="27" t="s">
        <v>20</v>
      </c>
      <c r="M30" s="33" t="s">
        <v>56</v>
      </c>
      <c r="N30" s="27">
        <v>5338795</v>
      </c>
      <c r="O30" s="32" t="e">
        <v>#N/A</v>
      </c>
      <c r="P30" s="32" t="s">
        <v>102</v>
      </c>
      <c r="Q30" s="35">
        <v>302061382</v>
      </c>
      <c r="R30" s="26">
        <v>45637</v>
      </c>
      <c r="S30" s="86">
        <f t="shared" si="2"/>
        <v>79</v>
      </c>
      <c r="T30" s="85" t="str">
        <f t="shared" si="3"/>
        <v>61-90</v>
      </c>
      <c r="U30" s="32">
        <v>1222548280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302061382</v>
      </c>
      <c r="AC30" s="35">
        <v>0</v>
      </c>
      <c r="AD30" s="35">
        <v>0</v>
      </c>
    </row>
    <row r="31" spans="1:30" x14ac:dyDescent="0.2">
      <c r="K31" s="34">
        <f>SUM(K3:K30)</f>
        <v>4690984427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showGridLines="0" workbookViewId="0">
      <selection activeCell="A2" sqref="A2"/>
    </sheetView>
  </sheetViews>
  <sheetFormatPr baseColWidth="10" defaultRowHeight="14.5" x14ac:dyDescent="0.35"/>
  <cols>
    <col min="6" max="6" width="11.453125" bestFit="1" customWidth="1"/>
    <col min="7" max="7" width="12.6328125" bestFit="1" customWidth="1"/>
  </cols>
  <sheetData>
    <row r="1" spans="1:10" x14ac:dyDescent="0.35">
      <c r="A1" s="83">
        <v>45716</v>
      </c>
      <c r="B1" s="24"/>
      <c r="C1" s="24"/>
      <c r="D1" s="24"/>
      <c r="E1" s="24"/>
      <c r="F1" s="91">
        <f>+SUBTOTAL(9,F3:F7)</f>
        <v>177505750</v>
      </c>
      <c r="G1" s="91">
        <f>+SUBTOTAL(9,G3:G7)</f>
        <v>84700000</v>
      </c>
      <c r="H1" s="34"/>
      <c r="I1" s="34"/>
      <c r="J1" s="24"/>
    </row>
    <row r="2" spans="1:10" ht="20" x14ac:dyDescent="0.35">
      <c r="A2" s="22" t="s">
        <v>58</v>
      </c>
      <c r="B2" s="22" t="s">
        <v>59</v>
      </c>
      <c r="C2" s="22" t="s">
        <v>0</v>
      </c>
      <c r="D2" s="22" t="s">
        <v>1</v>
      </c>
      <c r="E2" s="22" t="s">
        <v>4</v>
      </c>
      <c r="F2" s="23" t="s">
        <v>3</v>
      </c>
      <c r="G2" s="23" t="s">
        <v>7</v>
      </c>
      <c r="H2" s="22" t="s">
        <v>8</v>
      </c>
      <c r="I2" s="22" t="s">
        <v>9</v>
      </c>
      <c r="J2" s="22" t="s">
        <v>10</v>
      </c>
    </row>
    <row r="3" spans="1:10" x14ac:dyDescent="0.35">
      <c r="A3" s="25">
        <v>901573385</v>
      </c>
      <c r="B3" s="25" t="s">
        <v>60</v>
      </c>
      <c r="C3" s="25" t="s">
        <v>11</v>
      </c>
      <c r="D3" s="26">
        <v>44977</v>
      </c>
      <c r="E3" s="29">
        <v>45170</v>
      </c>
      <c r="F3" s="28">
        <v>1600000</v>
      </c>
      <c r="G3" s="89">
        <v>1600000</v>
      </c>
      <c r="H3" s="27" t="s">
        <v>13</v>
      </c>
      <c r="I3" s="31" t="s">
        <v>14</v>
      </c>
      <c r="J3" s="27">
        <v>5059025</v>
      </c>
    </row>
    <row r="4" spans="1:10" x14ac:dyDescent="0.35">
      <c r="A4" s="25">
        <v>901573385</v>
      </c>
      <c r="B4" s="25" t="s">
        <v>60</v>
      </c>
      <c r="C4" s="25" t="s">
        <v>16</v>
      </c>
      <c r="D4" s="26">
        <v>45336</v>
      </c>
      <c r="E4" s="26">
        <v>45336</v>
      </c>
      <c r="F4" s="28">
        <v>1068750</v>
      </c>
      <c r="G4" s="89">
        <v>1047375</v>
      </c>
      <c r="H4" s="27" t="s">
        <v>17</v>
      </c>
      <c r="I4" s="33" t="s">
        <v>18</v>
      </c>
      <c r="J4" s="27">
        <v>5164126</v>
      </c>
    </row>
    <row r="5" spans="1:10" x14ac:dyDescent="0.35">
      <c r="A5" s="25">
        <v>901573385</v>
      </c>
      <c r="B5" s="25" t="s">
        <v>60</v>
      </c>
      <c r="C5" s="25" t="s">
        <v>19</v>
      </c>
      <c r="D5" s="26">
        <v>45362</v>
      </c>
      <c r="E5" s="26">
        <v>45362</v>
      </c>
      <c r="F5" s="28">
        <v>137966694</v>
      </c>
      <c r="G5" s="89">
        <v>45919726</v>
      </c>
      <c r="H5" s="27" t="s">
        <v>20</v>
      </c>
      <c r="I5" s="33" t="s">
        <v>21</v>
      </c>
      <c r="J5" s="27">
        <v>5179381</v>
      </c>
    </row>
    <row r="6" spans="1:10" x14ac:dyDescent="0.35">
      <c r="A6" s="25">
        <v>901573385</v>
      </c>
      <c r="B6" s="25" t="s">
        <v>60</v>
      </c>
      <c r="C6" s="25" t="s">
        <v>26</v>
      </c>
      <c r="D6" s="26">
        <v>45439</v>
      </c>
      <c r="E6" s="26">
        <v>45447</v>
      </c>
      <c r="F6" s="28">
        <v>19326425</v>
      </c>
      <c r="G6" s="89">
        <v>18939896</v>
      </c>
      <c r="H6" s="27" t="s">
        <v>27</v>
      </c>
      <c r="I6" s="33" t="s">
        <v>28</v>
      </c>
      <c r="J6" s="27">
        <v>5222987</v>
      </c>
    </row>
    <row r="7" spans="1:10" x14ac:dyDescent="0.35">
      <c r="A7" s="25">
        <v>901573385</v>
      </c>
      <c r="B7" s="25" t="s">
        <v>60</v>
      </c>
      <c r="C7" s="25" t="s">
        <v>41</v>
      </c>
      <c r="D7" s="26">
        <v>45531</v>
      </c>
      <c r="E7" s="26">
        <v>45531</v>
      </c>
      <c r="F7" s="28">
        <v>17543881</v>
      </c>
      <c r="G7" s="89">
        <v>17193003</v>
      </c>
      <c r="H7" s="27" t="s">
        <v>20</v>
      </c>
      <c r="I7" s="33" t="s">
        <v>38</v>
      </c>
      <c r="J7" s="27">
        <v>5276495</v>
      </c>
    </row>
    <row r="8" spans="1:10" x14ac:dyDescent="0.35">
      <c r="G8" s="1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2"/>
  <sheetViews>
    <sheetView showGridLines="0" topLeftCell="B4" zoomScaleNormal="100" workbookViewId="0">
      <selection activeCell="C10" sqref="C10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2" width="14.1796875" style="36" bestFit="1" customWidth="1"/>
    <col min="13" max="13" width="10.90625" style="36"/>
    <col min="14" max="14" width="19.6328125" style="36" bestFit="1" customWidth="1"/>
    <col min="15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92" t="s">
        <v>107</v>
      </c>
      <c r="E2" s="93"/>
      <c r="F2" s="93"/>
      <c r="G2" s="93"/>
      <c r="H2" s="93"/>
      <c r="I2" s="94"/>
      <c r="J2" s="98" t="s">
        <v>108</v>
      </c>
    </row>
    <row r="3" spans="2:10" ht="15.75" customHeight="1" thickBot="1" x14ac:dyDescent="0.3">
      <c r="B3" s="39"/>
      <c r="C3" s="40"/>
      <c r="D3" s="95"/>
      <c r="E3" s="96"/>
      <c r="F3" s="96"/>
      <c r="G3" s="96"/>
      <c r="H3" s="96"/>
      <c r="I3" s="97"/>
      <c r="J3" s="99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109</v>
      </c>
      <c r="E5" s="46"/>
      <c r="F5" s="46"/>
      <c r="G5" s="46"/>
      <c r="H5" s="46"/>
      <c r="I5" s="47"/>
      <c r="J5" s="47" t="s">
        <v>110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145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135</v>
      </c>
      <c r="J12" s="55"/>
    </row>
    <row r="13" spans="2:10" ht="13" x14ac:dyDescent="0.3">
      <c r="B13" s="54"/>
      <c r="C13" s="56" t="s">
        <v>136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111</v>
      </c>
      <c r="J15" s="55"/>
    </row>
    <row r="16" spans="2:10" x14ac:dyDescent="0.25">
      <c r="B16" s="54"/>
      <c r="C16" s="59"/>
      <c r="J16" s="55"/>
    </row>
    <row r="17" spans="2:15" ht="13" x14ac:dyDescent="0.25">
      <c r="B17" s="54"/>
      <c r="C17" s="36" t="s">
        <v>112</v>
      </c>
      <c r="D17" s="57"/>
      <c r="H17" s="60" t="s">
        <v>113</v>
      </c>
      <c r="I17" s="61" t="s">
        <v>114</v>
      </c>
      <c r="J17" s="55"/>
    </row>
    <row r="18" spans="2:15" ht="13" x14ac:dyDescent="0.3">
      <c r="B18" s="54"/>
      <c r="C18" s="56" t="s">
        <v>115</v>
      </c>
      <c r="D18" s="56"/>
      <c r="E18" s="56"/>
      <c r="F18" s="56"/>
      <c r="H18" s="62">
        <v>28</v>
      </c>
      <c r="I18" s="63">
        <v>4690984427</v>
      </c>
      <c r="J18" s="55"/>
    </row>
    <row r="19" spans="2:15" x14ac:dyDescent="0.25">
      <c r="B19" s="54"/>
      <c r="C19" s="36" t="s">
        <v>116</v>
      </c>
      <c r="H19" s="64">
        <v>0</v>
      </c>
      <c r="I19" s="65">
        <v>0</v>
      </c>
      <c r="J19" s="55"/>
    </row>
    <row r="20" spans="2:15" x14ac:dyDescent="0.25">
      <c r="B20" s="54"/>
      <c r="C20" s="36" t="s">
        <v>117</v>
      </c>
      <c r="H20" s="64">
        <v>0</v>
      </c>
      <c r="I20" s="65">
        <v>0</v>
      </c>
      <c r="J20" s="55"/>
    </row>
    <row r="21" spans="2:15" x14ac:dyDescent="0.25">
      <c r="B21" s="54"/>
      <c r="C21" s="36" t="s">
        <v>118</v>
      </c>
      <c r="H21" s="64">
        <v>0</v>
      </c>
      <c r="I21" s="65">
        <v>0</v>
      </c>
      <c r="J21" s="55"/>
    </row>
    <row r="22" spans="2:15" x14ac:dyDescent="0.25">
      <c r="B22" s="54"/>
      <c r="C22" s="36" t="s">
        <v>119</v>
      </c>
      <c r="H22" s="64">
        <v>1</v>
      </c>
      <c r="I22" s="65">
        <v>400000</v>
      </c>
      <c r="J22" s="55"/>
    </row>
    <row r="23" spans="2:15" x14ac:dyDescent="0.25">
      <c r="B23" s="54"/>
      <c r="C23" s="36" t="s">
        <v>120</v>
      </c>
      <c r="H23" s="64">
        <v>0</v>
      </c>
      <c r="I23" s="65">
        <v>0</v>
      </c>
      <c r="J23" s="55"/>
    </row>
    <row r="24" spans="2:15" ht="13" thickBot="1" x14ac:dyDescent="0.3">
      <c r="B24" s="54"/>
      <c r="C24" s="36" t="s">
        <v>121</v>
      </c>
      <c r="H24" s="66">
        <v>0</v>
      </c>
      <c r="I24" s="67">
        <v>0</v>
      </c>
      <c r="J24" s="55"/>
    </row>
    <row r="25" spans="2:15" ht="13" x14ac:dyDescent="0.3">
      <c r="B25" s="54"/>
      <c r="C25" s="56" t="s">
        <v>122</v>
      </c>
      <c r="D25" s="56"/>
      <c r="E25" s="56"/>
      <c r="F25" s="56"/>
      <c r="H25" s="62">
        <f>H19+H20+H21+H22+H24+H23</f>
        <v>1</v>
      </c>
      <c r="I25" s="63">
        <f>I19+I20+I21+I22+I24+I23</f>
        <v>400000</v>
      </c>
      <c r="J25" s="55"/>
      <c r="K25" s="78"/>
      <c r="L25" s="78"/>
      <c r="M25" s="78"/>
      <c r="N25" s="78"/>
      <c r="O25" s="78"/>
    </row>
    <row r="26" spans="2:15" x14ac:dyDescent="0.25">
      <c r="B26" s="54"/>
      <c r="C26" s="36" t="s">
        <v>123</v>
      </c>
      <c r="H26" s="64">
        <v>27</v>
      </c>
      <c r="I26" s="65">
        <v>4690584427</v>
      </c>
      <c r="J26" s="55"/>
      <c r="K26" s="78"/>
      <c r="L26" s="78"/>
      <c r="M26" s="78"/>
      <c r="N26" s="78"/>
      <c r="O26" s="78"/>
    </row>
    <row r="27" spans="2:15" ht="13" thickBot="1" x14ac:dyDescent="0.3">
      <c r="B27" s="54"/>
      <c r="C27" s="36" t="s">
        <v>100</v>
      </c>
      <c r="H27" s="66">
        <v>0</v>
      </c>
      <c r="I27" s="67">
        <v>0</v>
      </c>
      <c r="J27" s="55"/>
      <c r="K27" s="78"/>
      <c r="L27" s="78"/>
      <c r="M27" s="78"/>
      <c r="N27" s="78"/>
      <c r="O27" s="78"/>
    </row>
    <row r="28" spans="2:15" ht="13" x14ac:dyDescent="0.3">
      <c r="B28" s="54"/>
      <c r="C28" s="56" t="s">
        <v>124</v>
      </c>
      <c r="D28" s="56"/>
      <c r="E28" s="56"/>
      <c r="F28" s="56"/>
      <c r="H28" s="62">
        <f>H26+H27</f>
        <v>27</v>
      </c>
      <c r="I28" s="63">
        <f>I26+I27</f>
        <v>4690584427</v>
      </c>
      <c r="J28" s="55"/>
      <c r="K28" s="78"/>
      <c r="L28" s="79">
        <f>+I28</f>
        <v>4690584427</v>
      </c>
      <c r="M28" s="78"/>
      <c r="N28" s="80">
        <f>+L28/4</f>
        <v>1172646106.75</v>
      </c>
      <c r="O28" s="78"/>
    </row>
    <row r="29" spans="2:15" ht="13.5" thickBot="1" x14ac:dyDescent="0.35">
      <c r="B29" s="54"/>
      <c r="C29" s="36" t="s">
        <v>125</v>
      </c>
      <c r="D29" s="56"/>
      <c r="E29" s="56"/>
      <c r="F29" s="56"/>
      <c r="H29" s="66">
        <v>0</v>
      </c>
      <c r="I29" s="67">
        <v>0</v>
      </c>
      <c r="J29" s="55"/>
      <c r="K29" s="78"/>
      <c r="L29" s="79">
        <v>200000000</v>
      </c>
      <c r="M29" s="78"/>
      <c r="N29" s="81">
        <f>+L28-N28</f>
        <v>3517938320.25</v>
      </c>
      <c r="O29" s="78"/>
    </row>
    <row r="30" spans="2:15" ht="13" x14ac:dyDescent="0.3">
      <c r="B30" s="54"/>
      <c r="C30" s="56" t="s">
        <v>126</v>
      </c>
      <c r="D30" s="56"/>
      <c r="E30" s="56"/>
      <c r="F30" s="56"/>
      <c r="H30" s="64">
        <f>H29</f>
        <v>0</v>
      </c>
      <c r="I30" s="65">
        <f>I29</f>
        <v>0</v>
      </c>
      <c r="J30" s="55"/>
      <c r="K30" s="78"/>
      <c r="L30" s="80">
        <f>+L28/L29</f>
        <v>23.452922135000001</v>
      </c>
      <c r="M30" s="78"/>
      <c r="N30" s="82">
        <f>+N29/6</f>
        <v>586323053.375</v>
      </c>
      <c r="O30" s="78"/>
    </row>
    <row r="31" spans="2:15" ht="13" x14ac:dyDescent="0.3">
      <c r="B31" s="54"/>
      <c r="C31" s="56"/>
      <c r="D31" s="56"/>
      <c r="E31" s="56"/>
      <c r="F31" s="56"/>
      <c r="H31" s="68"/>
      <c r="I31" s="63"/>
      <c r="J31" s="55"/>
      <c r="K31" s="78"/>
      <c r="L31" s="78"/>
      <c r="M31" s="78"/>
      <c r="N31" s="78"/>
      <c r="O31" s="78"/>
    </row>
    <row r="32" spans="2:15" ht="13.5" thickBot="1" x14ac:dyDescent="0.35">
      <c r="B32" s="54"/>
      <c r="C32" s="56" t="s">
        <v>127</v>
      </c>
      <c r="D32" s="56"/>
      <c r="H32" s="69">
        <f>H25+H28+H30</f>
        <v>28</v>
      </c>
      <c r="I32" s="70">
        <f>I25+I28+I30</f>
        <v>4690984427</v>
      </c>
      <c r="J32" s="55"/>
      <c r="K32" s="78"/>
      <c r="L32" s="78" t="s">
        <v>137</v>
      </c>
      <c r="M32" s="78"/>
      <c r="N32" s="80">
        <v>384184190</v>
      </c>
      <c r="O32" s="78"/>
    </row>
    <row r="33" spans="2:15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  <c r="K33" s="78"/>
      <c r="L33" s="78"/>
      <c r="M33" s="78"/>
      <c r="N33" s="78"/>
      <c r="O33" s="78"/>
    </row>
    <row r="34" spans="2:15" x14ac:dyDescent="0.25">
      <c r="B34" s="54"/>
      <c r="G34" s="71"/>
      <c r="H34" s="71"/>
      <c r="I34" s="71"/>
      <c r="J34" s="55"/>
      <c r="K34" s="78"/>
      <c r="L34" s="78"/>
      <c r="M34" s="78"/>
      <c r="N34" s="78"/>
      <c r="O34" s="78"/>
    </row>
    <row r="35" spans="2:15" x14ac:dyDescent="0.25">
      <c r="B35" s="54"/>
      <c r="G35" s="71"/>
      <c r="H35" s="71"/>
      <c r="I35" s="71"/>
      <c r="J35" s="55"/>
      <c r="K35" s="78"/>
      <c r="L35" s="78"/>
      <c r="M35" s="78"/>
      <c r="N35" s="78"/>
      <c r="O35" s="78"/>
    </row>
    <row r="36" spans="2:15" ht="13" x14ac:dyDescent="0.3">
      <c r="B36" s="54"/>
      <c r="C36" s="56"/>
      <c r="G36" s="71"/>
      <c r="H36" s="71"/>
      <c r="I36" s="71"/>
      <c r="J36" s="55"/>
      <c r="K36" s="78"/>
      <c r="L36" s="78"/>
      <c r="M36" s="78"/>
      <c r="N36" s="78"/>
      <c r="O36" s="78"/>
    </row>
    <row r="37" spans="2:15" ht="13.5" thickBot="1" x14ac:dyDescent="0.35">
      <c r="B37" s="54"/>
      <c r="C37" s="72" t="s">
        <v>128</v>
      </c>
      <c r="D37" s="73"/>
      <c r="H37" s="72" t="s">
        <v>129</v>
      </c>
      <c r="I37" s="73"/>
      <c r="J37" s="55"/>
      <c r="K37" s="78"/>
      <c r="L37" s="78"/>
      <c r="M37" s="78"/>
      <c r="N37" s="78"/>
      <c r="O37" s="78"/>
    </row>
    <row r="38" spans="2:15" ht="13" x14ac:dyDescent="0.3">
      <c r="B38" s="54"/>
      <c r="C38" s="56" t="s">
        <v>130</v>
      </c>
      <c r="D38" s="71"/>
      <c r="H38" s="74" t="s">
        <v>131</v>
      </c>
      <c r="I38" s="71"/>
      <c r="J38" s="55"/>
      <c r="K38" s="78"/>
      <c r="L38" s="78"/>
      <c r="M38" s="78"/>
      <c r="N38" s="78"/>
      <c r="O38" s="78"/>
    </row>
    <row r="39" spans="2:15" ht="13" x14ac:dyDescent="0.3">
      <c r="B39" s="54"/>
      <c r="C39" s="56" t="s">
        <v>132</v>
      </c>
      <c r="H39" s="56" t="s">
        <v>133</v>
      </c>
      <c r="I39" s="71"/>
      <c r="J39" s="55"/>
      <c r="K39" s="78"/>
      <c r="L39" s="78"/>
      <c r="M39" s="78"/>
      <c r="N39" s="78"/>
      <c r="O39" s="78"/>
    </row>
    <row r="40" spans="2:15" x14ac:dyDescent="0.25">
      <c r="B40" s="54"/>
      <c r="G40" s="71"/>
      <c r="H40" s="71"/>
      <c r="I40" s="71"/>
      <c r="J40" s="55"/>
    </row>
    <row r="41" spans="2:15" ht="12.75" customHeight="1" x14ac:dyDescent="0.25">
      <c r="B41" s="54"/>
      <c r="C41" s="100" t="s">
        <v>134</v>
      </c>
      <c r="D41" s="100"/>
      <c r="E41" s="100"/>
      <c r="F41" s="100"/>
      <c r="G41" s="100"/>
      <c r="H41" s="100"/>
      <c r="I41" s="100"/>
      <c r="J41" s="55"/>
    </row>
    <row r="42" spans="2:15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2025-03-21T06:19:27Z</dcterms:modified>
</cp:coreProperties>
</file>