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201887_CLINICA PUTUMAYO S.A.S ZOMAC\"/>
    </mc:Choice>
  </mc:AlternateContent>
  <bookViews>
    <workbookView xWindow="0" yWindow="0" windowWidth="20490" windowHeight="8030" activeTab="2"/>
  </bookViews>
  <sheets>
    <sheet name="INFO IPS" sheetId="1" r:id="rId1"/>
    <sheet name="Hoja5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24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1" i="4" l="1"/>
  <c r="C30" i="4"/>
  <c r="I23" i="4"/>
  <c r="H23" i="4"/>
  <c r="I22" i="4"/>
  <c r="H22" i="4"/>
  <c r="I21" i="4"/>
  <c r="H21" i="4"/>
  <c r="I20" i="4"/>
  <c r="H20" i="4"/>
  <c r="I19" i="4"/>
  <c r="H19" i="4"/>
  <c r="I18" i="4"/>
  <c r="I24" i="4" s="1"/>
  <c r="H18" i="4"/>
  <c r="C9" i="4"/>
  <c r="I30" i="3"/>
  <c r="H30" i="3"/>
  <c r="I28" i="3"/>
  <c r="H28" i="3"/>
  <c r="I25" i="3"/>
  <c r="H25" i="3"/>
  <c r="H32" i="3" s="1"/>
  <c r="H33" i="3" s="1"/>
  <c r="C12" i="4"/>
  <c r="C11" i="4"/>
  <c r="AL1" i="2"/>
  <c r="AK1" i="2"/>
  <c r="AJ1" i="2"/>
  <c r="AI1" i="2"/>
  <c r="AH1" i="2"/>
  <c r="AG1" i="2"/>
  <c r="AF1" i="2"/>
  <c r="AE1" i="2"/>
  <c r="AD1" i="2"/>
  <c r="AC1" i="2"/>
  <c r="V1" i="2"/>
  <c r="N1" i="2"/>
  <c r="K1" i="2"/>
  <c r="J1" i="2"/>
  <c r="I32" i="3" l="1"/>
  <c r="I33" i="3" s="1"/>
  <c r="H17" i="4"/>
  <c r="H24" i="4"/>
  <c r="I17" i="4"/>
  <c r="L1" i="2"/>
  <c r="I10" i="1"/>
</calcChain>
</file>

<file path=xl/sharedStrings.xml><?xml version="1.0" encoding="utf-8"?>
<sst xmlns="http://schemas.openxmlformats.org/spreadsheetml/2006/main" count="173" uniqueCount="126">
  <si>
    <t>HOSPITAL DE ALTA COMPLEJIDAD DEL PUTUMAYO SAS ZOMAC NIT 901201887-7</t>
  </si>
  <si>
    <t>PREFIJO FACTURA</t>
  </si>
  <si>
    <t>NUMERO FACTURA</t>
  </si>
  <si>
    <t>FACTURA</t>
  </si>
  <si>
    <t>MODALIDAD</t>
  </si>
  <si>
    <t>VALOR INICIAL FACTURA</t>
  </si>
  <si>
    <t>CUENTA DE COBRO</t>
  </si>
  <si>
    <t>F. FACTURA</t>
  </si>
  <si>
    <t>F. RADICA</t>
  </si>
  <si>
    <t>SALDO</t>
  </si>
  <si>
    <t>EVENTO</t>
  </si>
  <si>
    <t>FEC</t>
  </si>
  <si>
    <t>TOTAL</t>
  </si>
  <si>
    <t>ESTADO DE CARTERA CORTE 31 ENERO 2025</t>
  </si>
  <si>
    <t>ENTIDAD:CAJA DE COMPENSACION FAMILIAR DEL VALLE DEL CAUCA - COMFENALCO NIT 890303093</t>
  </si>
  <si>
    <t>FEC123942</t>
  </si>
  <si>
    <t>FEC173802</t>
  </si>
  <si>
    <t>FEC182574</t>
  </si>
  <si>
    <t>FEC181223</t>
  </si>
  <si>
    <t>FEC181340</t>
  </si>
  <si>
    <t>NIT IPS</t>
  </si>
  <si>
    <t>Nombre IPS</t>
  </si>
  <si>
    <t>Prefijo Factura</t>
  </si>
  <si>
    <t>Numero Factura</t>
  </si>
  <si>
    <t>FACT</t>
  </si>
  <si>
    <t>LLAVE</t>
  </si>
  <si>
    <t>Edad de la cartera</t>
  </si>
  <si>
    <t>IPS Fecha factura</t>
  </si>
  <si>
    <t>IPS Fecha radicado</t>
  </si>
  <si>
    <t>IPS Valor Factura</t>
  </si>
  <si>
    <t>IPS Saldo Factura</t>
  </si>
  <si>
    <t>ESTADO CARTERA ANTERIOR</t>
  </si>
  <si>
    <t>ESTADO EPS 14-03-2025</t>
  </si>
  <si>
    <t>POR PAGAR SAP</t>
  </si>
  <si>
    <t>DOC CONTA</t>
  </si>
  <si>
    <t>ESTADO BOX</t>
  </si>
  <si>
    <t>FECHA FACT</t>
  </si>
  <si>
    <t>FECHA RAD</t>
  </si>
  <si>
    <t>FECHA LIQ</t>
  </si>
  <si>
    <t>DIAS</t>
  </si>
  <si>
    <t>EDAD</t>
  </si>
  <si>
    <t>GLOSA PDTE</t>
  </si>
  <si>
    <t>GLOSA ACEPTADA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</si>
  <si>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</si>
  <si>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</si>
  <si>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</si>
  <si>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</si>
  <si>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</si>
  <si>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</si>
  <si>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Numero Contrato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</si>
  <si>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</si>
  <si>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</si>
  <si>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</si>
  <si>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</si>
  <si>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</si>
  <si>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</si>
  <si>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</si>
  <si>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</si>
  <si>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</si>
  <si>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</si>
  <si>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</si>
  <si>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</si>
  <si>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</si>
  <si>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CLINICA PUTUMAYO S.A.S ZOMAC</t>
  </si>
  <si>
    <t>901201887_FEC181223</t>
  </si>
  <si>
    <t>Factura en proceso interno</t>
  </si>
  <si>
    <t>Para auditoria de pertinencia</t>
  </si>
  <si>
    <t>31-60</t>
  </si>
  <si>
    <t>Servicios de internación o procedimientos quirurgicosIntervenciones colectivas</t>
  </si>
  <si>
    <t>901201887_FEC181340</t>
  </si>
  <si>
    <t>Servicios hospitalarios</t>
  </si>
  <si>
    <t>901201887_FEC182574</t>
  </si>
  <si>
    <t>Factura pendiente en programacion de pago</t>
  </si>
  <si>
    <t>Finalizada</t>
  </si>
  <si>
    <t>Urgencias</t>
  </si>
  <si>
    <t>URG-2023-106</t>
  </si>
  <si>
    <t>901201887_FEC173802</t>
  </si>
  <si>
    <t>901201887_FEC123942</t>
  </si>
  <si>
    <t>91-180</t>
  </si>
  <si>
    <t>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</t>
  </si>
  <si>
    <t>29.01.2025</t>
  </si>
  <si>
    <t>Transferencia</t>
  </si>
  <si>
    <t>Factura cancelada</t>
  </si>
  <si>
    <t>Factura aceptada por la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</si>
  <si>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</si>
  <si>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</si>
  <si>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</si>
  <si>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</si>
  <si>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07/03/2025</t>
  </si>
  <si>
    <t>Con Corte al dia: 28/02/2025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</si>
  <si>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</si>
  <si>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</si>
  <si>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</si>
  <si>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</si>
  <si>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</si>
  <si>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</si>
  <si>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</si>
  <si>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</si>
  <si>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</si>
  <si>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</si>
  <si>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</si>
  <si>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</si>
  <si>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</si>
  <si>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</si>
  <si>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</si>
  <si>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</si>
  <si>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</si>
  <si>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</si>
  <si>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</si>
  <si>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</si>
  <si>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</si>
  <si>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</si>
  <si>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</si>
  <si>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</si>
  <si>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</si>
  <si>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</si>
  <si>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</si>
  <si>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</si>
  <si>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</si>
  <si>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Cuenta de LLAVE</t>
  </si>
  <si>
    <t>Suma de IPS Saldo Factura</t>
  </si>
  <si>
    <t>Etiquetas de fila</t>
  </si>
  <si>
    <t>Total general</t>
  </si>
  <si>
    <t>Santiago de Cali, marzo 14 2025</t>
  </si>
  <si>
    <t>Señores : CLINICA PUTUMAYO S.A.S ZOMAC</t>
  </si>
  <si>
    <t>NIT: 901201887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</si>
</sst>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&quot;$&quot;\ #,##0"/>
    <numFmt numFmtId="166" formatCode="_-&quot;€&quot;\ * #,##0_-;\-&quot;€&quot;\ * #,##0_-;_-&quot;€&quot;\ * &quot;-&quot;??_-;_-@_-"/>
    <numFmt numFmtId="167" formatCode="_-&quot;$&quot;\ * #,##0_-;\-&quot;$&quot;\ * #,##0_-;_-&quot;$&quot;\ * &quot;-&quot;??_-;_-@_-"/>
    <numFmt numFmtId="168" formatCode="[$-240A]d&quot; de &quot;mmmm&quot; de &quot;yyyy;@"/>
    <numFmt numFmtId="169" formatCode="&quot;$&quot;\ #,##0;[Red]&quot;$&quot;\ #,##0"/>
    <numFmt numFmtId="170" formatCode="[$$-240A]\ #,##0;\-[$$-240A]\ #,##0"/>
  </numFmts>
  <fonts count="1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Verdana"/>
      <family val="2"/>
    </font>
    <font>
      <b/>
      <sz val="8"/>
      <color theme="1"/>
      <name val="Verdana"/>
      <family val="2"/>
    </font>
    <font>
      <b/>
      <sz val="14"/>
      <color theme="1"/>
      <name val="Calibri"/>
      <family val="2"/>
      <scheme val="minor"/>
    </font>
    <font>
      <b/>
      <sz val="8"/>
      <color theme="1"/>
      <name val="Tahoma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9">
    <border>
      <left/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9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10">
    <xf numFmtId="0" fontId="0" fillId="0" borderId="0" xfId="0"/>
    <xf numFmtId="0" fontId="2" fillId="2" borderId="0" xfId="0" applyFont="1" applyFill="1"/>
    <xf numFmtId="0" fontId="2" fillId="2" borderId="0" xfId="0" applyFont="1" applyFill="1" applyAlignment="1">
      <alignment vertical="top"/>
    </xf>
    <xf numFmtId="0" fontId="3" fillId="2" borderId="4" xfId="0" applyFont="1" applyFill="1" applyBorder="1" applyAlignment="1">
      <alignment horizontal="center" vertical="center" wrapText="1"/>
    </xf>
    <xf numFmtId="164" fontId="3" fillId="2" borderId="4" xfId="2" applyNumberFormat="1" applyFont="1" applyFill="1" applyBorder="1" applyAlignment="1">
      <alignment horizontal="center" vertical="center" wrapText="1"/>
    </xf>
    <xf numFmtId="0" fontId="0" fillId="0" borderId="5" xfId="0" applyBorder="1"/>
    <xf numFmtId="164" fontId="0" fillId="0" borderId="5" xfId="1" applyNumberFormat="1" applyFont="1" applyBorder="1"/>
    <xf numFmtId="14" fontId="0" fillId="0" borderId="5" xfId="0" applyNumberFormat="1" applyBorder="1"/>
    <xf numFmtId="0" fontId="0" fillId="0" borderId="6" xfId="0" applyBorder="1"/>
    <xf numFmtId="164" fontId="0" fillId="0" borderId="6" xfId="1" applyNumberFormat="1" applyFont="1" applyBorder="1"/>
    <xf numFmtId="14" fontId="0" fillId="0" borderId="6" xfId="0" applyNumberFormat="1" applyBorder="1"/>
    <xf numFmtId="164" fontId="4" fillId="2" borderId="4" xfId="0" applyNumberFormat="1" applyFont="1" applyFill="1" applyBorder="1" applyAlignment="1">
      <alignment vertical="center"/>
    </xf>
    <xf numFmtId="0" fontId="0" fillId="0" borderId="5" xfId="0" applyBorder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4" fillId="2" borderId="9" xfId="0" applyFont="1" applyFill="1" applyBorder="1" applyAlignment="1">
      <alignment horizontal="center" vertical="center"/>
    </xf>
    <xf numFmtId="0" fontId="5" fillId="0" borderId="6" xfId="0" applyFont="1" applyBorder="1" applyAlignment="1">
      <alignment horizontal="center" vertical="center" wrapText="1"/>
    </xf>
    <xf numFmtId="2" fontId="5" fillId="0" borderId="6" xfId="0" applyNumberFormat="1" applyFont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5" fillId="4" borderId="6" xfId="0" applyFont="1" applyFill="1" applyBorder="1" applyAlignment="1">
      <alignment horizontal="center" vertical="center" wrapText="1"/>
    </xf>
    <xf numFmtId="165" fontId="5" fillId="4" borderId="6" xfId="3" applyNumberFormat="1" applyFont="1" applyFill="1" applyBorder="1" applyAlignment="1">
      <alignment horizontal="center" vertical="center" wrapText="1"/>
    </xf>
    <xf numFmtId="0" fontId="5" fillId="4" borderId="6" xfId="0" applyNumberFormat="1" applyFont="1" applyFill="1" applyBorder="1" applyAlignment="1">
      <alignment horizontal="center" vertical="center" wrapText="1"/>
    </xf>
    <xf numFmtId="0" fontId="5" fillId="5" borderId="6" xfId="0" applyFont="1" applyFill="1" applyBorder="1" applyAlignment="1">
      <alignment horizontal="center" vertical="center" wrapText="1"/>
    </xf>
    <xf numFmtId="0" fontId="5" fillId="6" borderId="6" xfId="0" applyFont="1" applyFill="1" applyBorder="1" applyAlignment="1">
      <alignment horizontal="center" vertical="center" wrapText="1"/>
    </xf>
    <xf numFmtId="166" fontId="5" fillId="3" borderId="6" xfId="3" applyNumberFormat="1" applyFont="1" applyFill="1" applyBorder="1" applyAlignment="1">
      <alignment horizontal="center" vertical="center" wrapText="1"/>
    </xf>
    <xf numFmtId="0" fontId="5" fillId="7" borderId="6" xfId="0" applyFont="1" applyFill="1" applyBorder="1" applyAlignment="1">
      <alignment horizontal="center" vertical="center" wrapText="1"/>
    </xf>
    <xf numFmtId="0" fontId="7" fillId="0" borderId="6" xfId="0" applyFont="1" applyBorder="1" applyAlignment="1"/>
    <xf numFmtId="0" fontId="7" fillId="0" borderId="6" xfId="0" applyFont="1" applyBorder="1" applyAlignment="1">
      <alignment vertical="center"/>
    </xf>
    <xf numFmtId="1" fontId="7" fillId="0" borderId="6" xfId="0" applyNumberFormat="1" applyFont="1" applyBorder="1" applyAlignment="1">
      <alignment vertical="center"/>
    </xf>
    <xf numFmtId="14" fontId="7" fillId="0" borderId="6" xfId="0" applyNumberFormat="1" applyFont="1" applyBorder="1" applyAlignment="1">
      <alignment vertical="center"/>
    </xf>
    <xf numFmtId="167" fontId="7" fillId="0" borderId="6" xfId="3" applyNumberFormat="1" applyFont="1" applyBorder="1" applyAlignment="1">
      <alignment vertical="center"/>
    </xf>
    <xf numFmtId="0" fontId="8" fillId="8" borderId="6" xfId="0" applyFont="1" applyFill="1" applyBorder="1" applyAlignment="1">
      <alignment horizontal="center" vertical="center"/>
    </xf>
    <xf numFmtId="165" fontId="7" fillId="0" borderId="6" xfId="3" applyNumberFormat="1" applyFont="1" applyBorder="1" applyAlignment="1">
      <alignment vertical="center"/>
    </xf>
    <xf numFmtId="0" fontId="7" fillId="0" borderId="6" xfId="3" applyNumberFormat="1" applyFont="1" applyBorder="1" applyAlignment="1">
      <alignment vertical="center"/>
    </xf>
    <xf numFmtId="16" fontId="7" fillId="0" borderId="0" xfId="0" applyNumberFormat="1" applyFont="1"/>
    <xf numFmtId="0" fontId="7" fillId="0" borderId="0" xfId="0" applyFont="1"/>
    <xf numFmtId="2" fontId="7" fillId="0" borderId="0" xfId="0" applyNumberFormat="1" applyFont="1"/>
    <xf numFmtId="165" fontId="7" fillId="0" borderId="0" xfId="3" applyNumberFormat="1" applyFont="1"/>
    <xf numFmtId="165" fontId="8" fillId="0" borderId="0" xfId="0" applyNumberFormat="1" applyFont="1"/>
    <xf numFmtId="165" fontId="7" fillId="0" borderId="0" xfId="0" applyNumberFormat="1" applyFont="1"/>
    <xf numFmtId="0" fontId="7" fillId="0" borderId="0" xfId="0" applyNumberFormat="1" applyFont="1"/>
    <xf numFmtId="0" fontId="10" fillId="0" borderId="0" xfId="4" applyFont="1"/>
    <xf numFmtId="0" fontId="10" fillId="0" borderId="10" xfId="4" applyFont="1" applyBorder="1" applyAlignment="1">
      <alignment horizontal="centerContinuous"/>
    </xf>
    <xf numFmtId="0" fontId="10" fillId="0" borderId="11" xfId="4" applyFont="1" applyBorder="1" applyAlignment="1">
      <alignment horizontal="centerContinuous"/>
    </xf>
    <xf numFmtId="0" fontId="11" fillId="0" borderId="10" xfId="4" applyFont="1" applyBorder="1" applyAlignment="1">
      <alignment horizontal="center" vertical="center"/>
    </xf>
    <xf numFmtId="0" fontId="11" fillId="0" borderId="12" xfId="4" applyFont="1" applyBorder="1" applyAlignment="1">
      <alignment horizontal="center" vertical="center"/>
    </xf>
    <xf numFmtId="0" fontId="11" fillId="0" borderId="11" xfId="4" applyFont="1" applyBorder="1" applyAlignment="1">
      <alignment horizontal="center" vertical="center"/>
    </xf>
    <xf numFmtId="0" fontId="11" fillId="0" borderId="13" xfId="4" applyFont="1" applyBorder="1" applyAlignment="1">
      <alignment horizontal="center" vertical="center"/>
    </xf>
    <xf numFmtId="0" fontId="10" fillId="0" borderId="14" xfId="4" applyFont="1" applyBorder="1" applyAlignment="1">
      <alignment horizontal="centerContinuous"/>
    </xf>
    <xf numFmtId="0" fontId="10" fillId="0" borderId="1" xfId="4" applyFont="1" applyBorder="1" applyAlignment="1">
      <alignment horizontal="centerContinuous"/>
    </xf>
    <xf numFmtId="0" fontId="11" fillId="0" borderId="15" xfId="4" applyFont="1" applyBorder="1" applyAlignment="1">
      <alignment horizontal="center" vertical="center"/>
    </xf>
    <xf numFmtId="0" fontId="11" fillId="0" borderId="2" xfId="4" applyFont="1" applyBorder="1" applyAlignment="1">
      <alignment horizontal="center" vertical="center"/>
    </xf>
    <xf numFmtId="0" fontId="11" fillId="0" borderId="3" xfId="4" applyFont="1" applyBorder="1" applyAlignment="1">
      <alignment horizontal="center" vertical="center"/>
    </xf>
    <xf numFmtId="0" fontId="11" fillId="0" borderId="16" xfId="4" applyFont="1" applyBorder="1" applyAlignment="1">
      <alignment horizontal="center" vertical="center"/>
    </xf>
    <xf numFmtId="0" fontId="11" fillId="0" borderId="10" xfId="4" applyFont="1" applyBorder="1" applyAlignment="1">
      <alignment horizontal="centerContinuous" vertical="center"/>
    </xf>
    <xf numFmtId="0" fontId="11" fillId="0" borderId="12" xfId="4" applyFont="1" applyBorder="1" applyAlignment="1">
      <alignment horizontal="centerContinuous" vertical="center"/>
    </xf>
    <xf numFmtId="0" fontId="11" fillId="0" borderId="11" xfId="4" applyFont="1" applyBorder="1" applyAlignment="1">
      <alignment horizontal="centerContinuous" vertical="center"/>
    </xf>
    <xf numFmtId="0" fontId="11" fillId="0" borderId="13" xfId="4" applyFont="1" applyBorder="1" applyAlignment="1">
      <alignment horizontal="centerContinuous" vertical="center"/>
    </xf>
    <xf numFmtId="0" fontId="11" fillId="0" borderId="14" xfId="4" applyFont="1" applyBorder="1" applyAlignment="1">
      <alignment horizontal="centerContinuous" vertical="center"/>
    </xf>
    <xf numFmtId="0" fontId="11" fillId="0" borderId="0" xfId="4" applyFont="1" applyAlignment="1">
      <alignment horizontal="centerContinuous" vertical="center"/>
    </xf>
    <xf numFmtId="0" fontId="11" fillId="0" borderId="17" xfId="4" applyFont="1" applyBorder="1" applyAlignment="1">
      <alignment horizontal="centerContinuous" vertical="center"/>
    </xf>
    <xf numFmtId="0" fontId="10" fillId="0" borderId="15" xfId="4" applyFont="1" applyBorder="1" applyAlignment="1">
      <alignment horizontal="centerContinuous"/>
    </xf>
    <xf numFmtId="0" fontId="10" fillId="0" borderId="3" xfId="4" applyFont="1" applyBorder="1" applyAlignment="1">
      <alignment horizontal="centerContinuous"/>
    </xf>
    <xf numFmtId="0" fontId="11" fillId="0" borderId="15" xfId="4" applyFont="1" applyBorder="1" applyAlignment="1">
      <alignment horizontal="centerContinuous" vertical="center"/>
    </xf>
    <xf numFmtId="0" fontId="11" fillId="0" borderId="2" xfId="4" applyFont="1" applyBorder="1" applyAlignment="1">
      <alignment horizontal="centerContinuous" vertical="center"/>
    </xf>
    <xf numFmtId="0" fontId="11" fillId="0" borderId="3" xfId="4" applyFont="1" applyBorder="1" applyAlignment="1">
      <alignment horizontal="centerContinuous" vertical="center"/>
    </xf>
    <xf numFmtId="0" fontId="11" fillId="0" borderId="16" xfId="4" applyFont="1" applyBorder="1" applyAlignment="1">
      <alignment horizontal="centerContinuous" vertical="center"/>
    </xf>
    <xf numFmtId="0" fontId="10" fillId="0" borderId="14" xfId="4" applyFont="1" applyBorder="1"/>
    <xf numFmtId="0" fontId="10" fillId="0" borderId="1" xfId="4" applyFont="1" applyBorder="1"/>
    <xf numFmtId="0" fontId="11" fillId="0" borderId="0" xfId="4" applyFont="1"/>
    <xf numFmtId="14" fontId="10" fillId="0" borderId="0" xfId="4" applyNumberFormat="1" applyFont="1"/>
    <xf numFmtId="168" fontId="10" fillId="0" borderId="0" xfId="4" applyNumberFormat="1" applyFont="1"/>
    <xf numFmtId="14" fontId="10" fillId="0" borderId="0" xfId="4" applyNumberFormat="1" applyFont="1" applyAlignment="1">
      <alignment horizontal="left"/>
    </xf>
    <xf numFmtId="1" fontId="11" fillId="0" borderId="0" xfId="5" applyNumberFormat="1" applyFont="1" applyAlignment="1">
      <alignment horizontal="center" vertical="center"/>
    </xf>
    <xf numFmtId="165" fontId="11" fillId="0" borderId="0" xfId="4" applyNumberFormat="1" applyFont="1" applyAlignment="1">
      <alignment horizontal="center" vertical="center"/>
    </xf>
    <xf numFmtId="1" fontId="11" fillId="0" borderId="0" xfId="4" applyNumberFormat="1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69" fontId="10" fillId="0" borderId="0" xfId="4" applyNumberFormat="1" applyFont="1" applyAlignment="1">
      <alignment horizontal="right"/>
    </xf>
    <xf numFmtId="1" fontId="10" fillId="0" borderId="2" xfId="4" applyNumberFormat="1" applyFont="1" applyBorder="1" applyAlignment="1">
      <alignment horizontal="center"/>
    </xf>
    <xf numFmtId="169" fontId="10" fillId="0" borderId="2" xfId="4" applyNumberFormat="1" applyFont="1" applyBorder="1" applyAlignment="1">
      <alignment horizontal="right"/>
    </xf>
    <xf numFmtId="0" fontId="10" fillId="0" borderId="0" xfId="4" applyFont="1" applyAlignment="1">
      <alignment horizontal="center"/>
    </xf>
    <xf numFmtId="1" fontId="11" fillId="0" borderId="18" xfId="4" applyNumberFormat="1" applyFont="1" applyBorder="1" applyAlignment="1">
      <alignment horizontal="center"/>
    </xf>
    <xf numFmtId="169" fontId="11" fillId="0" borderId="18" xfId="4" applyNumberFormat="1" applyFont="1" applyBorder="1" applyAlignment="1">
      <alignment horizontal="right"/>
    </xf>
    <xf numFmtId="169" fontId="10" fillId="0" borderId="0" xfId="4" applyNumberFormat="1" applyFont="1"/>
    <xf numFmtId="169" fontId="11" fillId="0" borderId="2" xfId="4" applyNumberFormat="1" applyFont="1" applyBorder="1"/>
    <xf numFmtId="169" fontId="10" fillId="0" borderId="2" xfId="4" applyNumberFormat="1" applyFont="1" applyBorder="1"/>
    <xf numFmtId="169" fontId="11" fillId="0" borderId="0" xfId="4" applyNumberFormat="1" applyFont="1"/>
    <xf numFmtId="0" fontId="12" fillId="0" borderId="0" xfId="4" applyFont="1" applyAlignment="1">
      <alignment horizontal="center" vertical="center" wrapText="1"/>
    </xf>
    <xf numFmtId="0" fontId="10" fillId="0" borderId="15" xfId="4" applyFont="1" applyBorder="1"/>
    <xf numFmtId="0" fontId="10" fillId="0" borderId="2" xfId="4" applyFont="1" applyBorder="1"/>
    <xf numFmtId="0" fontId="10" fillId="0" borderId="3" xfId="4" applyFont="1" applyBorder="1"/>
    <xf numFmtId="0" fontId="11" fillId="0" borderId="14" xfId="4" applyFont="1" applyBorder="1" applyAlignment="1">
      <alignment horizontal="center" vertical="center" wrapText="1"/>
    </xf>
    <xf numFmtId="0" fontId="11" fillId="0" borderId="0" xfId="4" applyFont="1" applyAlignment="1">
      <alignment horizontal="center" vertical="center" wrapText="1"/>
    </xf>
    <xf numFmtId="0" fontId="11" fillId="0" borderId="1" xfId="4" applyFont="1" applyBorder="1" applyAlignment="1">
      <alignment horizontal="center" vertical="center" wrapText="1"/>
    </xf>
    <xf numFmtId="0" fontId="10" fillId="8" borderId="0" xfId="4" applyFont="1" applyFill="1"/>
    <xf numFmtId="0" fontId="11" fillId="0" borderId="0" xfId="4" applyFont="1" applyAlignment="1">
      <alignment horizontal="center"/>
    </xf>
    <xf numFmtId="1" fontId="11" fillId="0" borderId="0" xfId="5" applyNumberFormat="1" applyFont="1" applyAlignment="1">
      <alignment horizontal="right"/>
    </xf>
    <xf numFmtId="170" fontId="11" fillId="0" borderId="0" xfId="6" applyNumberFormat="1" applyFont="1" applyAlignment="1">
      <alignment horizontal="right"/>
    </xf>
    <xf numFmtId="1" fontId="10" fillId="0" borderId="0" xfId="5" applyNumberFormat="1" applyFont="1" applyAlignment="1">
      <alignment horizontal="right"/>
    </xf>
    <xf numFmtId="170" fontId="10" fillId="0" borderId="0" xfId="6" applyNumberFormat="1" applyFont="1" applyAlignment="1">
      <alignment horizontal="right"/>
    </xf>
    <xf numFmtId="164" fontId="10" fillId="0" borderId="18" xfId="6" applyNumberFormat="1" applyFont="1" applyBorder="1" applyAlignment="1">
      <alignment horizontal="center"/>
    </xf>
    <xf numFmtId="170" fontId="10" fillId="0" borderId="18" xfId="6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7">
    <cellStyle name="Millares" xfId="1" builtinId="3"/>
    <cellStyle name="Millares 2" xfId="2"/>
    <cellStyle name="Millares 2 2" xfId="6"/>
    <cellStyle name="Millares 3" xfId="5"/>
    <cellStyle name="Moneda" xfId="3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http://181.225.68.21:8899/UROSOFT_CP/images/logocliente.png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76200</xdr:colOff>
      <xdr:row>0</xdr:row>
      <xdr:rowOff>66675</xdr:rowOff>
    </xdr:from>
    <xdr:ext cx="1676400" cy="622514"/>
    <xdr:pic>
      <xdr:nvPicPr>
        <xdr:cNvPr id="2" name="Picture 1">
          <a:extLst>
            <a:ext uri="{FF2B5EF4-FFF2-40B4-BE49-F238E27FC236}">
              <a16:creationId xmlns:a16="http://schemas.microsoft.com/office/drawing/2014/main" xmlns="" id="{804BC19F-A1C3-4FB2-9037-199F7C248E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link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1676400" cy="622514"/>
        </a:xfrm>
        <a:prstGeom prst="rect">
          <a:avLst/>
        </a:prstGeom>
        <a:solidFill>
          <a:schemeClr val="bg1"/>
        </a:solidFill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26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4245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3.%20MACRO%20MARZ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FEBR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730.584828703701" createdVersion="5" refreshedVersion="5" minRefreshableVersion="3" recordCount="5">
  <cacheSource type="worksheet">
    <worksheetSource ref="A2:AQ7" sheet="ESTADO DE CADA FACTURA"/>
  </cacheSource>
  <cacheFields count="43">
    <cacheField name="NIT IPS" numFmtId="0">
      <sharedItems containsSemiMixedTypes="0" containsString="0" containsNumber="1" containsInteger="1" minValue="901201887" maxValue="90120188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23942" maxValue="182574"/>
    </cacheField>
    <cacheField name="FACT" numFmtId="0">
      <sharedItems/>
    </cacheField>
    <cacheField name="LLAVE" numFmtId="0">
      <sharedItems/>
    </cacheField>
    <cacheField name="Edad de la cartera" numFmtId="1">
      <sharedItems containsNonDate="0" containsString="0" containsBlank="1"/>
    </cacheField>
    <cacheField name="IPS Fecha factura" numFmtId="14">
      <sharedItems containsSemiMixedTypes="0" containsNonDate="0" containsDate="1" containsString="0" minDate="2024-01-29T00:00:00" maxDate="2024-12-28T00:00:00"/>
    </cacheField>
    <cacheField name="IPS Fecha radicado" numFmtId="14">
      <sharedItems containsSemiMixedTypes="0" containsNonDate="0" containsDate="1" containsString="0" minDate="2024-02-12T00:00:00" maxDate="2025-01-11T00:00:00"/>
    </cacheField>
    <cacheField name="IPS Valor Factura" numFmtId="167">
      <sharedItems containsSemiMixedTypes="0" containsString="0" containsNumber="1" containsInteger="1" minValue="296265" maxValue="27543536"/>
    </cacheField>
    <cacheField name="IPS Saldo Factura" numFmtId="167">
      <sharedItems containsSemiMixedTypes="0" containsString="0" containsNumber="1" containsInteger="1" minValue="296265" maxValue="27543536"/>
    </cacheField>
    <cacheField name="ESTADO CARTERA ANTERIOR" numFmtId="0">
      <sharedItems containsNonDate="0" containsString="0" containsBlank="1"/>
    </cacheField>
    <cacheField name="ESTADO EPS 14-03-2025" numFmtId="0">
      <sharedItems count="4">
        <s v="Factura en proceso interno"/>
        <s v="Factura pendiente en programacion de pago"/>
        <s v="Factura cancelada"/>
        <s v="Factura aceptada por la IPS"/>
      </sharedItems>
    </cacheField>
    <cacheField name="POR PAGAR SAP" numFmtId="165">
      <sharedItems containsSemiMixedTypes="0" containsString="0" containsNumber="1" containsInteger="1" minValue="0" maxValue="635800"/>
    </cacheField>
    <cacheField name="DOC CONTA" numFmtId="0">
      <sharedItems containsString="0" containsBlank="1" containsNumber="1" containsInteger="1" minValue="1222561673" maxValue="1222561673"/>
    </cacheField>
    <cacheField name="ESTADO BOX" numFmtId="0">
      <sharedItems/>
    </cacheField>
    <cacheField name="FECHA FACT" numFmtId="14">
      <sharedItems containsSemiMixedTypes="0" containsNonDate="0" containsDate="1" containsString="0" minDate="2024-01-29T00:00:00" maxDate="2024-12-28T00:00:00"/>
    </cacheField>
    <cacheField name="FECHA RAD" numFmtId="14">
      <sharedItems containsSemiMixedTypes="0" containsNonDate="0" containsDate="1" containsString="0" minDate="2024-05-02T00:00:00" maxDate="2025-01-11T00:00:00"/>
    </cacheField>
    <cacheField name="FECHA LIQ" numFmtId="14">
      <sharedItems containsNonDate="0" containsDate="1" containsString="0" containsBlank="1" minDate="2024-09-17T00:00:00" maxDate="2025-01-28T00:00:00"/>
    </cacheField>
    <cacheField name="DIAS" numFmtId="0">
      <sharedItems containsSemiMixedTypes="0" containsString="0" containsNumber="1" containsInteger="1" minValue="32" maxValue="164"/>
    </cacheField>
    <cacheField name="EDAD" numFmtId="0">
      <sharedItems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longText="1"/>
    </cacheField>
    <cacheField name="AMBITO" numFmtId="0">
      <sharedItems containsNonDate="0" containsString="0" containsBlank="1"/>
    </cacheField>
    <cacheField name="Numero Contrato" numFmtId="0">
      <sharedItems containsBlank="1"/>
    </cacheField>
    <cacheField name="FACTURA CANCELADA" numFmtId="165">
      <sharedItems containsSemiMixedTypes="0" containsString="0" containsNumber="1" containsInteger="1" minValue="0" maxValue="296265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1378150"/>
    </cacheField>
    <cacheField name="VALOR EXTEMPORANEO" numFmtId="165">
      <sharedItems containsSemiMixedTypes="0" containsString="0" containsNumber="1" containsInteger="1" minValue="0" maxValue="0"/>
    </cacheField>
    <cacheField name="GLOSA PDTE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635800"/>
    </cacheField>
    <cacheField name="FACTURA EN PROCESO INTERNO" numFmtId="165">
      <sharedItems containsSemiMixedTypes="0" containsString="0" containsNumber="1" containsInteger="1" minValue="0" maxValue="27543536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296265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83966" maxValue="2201583966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29626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">
  <r>
    <n v="901201887"/>
    <s v="CLINICA PUTUMAYO S.A.S ZOMAC"/>
    <s v="FEC"/>
    <n v="181223"/>
    <s v="FEC181223"/>
    <s v="901201887_FEC181223"/>
    <m/>
    <d v="2024-12-20T00:00:00"/>
    <d v="2025-01-10T00:00:00"/>
    <n v="3688617"/>
    <n v="3355717"/>
    <m/>
    <x v="0"/>
    <n v="0"/>
    <m/>
    <s v="Para auditoria de pertinencia"/>
    <d v="2024-12-20T00:00:00"/>
    <d v="2025-01-10T00:00:00"/>
    <m/>
    <n v="49"/>
    <s v="31-60"/>
    <n v="0"/>
    <m/>
    <m/>
    <m/>
    <s v="Servicios de internación o procedimientos quirurgicosIntervenciones colectivas"/>
    <m/>
    <m/>
    <n v="0"/>
    <n v="0"/>
    <n v="0"/>
    <n v="0"/>
    <n v="0"/>
    <n v="0"/>
    <n v="0"/>
    <n v="3355717"/>
    <n v="0"/>
    <n v="0"/>
    <n v="0"/>
    <m/>
    <m/>
    <m/>
    <n v="0"/>
  </r>
  <r>
    <n v="901201887"/>
    <s v="CLINICA PUTUMAYO S.A.S ZOMAC"/>
    <s v="FEC"/>
    <n v="181340"/>
    <s v="FEC181340"/>
    <s v="901201887_FEC181340"/>
    <m/>
    <d v="2024-12-20T00:00:00"/>
    <d v="2025-01-10T00:00:00"/>
    <n v="27543536"/>
    <n v="27543536"/>
    <m/>
    <x v="0"/>
    <n v="0"/>
    <m/>
    <s v="Para auditoria de pertinencia"/>
    <d v="2024-12-20T00:00:00"/>
    <d v="2025-01-10T00:00:00"/>
    <m/>
    <n v="49"/>
    <s v="31-60"/>
    <n v="0"/>
    <m/>
    <m/>
    <m/>
    <s v="Servicios hospitalarios"/>
    <m/>
    <m/>
    <n v="0"/>
    <n v="0"/>
    <n v="0"/>
    <n v="0"/>
    <n v="0"/>
    <n v="0"/>
    <n v="0"/>
    <n v="27543536"/>
    <n v="0"/>
    <n v="0"/>
    <n v="0"/>
    <m/>
    <m/>
    <m/>
    <n v="0"/>
  </r>
  <r>
    <n v="901201887"/>
    <s v="CLINICA PUTUMAYO S.A.S ZOMAC"/>
    <s v="FEC"/>
    <n v="182574"/>
    <s v="FEC182574"/>
    <s v="901201887_FEC182574"/>
    <m/>
    <d v="2024-12-27T00:00:00"/>
    <d v="2025-01-10T00:00:00"/>
    <n v="635800"/>
    <n v="635800"/>
    <m/>
    <x v="1"/>
    <n v="635800"/>
    <n v="1222561673"/>
    <s v="Finalizada"/>
    <d v="2024-12-27T00:00:00"/>
    <d v="2025-01-10T00:00:00"/>
    <d v="2025-01-27T00:00:00"/>
    <n v="32"/>
    <s v="31-60"/>
    <n v="0"/>
    <m/>
    <m/>
    <m/>
    <s v="Urgencias"/>
    <m/>
    <s v="URG-2023-106"/>
    <n v="0"/>
    <n v="0"/>
    <n v="0"/>
    <n v="0"/>
    <n v="0"/>
    <n v="0"/>
    <n v="635800"/>
    <n v="0"/>
    <n v="0"/>
    <n v="0"/>
    <n v="0"/>
    <m/>
    <m/>
    <m/>
    <n v="0"/>
  </r>
  <r>
    <n v="901201887"/>
    <s v="CLINICA PUTUMAYO S.A.S ZOMAC"/>
    <s v="FEC"/>
    <n v="173802"/>
    <s v="FEC173802"/>
    <s v="901201887_FEC173802"/>
    <m/>
    <d v="2024-11-08T00:00:00"/>
    <d v="2024-12-02T00:00:00"/>
    <n v="296265"/>
    <n v="296265"/>
    <m/>
    <x v="2"/>
    <n v="0"/>
    <m/>
    <s v="Finalizada"/>
    <d v="2024-11-08T00:00:00"/>
    <d v="2024-12-02T00:00:00"/>
    <d v="2024-12-30T00:00:00"/>
    <n v="60"/>
    <s v="31-60"/>
    <n v="0"/>
    <m/>
    <m/>
    <m/>
    <s v="Urgencias"/>
    <m/>
    <s v="URG-2023-106"/>
    <n v="296265"/>
    <n v="0"/>
    <n v="0"/>
    <n v="0"/>
    <n v="0"/>
    <n v="0"/>
    <n v="0"/>
    <n v="0"/>
    <n v="0"/>
    <n v="296265"/>
    <n v="0"/>
    <n v="2201583966"/>
    <s v="29.01.2025"/>
    <s v="Transferencia"/>
    <n v="296265"/>
  </r>
  <r>
    <n v="901201887"/>
    <s v="CLINICA PUTUMAYO S.A.S ZOMAC"/>
    <s v="FEC"/>
    <n v="123942"/>
    <s v="FEC123942"/>
    <s v="901201887_FEC123942"/>
    <m/>
    <d v="2024-01-29T00:00:00"/>
    <d v="2024-02-12T00:00:00"/>
    <n v="8636960"/>
    <n v="1378150"/>
    <m/>
    <x v="3"/>
    <n v="0"/>
    <m/>
    <s v="Finalizada"/>
    <d v="2024-01-29T00:00:00"/>
    <d v="2024-05-02T00:00:00"/>
    <d v="2024-09-17T00:00:00"/>
    <n v="164"/>
    <s v="91-180"/>
    <n v="0"/>
    <m/>
    <m/>
    <m/>
    <s v="Consultas ambulatorias | Servicios Odontológicos ambulatorios | Exámenes de laboratorio, imágenes y otras ayudas diagnósticas ambulatorias | Procedimientos terapéuticos ambulatorios | Medicamentos de uso ambulatorio | Insumos, oxígeno y arrendamiento de equipos de uso ambulatorio | Lentes | Atención inicial de urgencias | Atención de urgencias | Servicios de internación y/o cirugía (Hospitalaria o Ambulatoria) | Ambulancia | Honorarios profesionales | Servicios ambulatorios | Servicios hospitalarios | Urgencias"/>
    <m/>
    <s v="URG-2023-106"/>
    <n v="0"/>
    <n v="0"/>
    <n v="0"/>
    <n v="137815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2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3">
    <pivotField showAll="0"/>
    <pivotField showAll="0"/>
    <pivotField showAll="0"/>
    <pivotField showAll="0"/>
    <pivotField showAll="0"/>
    <pivotField dataField="1" showAll="0"/>
    <pivotField showAll="0"/>
    <pivotField numFmtId="14" showAll="0"/>
    <pivotField numFmtId="14" showAll="0"/>
    <pivotField numFmtId="167" showAll="0"/>
    <pivotField dataField="1" numFmtId="167" showAll="0"/>
    <pivotField showAll="0"/>
    <pivotField axis="axisRow" showAll="0">
      <items count="5">
        <item x="3"/>
        <item x="2"/>
        <item x="0"/>
        <item x="1"/>
        <item t="default"/>
      </items>
    </pivotField>
    <pivotField numFmtId="165" showAll="0"/>
    <pivotField showAll="0"/>
    <pivotField showAll="0"/>
    <pivotField numFmtId="14" showAll="0"/>
    <pivotField numFmtId="14" showAll="0"/>
    <pivotField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"/>
  <sheetViews>
    <sheetView workbookViewId="0">
      <selection activeCell="B1" sqref="B1:I1"/>
    </sheetView>
  </sheetViews>
  <sheetFormatPr baseColWidth="10" defaultRowHeight="14.5" x14ac:dyDescent="0.35"/>
  <cols>
    <col min="1" max="4" width="16.7265625" customWidth="1"/>
    <col min="5" max="7" width="16.81640625" customWidth="1"/>
    <col min="8" max="8" width="19.81640625" customWidth="1"/>
    <col min="9" max="9" width="19.26953125" customWidth="1"/>
  </cols>
  <sheetData>
    <row r="1" spans="1:9" ht="26.25" customHeight="1" x14ac:dyDescent="0.35">
      <c r="A1" s="1"/>
      <c r="B1" s="13" t="s">
        <v>0</v>
      </c>
      <c r="C1" s="13"/>
      <c r="D1" s="13"/>
      <c r="E1" s="13"/>
      <c r="F1" s="13"/>
      <c r="G1" s="13"/>
      <c r="H1" s="13"/>
      <c r="I1" s="14"/>
    </row>
    <row r="2" spans="1:9" ht="26.25" customHeight="1" x14ac:dyDescent="0.35">
      <c r="A2" s="2"/>
      <c r="B2" s="13" t="s">
        <v>13</v>
      </c>
      <c r="C2" s="13"/>
      <c r="D2" s="13"/>
      <c r="E2" s="13"/>
      <c r="F2" s="13"/>
      <c r="G2" s="13"/>
      <c r="H2" s="13"/>
      <c r="I2" s="14"/>
    </row>
    <row r="3" spans="1:9" ht="29.25" customHeight="1" thickBot="1" x14ac:dyDescent="0.4">
      <c r="A3" s="2"/>
      <c r="B3" s="15" t="s">
        <v>14</v>
      </c>
      <c r="C3" s="15"/>
      <c r="D3" s="15"/>
      <c r="E3" s="15"/>
      <c r="F3" s="15"/>
      <c r="G3" s="15"/>
      <c r="H3" s="15"/>
      <c r="I3" s="16"/>
    </row>
    <row r="4" spans="1:9" ht="20.5" thickBot="1" x14ac:dyDescent="0.4">
      <c r="A4" s="3" t="s">
        <v>1</v>
      </c>
      <c r="B4" s="3" t="s">
        <v>2</v>
      </c>
      <c r="C4" s="3" t="s">
        <v>3</v>
      </c>
      <c r="D4" s="3" t="s">
        <v>4</v>
      </c>
      <c r="E4" s="3" t="s">
        <v>5</v>
      </c>
      <c r="F4" s="3" t="s">
        <v>6</v>
      </c>
      <c r="G4" s="3" t="s">
        <v>7</v>
      </c>
      <c r="H4" s="3" t="s">
        <v>8</v>
      </c>
      <c r="I4" s="4" t="s">
        <v>9</v>
      </c>
    </row>
    <row r="5" spans="1:9" x14ac:dyDescent="0.35">
      <c r="A5" s="5" t="s">
        <v>11</v>
      </c>
      <c r="B5" s="5">
        <v>123942</v>
      </c>
      <c r="C5" s="5" t="s">
        <v>15</v>
      </c>
      <c r="D5" s="12" t="s">
        <v>10</v>
      </c>
      <c r="E5" s="6">
        <v>8636960</v>
      </c>
      <c r="F5" s="5">
        <v>3650</v>
      </c>
      <c r="G5" s="7">
        <v>45320</v>
      </c>
      <c r="H5" s="7">
        <v>45334</v>
      </c>
      <c r="I5" s="6">
        <v>1378150</v>
      </c>
    </row>
    <row r="6" spans="1:9" x14ac:dyDescent="0.35">
      <c r="A6" s="8" t="s">
        <v>11</v>
      </c>
      <c r="B6" s="8">
        <v>173802</v>
      </c>
      <c r="C6" s="8" t="s">
        <v>16</v>
      </c>
      <c r="D6" s="12" t="s">
        <v>10</v>
      </c>
      <c r="E6" s="9">
        <v>296265</v>
      </c>
      <c r="F6" s="8">
        <v>4637</v>
      </c>
      <c r="G6" s="10">
        <v>45604</v>
      </c>
      <c r="H6" s="10">
        <v>45628</v>
      </c>
      <c r="I6" s="9">
        <v>296265</v>
      </c>
    </row>
    <row r="7" spans="1:9" x14ac:dyDescent="0.35">
      <c r="A7" s="8" t="s">
        <v>11</v>
      </c>
      <c r="B7" s="8">
        <v>182574</v>
      </c>
      <c r="C7" s="8" t="s">
        <v>17</v>
      </c>
      <c r="D7" s="12" t="s">
        <v>10</v>
      </c>
      <c r="E7" s="9">
        <v>635800</v>
      </c>
      <c r="F7" s="8">
        <v>4818</v>
      </c>
      <c r="G7" s="10">
        <v>45653</v>
      </c>
      <c r="H7" s="10">
        <v>45667</v>
      </c>
      <c r="I7" s="9">
        <v>635800</v>
      </c>
    </row>
    <row r="8" spans="1:9" x14ac:dyDescent="0.35">
      <c r="A8" s="8" t="s">
        <v>11</v>
      </c>
      <c r="B8" s="8">
        <v>181223</v>
      </c>
      <c r="C8" s="8" t="s">
        <v>18</v>
      </c>
      <c r="D8" s="12" t="s">
        <v>10</v>
      </c>
      <c r="E8" s="9">
        <v>3688617</v>
      </c>
      <c r="F8" s="8">
        <v>4817</v>
      </c>
      <c r="G8" s="10">
        <v>45646</v>
      </c>
      <c r="H8" s="10">
        <v>45667</v>
      </c>
      <c r="I8" s="9">
        <v>3355717</v>
      </c>
    </row>
    <row r="9" spans="1:9" ht="15" thickBot="1" x14ac:dyDescent="0.4">
      <c r="A9" s="8" t="s">
        <v>11</v>
      </c>
      <c r="B9" s="8">
        <v>181340</v>
      </c>
      <c r="C9" s="8" t="s">
        <v>19</v>
      </c>
      <c r="D9" s="12" t="s">
        <v>10</v>
      </c>
      <c r="E9" s="9">
        <v>27543536</v>
      </c>
      <c r="F9" s="8">
        <v>4817</v>
      </c>
      <c r="G9" s="10">
        <v>45646</v>
      </c>
      <c r="H9" s="10">
        <v>45667</v>
      </c>
      <c r="I9" s="9">
        <v>27543536</v>
      </c>
    </row>
    <row r="10" spans="1:9" ht="19" thickBot="1" x14ac:dyDescent="0.4">
      <c r="A10" s="17" t="s">
        <v>12</v>
      </c>
      <c r="B10" s="18"/>
      <c r="C10" s="18"/>
      <c r="D10" s="18"/>
      <c r="E10" s="18"/>
      <c r="F10" s="18"/>
      <c r="G10" s="18"/>
      <c r="H10" s="19"/>
      <c r="I10" s="11">
        <f>SUM(I5:I9)</f>
        <v>33209468</v>
      </c>
    </row>
  </sheetData>
  <mergeCells count="4">
    <mergeCell ref="B1:I1"/>
    <mergeCell ref="B2:I2"/>
    <mergeCell ref="B3:I3"/>
    <mergeCell ref="A10:H10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108" t="s">
        <v>121</v>
      </c>
      <c r="B3" t="s">
        <v>119</v>
      </c>
      <c r="C3" t="s">
        <v>120</v>
      </c>
    </row>
    <row r="4" spans="1:3" x14ac:dyDescent="0.35">
      <c r="A4" s="109" t="s">
        <v>83</v>
      </c>
      <c r="B4" s="107">
        <v>1</v>
      </c>
      <c r="C4" s="107">
        <v>1378150</v>
      </c>
    </row>
    <row r="5" spans="1:3" x14ac:dyDescent="0.35">
      <c r="A5" s="109" t="s">
        <v>82</v>
      </c>
      <c r="B5" s="107">
        <v>1</v>
      </c>
      <c r="C5" s="107">
        <v>296265</v>
      </c>
    </row>
    <row r="6" spans="1:3" x14ac:dyDescent="0.35">
      <c r="A6" s="109" t="s">
        <v>65</v>
      </c>
      <c r="B6" s="107">
        <v>2</v>
      </c>
      <c r="C6" s="107">
        <v>30899253</v>
      </c>
    </row>
    <row r="7" spans="1:3" x14ac:dyDescent="0.35">
      <c r="A7" s="109" t="s">
        <v>72</v>
      </c>
      <c r="B7" s="107">
        <v>1</v>
      </c>
      <c r="C7" s="107">
        <v>635800</v>
      </c>
    </row>
    <row r="8" spans="1:3" x14ac:dyDescent="0.35">
      <c r="A8" s="109" t="s">
        <v>122</v>
      </c>
      <c r="B8" s="107">
        <v>5</v>
      </c>
      <c r="C8" s="107">
        <v>33209468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7"/>
  <sheetViews>
    <sheetView showGridLines="0" tabSelected="1" workbookViewId="0">
      <selection activeCell="D3" sqref="D3"/>
    </sheetView>
  </sheetViews>
  <sheetFormatPr baseColWidth="10" defaultRowHeight="10" x14ac:dyDescent="0.2"/>
  <cols>
    <col min="1" max="16384" width="10.90625" style="39"/>
  </cols>
  <sheetData>
    <row r="1" spans="1:43" x14ac:dyDescent="0.2">
      <c r="A1" s="38">
        <v>45716</v>
      </c>
      <c r="G1" s="40"/>
      <c r="J1" s="41">
        <f>+SUBTOTAL(9,J3:J22527)</f>
        <v>40801178</v>
      </c>
      <c r="K1" s="41">
        <f>+SUBTOTAL(9,K3:K22527)</f>
        <v>33209468</v>
      </c>
      <c r="L1" s="42">
        <f>+K1-SUM(AC1:AK1)</f>
        <v>0</v>
      </c>
      <c r="M1" s="43"/>
      <c r="N1" s="41">
        <f>+SUBTOTAL(9,N3:N22527)</f>
        <v>635800</v>
      </c>
      <c r="O1" s="44"/>
      <c r="P1" s="43"/>
      <c r="Q1" s="43"/>
      <c r="R1" s="43"/>
      <c r="S1" s="43"/>
      <c r="T1" s="43"/>
      <c r="U1" s="43"/>
      <c r="V1" s="41">
        <f>+SUBTOTAL(9,V3:V22527)</f>
        <v>0</v>
      </c>
      <c r="W1" s="43"/>
      <c r="X1" s="43"/>
      <c r="Y1" s="43"/>
      <c r="Z1" s="43"/>
      <c r="AA1" s="43"/>
      <c r="AB1" s="43"/>
      <c r="AC1" s="41">
        <f t="shared" ref="AC1:AL1" si="0">+SUBTOTAL(9,AC3:AC22527)</f>
        <v>296265</v>
      </c>
      <c r="AD1" s="41">
        <f t="shared" si="0"/>
        <v>0</v>
      </c>
      <c r="AE1" s="41">
        <f t="shared" si="0"/>
        <v>0</v>
      </c>
      <c r="AF1" s="41">
        <f t="shared" si="0"/>
        <v>1378150</v>
      </c>
      <c r="AG1" s="41">
        <f t="shared" si="0"/>
        <v>0</v>
      </c>
      <c r="AH1" s="41">
        <f t="shared" si="0"/>
        <v>0</v>
      </c>
      <c r="AI1" s="41">
        <f t="shared" si="0"/>
        <v>635800</v>
      </c>
      <c r="AJ1" s="41">
        <f t="shared" si="0"/>
        <v>30899253</v>
      </c>
      <c r="AK1" s="41">
        <f t="shared" si="0"/>
        <v>0</v>
      </c>
      <c r="AL1" s="41">
        <f t="shared" si="0"/>
        <v>296265</v>
      </c>
      <c r="AM1" s="43"/>
      <c r="AN1" s="43"/>
      <c r="AO1" s="43"/>
      <c r="AP1" s="43"/>
      <c r="AQ1" s="41"/>
    </row>
    <row r="2" spans="1:43" ht="30" x14ac:dyDescent="0.2">
      <c r="A2" s="20" t="s">
        <v>20</v>
      </c>
      <c r="B2" s="20" t="s">
        <v>21</v>
      </c>
      <c r="C2" s="20" t="s">
        <v>22</v>
      </c>
      <c r="D2" s="20" t="s">
        <v>23</v>
      </c>
      <c r="E2" s="20" t="s">
        <v>24</v>
      </c>
      <c r="F2" s="20" t="s">
        <v>25</v>
      </c>
      <c r="G2" s="21" t="s">
        <v>26</v>
      </c>
      <c r="H2" s="20" t="s">
        <v>27</v>
      </c>
      <c r="I2" s="20" t="s">
        <v>28</v>
      </c>
      <c r="J2" s="20" t="s">
        <v>29</v>
      </c>
      <c r="K2" s="20" t="s">
        <v>30</v>
      </c>
      <c r="L2" s="22" t="s">
        <v>31</v>
      </c>
      <c r="M2" s="23" t="s">
        <v>32</v>
      </c>
      <c r="N2" s="24" t="s">
        <v>33</v>
      </c>
      <c r="O2" s="25" t="s">
        <v>34</v>
      </c>
      <c r="P2" s="26" t="s">
        <v>35</v>
      </c>
      <c r="Q2" s="26" t="s">
        <v>36</v>
      </c>
      <c r="R2" s="26" t="s">
        <v>37</v>
      </c>
      <c r="S2" s="26" t="s">
        <v>38</v>
      </c>
      <c r="T2" s="26" t="s">
        <v>39</v>
      </c>
      <c r="U2" s="26" t="s">
        <v>40</v>
      </c>
      <c r="V2" s="27" t="s">
        <v>43</v>
      </c>
      <c r="W2" s="27" t="s">
        <v>44</v>
      </c>
      <c r="X2" s="27" t="s">
        <v>45</v>
      </c>
      <c r="Y2" s="27" t="s">
        <v>46</v>
      </c>
      <c r="Z2" s="27" t="s">
        <v>47</v>
      </c>
      <c r="AA2" s="27" t="s">
        <v>48</v>
      </c>
      <c r="AB2" s="27" t="s">
        <v>49</v>
      </c>
      <c r="AC2" s="28" t="s">
        <v>50</v>
      </c>
      <c r="AD2" s="28" t="s">
        <v>51</v>
      </c>
      <c r="AE2" s="28" t="s">
        <v>52</v>
      </c>
      <c r="AF2" s="28" t="s">
        <v>42</v>
      </c>
      <c r="AG2" s="28" t="s">
        <v>53</v>
      </c>
      <c r="AH2" s="28" t="s">
        <v>41</v>
      </c>
      <c r="AI2" s="28" t="s">
        <v>54</v>
      </c>
      <c r="AJ2" s="28" t="s">
        <v>55</v>
      </c>
      <c r="AK2" s="28" t="s">
        <v>56</v>
      </c>
      <c r="AL2" s="29" t="s">
        <v>57</v>
      </c>
      <c r="AM2" s="29" t="s">
        <v>58</v>
      </c>
      <c r="AN2" s="29" t="s">
        <v>59</v>
      </c>
      <c r="AO2" s="29" t="s">
        <v>60</v>
      </c>
      <c r="AP2" s="29" t="s">
        <v>61</v>
      </c>
      <c r="AQ2" s="29" t="s">
        <v>62</v>
      </c>
    </row>
    <row r="3" spans="1:43" x14ac:dyDescent="0.2">
      <c r="A3" s="30">
        <v>901201887</v>
      </c>
      <c r="B3" s="30" t="s">
        <v>63</v>
      </c>
      <c r="C3" s="30" t="s">
        <v>11</v>
      </c>
      <c r="D3" s="31">
        <v>181223</v>
      </c>
      <c r="E3" s="31" t="s">
        <v>18</v>
      </c>
      <c r="F3" s="31" t="s">
        <v>64</v>
      </c>
      <c r="G3" s="32"/>
      <c r="H3" s="33">
        <v>45646</v>
      </c>
      <c r="I3" s="33">
        <v>45667</v>
      </c>
      <c r="J3" s="34">
        <v>3688617</v>
      </c>
      <c r="K3" s="34">
        <v>3355717</v>
      </c>
      <c r="L3" s="35"/>
      <c r="M3" s="31" t="s">
        <v>65</v>
      </c>
      <c r="N3" s="36">
        <v>0</v>
      </c>
      <c r="O3" s="37"/>
      <c r="P3" s="31" t="s">
        <v>66</v>
      </c>
      <c r="Q3" s="33">
        <v>45646</v>
      </c>
      <c r="R3" s="33">
        <v>45667</v>
      </c>
      <c r="S3" s="33"/>
      <c r="T3" s="31">
        <v>49</v>
      </c>
      <c r="U3" s="31" t="s">
        <v>67</v>
      </c>
      <c r="V3" s="36">
        <v>0</v>
      </c>
      <c r="W3" s="31"/>
      <c r="X3" s="31"/>
      <c r="Y3" s="31"/>
      <c r="Z3" s="31" t="s">
        <v>68</v>
      </c>
      <c r="AA3" s="31"/>
      <c r="AB3" s="31"/>
      <c r="AC3" s="36">
        <v>0</v>
      </c>
      <c r="AD3" s="36">
        <v>0</v>
      </c>
      <c r="AE3" s="36">
        <v>0</v>
      </c>
      <c r="AF3" s="36">
        <v>0</v>
      </c>
      <c r="AG3" s="36">
        <v>0</v>
      </c>
      <c r="AH3" s="36">
        <v>0</v>
      </c>
      <c r="AI3" s="36">
        <v>0</v>
      </c>
      <c r="AJ3" s="36">
        <v>3355717</v>
      </c>
      <c r="AK3" s="36">
        <v>0</v>
      </c>
      <c r="AL3" s="36">
        <v>0</v>
      </c>
      <c r="AM3" s="36">
        <v>0</v>
      </c>
      <c r="AN3" s="31"/>
      <c r="AO3" s="33"/>
      <c r="AP3" s="31"/>
      <c r="AQ3" s="36">
        <v>0</v>
      </c>
    </row>
    <row r="4" spans="1:43" x14ac:dyDescent="0.2">
      <c r="A4" s="30">
        <v>901201887</v>
      </c>
      <c r="B4" s="30" t="s">
        <v>63</v>
      </c>
      <c r="C4" s="30" t="s">
        <v>11</v>
      </c>
      <c r="D4" s="31">
        <v>181340</v>
      </c>
      <c r="E4" s="31" t="s">
        <v>19</v>
      </c>
      <c r="F4" s="31" t="s">
        <v>69</v>
      </c>
      <c r="G4" s="32"/>
      <c r="H4" s="33">
        <v>45646</v>
      </c>
      <c r="I4" s="33">
        <v>45667</v>
      </c>
      <c r="J4" s="34">
        <v>27543536</v>
      </c>
      <c r="K4" s="34">
        <v>27543536</v>
      </c>
      <c r="L4" s="35"/>
      <c r="M4" s="31" t="s">
        <v>65</v>
      </c>
      <c r="N4" s="36">
        <v>0</v>
      </c>
      <c r="O4" s="37"/>
      <c r="P4" s="31" t="s">
        <v>66</v>
      </c>
      <c r="Q4" s="33">
        <v>45646</v>
      </c>
      <c r="R4" s="33">
        <v>45667</v>
      </c>
      <c r="S4" s="33"/>
      <c r="T4" s="31">
        <v>49</v>
      </c>
      <c r="U4" s="31" t="s">
        <v>67</v>
      </c>
      <c r="V4" s="36">
        <v>0</v>
      </c>
      <c r="W4" s="31"/>
      <c r="X4" s="31"/>
      <c r="Y4" s="31"/>
      <c r="Z4" s="31" t="s">
        <v>70</v>
      </c>
      <c r="AA4" s="31"/>
      <c r="AB4" s="31"/>
      <c r="AC4" s="36">
        <v>0</v>
      </c>
      <c r="AD4" s="36">
        <v>0</v>
      </c>
      <c r="AE4" s="36">
        <v>0</v>
      </c>
      <c r="AF4" s="36">
        <v>0</v>
      </c>
      <c r="AG4" s="36">
        <v>0</v>
      </c>
      <c r="AH4" s="36">
        <v>0</v>
      </c>
      <c r="AI4" s="36">
        <v>0</v>
      </c>
      <c r="AJ4" s="36">
        <v>27543536</v>
      </c>
      <c r="AK4" s="36">
        <v>0</v>
      </c>
      <c r="AL4" s="36">
        <v>0</v>
      </c>
      <c r="AM4" s="36">
        <v>0</v>
      </c>
      <c r="AN4" s="31"/>
      <c r="AO4" s="33"/>
      <c r="AP4" s="31"/>
      <c r="AQ4" s="36">
        <v>0</v>
      </c>
    </row>
    <row r="5" spans="1:43" x14ac:dyDescent="0.2">
      <c r="A5" s="30">
        <v>901201887</v>
      </c>
      <c r="B5" s="30" t="s">
        <v>63</v>
      </c>
      <c r="C5" s="30" t="s">
        <v>11</v>
      </c>
      <c r="D5" s="31">
        <v>182574</v>
      </c>
      <c r="E5" s="31" t="s">
        <v>17</v>
      </c>
      <c r="F5" s="31" t="s">
        <v>71</v>
      </c>
      <c r="G5" s="32"/>
      <c r="H5" s="33">
        <v>45653</v>
      </c>
      <c r="I5" s="33">
        <v>45667</v>
      </c>
      <c r="J5" s="34">
        <v>635800</v>
      </c>
      <c r="K5" s="34">
        <v>635800</v>
      </c>
      <c r="L5" s="35"/>
      <c r="M5" s="31" t="s">
        <v>72</v>
      </c>
      <c r="N5" s="36">
        <v>635800</v>
      </c>
      <c r="O5" s="37">
        <v>1222561673</v>
      </c>
      <c r="P5" s="31" t="s">
        <v>73</v>
      </c>
      <c r="Q5" s="33">
        <v>45653</v>
      </c>
      <c r="R5" s="33">
        <v>45667</v>
      </c>
      <c r="S5" s="33">
        <v>45684</v>
      </c>
      <c r="T5" s="31">
        <v>32</v>
      </c>
      <c r="U5" s="31" t="s">
        <v>67</v>
      </c>
      <c r="V5" s="36">
        <v>0</v>
      </c>
      <c r="W5" s="31"/>
      <c r="X5" s="31"/>
      <c r="Y5" s="31"/>
      <c r="Z5" s="31" t="s">
        <v>74</v>
      </c>
      <c r="AA5" s="31"/>
      <c r="AB5" s="31" t="s">
        <v>75</v>
      </c>
      <c r="AC5" s="36">
        <v>0</v>
      </c>
      <c r="AD5" s="36">
        <v>0</v>
      </c>
      <c r="AE5" s="36">
        <v>0</v>
      </c>
      <c r="AF5" s="36">
        <v>0</v>
      </c>
      <c r="AG5" s="36">
        <v>0</v>
      </c>
      <c r="AH5" s="36">
        <v>0</v>
      </c>
      <c r="AI5" s="36">
        <v>635800</v>
      </c>
      <c r="AJ5" s="36">
        <v>0</v>
      </c>
      <c r="AK5" s="36">
        <v>0</v>
      </c>
      <c r="AL5" s="36">
        <v>0</v>
      </c>
      <c r="AM5" s="36">
        <v>0</v>
      </c>
      <c r="AN5" s="31"/>
      <c r="AO5" s="33"/>
      <c r="AP5" s="31"/>
      <c r="AQ5" s="36">
        <v>0</v>
      </c>
    </row>
    <row r="6" spans="1:43" x14ac:dyDescent="0.2">
      <c r="A6" s="30">
        <v>901201887</v>
      </c>
      <c r="B6" s="30" t="s">
        <v>63</v>
      </c>
      <c r="C6" s="30" t="s">
        <v>11</v>
      </c>
      <c r="D6" s="31">
        <v>173802</v>
      </c>
      <c r="E6" s="31" t="s">
        <v>16</v>
      </c>
      <c r="F6" s="31" t="s">
        <v>76</v>
      </c>
      <c r="G6" s="32"/>
      <c r="H6" s="33">
        <v>45604</v>
      </c>
      <c r="I6" s="33">
        <v>45628</v>
      </c>
      <c r="J6" s="34">
        <v>296265</v>
      </c>
      <c r="K6" s="34">
        <v>296265</v>
      </c>
      <c r="L6" s="35"/>
      <c r="M6" s="31" t="s">
        <v>82</v>
      </c>
      <c r="N6" s="36">
        <v>0</v>
      </c>
      <c r="O6" s="37"/>
      <c r="P6" s="31" t="s">
        <v>73</v>
      </c>
      <c r="Q6" s="33">
        <v>45604</v>
      </c>
      <c r="R6" s="33">
        <v>45628</v>
      </c>
      <c r="S6" s="33">
        <v>45656</v>
      </c>
      <c r="T6" s="31">
        <v>60</v>
      </c>
      <c r="U6" s="31" t="s">
        <v>67</v>
      </c>
      <c r="V6" s="36">
        <v>0</v>
      </c>
      <c r="W6" s="31"/>
      <c r="X6" s="31"/>
      <c r="Y6" s="31"/>
      <c r="Z6" s="31" t="s">
        <v>74</v>
      </c>
      <c r="AA6" s="31"/>
      <c r="AB6" s="31" t="s">
        <v>75</v>
      </c>
      <c r="AC6" s="36">
        <v>296265</v>
      </c>
      <c r="AD6" s="36">
        <v>0</v>
      </c>
      <c r="AE6" s="36">
        <v>0</v>
      </c>
      <c r="AF6" s="36">
        <v>0</v>
      </c>
      <c r="AG6" s="36">
        <v>0</v>
      </c>
      <c r="AH6" s="36">
        <v>0</v>
      </c>
      <c r="AI6" s="36">
        <v>0</v>
      </c>
      <c r="AJ6" s="36">
        <v>0</v>
      </c>
      <c r="AK6" s="36">
        <v>0</v>
      </c>
      <c r="AL6" s="36">
        <v>296265</v>
      </c>
      <c r="AM6" s="36">
        <v>0</v>
      </c>
      <c r="AN6" s="31">
        <v>2201583966</v>
      </c>
      <c r="AO6" s="33" t="s">
        <v>80</v>
      </c>
      <c r="AP6" s="31" t="s">
        <v>81</v>
      </c>
      <c r="AQ6" s="36">
        <v>296265</v>
      </c>
    </row>
    <row r="7" spans="1:43" x14ac:dyDescent="0.2">
      <c r="A7" s="30">
        <v>901201887</v>
      </c>
      <c r="B7" s="30" t="s">
        <v>63</v>
      </c>
      <c r="C7" s="30" t="s">
        <v>11</v>
      </c>
      <c r="D7" s="31">
        <v>123942</v>
      </c>
      <c r="E7" s="31" t="s">
        <v>15</v>
      </c>
      <c r="F7" s="31" t="s">
        <v>77</v>
      </c>
      <c r="G7" s="32"/>
      <c r="H7" s="33">
        <v>45320</v>
      </c>
      <c r="I7" s="33">
        <v>45334</v>
      </c>
      <c r="J7" s="34">
        <v>8636960</v>
      </c>
      <c r="K7" s="34">
        <v>1378150</v>
      </c>
      <c r="L7" s="35"/>
      <c r="M7" s="31" t="s">
        <v>83</v>
      </c>
      <c r="N7" s="36">
        <v>0</v>
      </c>
      <c r="O7" s="37"/>
      <c r="P7" s="31" t="s">
        <v>73</v>
      </c>
      <c r="Q7" s="33">
        <v>45320</v>
      </c>
      <c r="R7" s="33">
        <v>45414</v>
      </c>
      <c r="S7" s="33">
        <v>45552</v>
      </c>
      <c r="T7" s="31">
        <v>164</v>
      </c>
      <c r="U7" s="31" t="s">
        <v>78</v>
      </c>
      <c r="V7" s="36">
        <v>0</v>
      </c>
      <c r="W7" s="31"/>
      <c r="X7" s="31"/>
      <c r="Y7" s="31"/>
      <c r="Z7" s="31" t="s">
        <v>79</v>
      </c>
      <c r="AA7" s="31"/>
      <c r="AB7" s="31" t="s">
        <v>75</v>
      </c>
      <c r="AC7" s="36">
        <v>0</v>
      </c>
      <c r="AD7" s="36">
        <v>0</v>
      </c>
      <c r="AE7" s="36">
        <v>0</v>
      </c>
      <c r="AF7" s="36">
        <v>1378150</v>
      </c>
      <c r="AG7" s="36">
        <v>0</v>
      </c>
      <c r="AH7" s="36">
        <v>0</v>
      </c>
      <c r="AI7" s="36">
        <v>0</v>
      </c>
      <c r="AJ7" s="36">
        <v>0</v>
      </c>
      <c r="AK7" s="36">
        <v>0</v>
      </c>
      <c r="AL7" s="36">
        <v>0</v>
      </c>
      <c r="AM7" s="36">
        <v>0</v>
      </c>
      <c r="AN7" s="31"/>
      <c r="AO7" s="33"/>
      <c r="AP7" s="31"/>
      <c r="AQ7" s="36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10" zoomScaleNormal="100" workbookViewId="0">
      <selection activeCell="H10" sqref="H10"/>
    </sheetView>
  </sheetViews>
  <sheetFormatPr baseColWidth="10" defaultColWidth="10.90625" defaultRowHeight="12.5" x14ac:dyDescent="0.25"/>
  <cols>
    <col min="1" max="1" width="1" style="45" customWidth="1"/>
    <col min="2" max="2" width="10.90625" style="45"/>
    <col min="3" max="3" width="17.54296875" style="45" customWidth="1"/>
    <col min="4" max="4" width="11.54296875" style="45" customWidth="1"/>
    <col min="5" max="8" width="10.90625" style="45"/>
    <col min="9" max="9" width="22.54296875" style="45" customWidth="1"/>
    <col min="10" max="10" width="14" style="45" customWidth="1"/>
    <col min="11" max="11" width="1.81640625" style="45" customWidth="1"/>
    <col min="12" max="16384" width="10.90625" style="45"/>
  </cols>
  <sheetData>
    <row r="1" spans="2:10" ht="6" customHeight="1" thickBot="1" x14ac:dyDescent="0.3"/>
    <row r="2" spans="2:10" ht="19.5" customHeight="1" x14ac:dyDescent="0.25">
      <c r="B2" s="46"/>
      <c r="C2" s="47"/>
      <c r="D2" s="48" t="s">
        <v>84</v>
      </c>
      <c r="E2" s="49"/>
      <c r="F2" s="49"/>
      <c r="G2" s="49"/>
      <c r="H2" s="49"/>
      <c r="I2" s="50"/>
      <c r="J2" s="51" t="s">
        <v>85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D4" s="58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62" t="s">
        <v>86</v>
      </c>
      <c r="E5" s="63"/>
      <c r="F5" s="63"/>
      <c r="G5" s="63"/>
      <c r="H5" s="63"/>
      <c r="I5" s="64"/>
      <c r="J5" s="64" t="s">
        <v>87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x14ac:dyDescent="0.25">
      <c r="B9" s="71"/>
      <c r="C9" s="45" t="s">
        <v>123</v>
      </c>
      <c r="J9" s="72"/>
    </row>
    <row r="10" spans="2:10" ht="13" x14ac:dyDescent="0.3">
      <c r="B10" s="71"/>
      <c r="C10" s="73"/>
      <c r="E10" s="74"/>
      <c r="H10" s="75"/>
      <c r="J10" s="72"/>
    </row>
    <row r="11" spans="2:10" x14ac:dyDescent="0.25">
      <c r="B11" s="71"/>
      <c r="J11" s="72"/>
    </row>
    <row r="12" spans="2:10" ht="13" x14ac:dyDescent="0.3">
      <c r="B12" s="71"/>
      <c r="C12" s="73" t="s">
        <v>124</v>
      </c>
      <c r="J12" s="72"/>
    </row>
    <row r="13" spans="2:10" ht="13" x14ac:dyDescent="0.3">
      <c r="B13" s="71"/>
      <c r="C13" s="73" t="s">
        <v>125</v>
      </c>
      <c r="J13" s="72"/>
    </row>
    <row r="14" spans="2:10" x14ac:dyDescent="0.25">
      <c r="B14" s="71"/>
      <c r="J14" s="72"/>
    </row>
    <row r="15" spans="2:10" x14ac:dyDescent="0.25">
      <c r="B15" s="71"/>
      <c r="C15" s="45" t="s">
        <v>88</v>
      </c>
      <c r="J15" s="72"/>
    </row>
    <row r="16" spans="2:10" x14ac:dyDescent="0.25">
      <c r="B16" s="71"/>
      <c r="C16" s="76"/>
      <c r="J16" s="72"/>
    </row>
    <row r="17" spans="2:10" ht="13" x14ac:dyDescent="0.25">
      <c r="B17" s="71"/>
      <c r="C17" s="45" t="s">
        <v>89</v>
      </c>
      <c r="D17" s="74"/>
      <c r="H17" s="77" t="s">
        <v>90</v>
      </c>
      <c r="I17" s="78" t="s">
        <v>91</v>
      </c>
      <c r="J17" s="72"/>
    </row>
    <row r="18" spans="2:10" ht="13" x14ac:dyDescent="0.3">
      <c r="B18" s="71"/>
      <c r="C18" s="73" t="s">
        <v>92</v>
      </c>
      <c r="D18" s="73"/>
      <c r="E18" s="73"/>
      <c r="F18" s="73"/>
      <c r="H18" s="79">
        <v>5</v>
      </c>
      <c r="I18" s="80">
        <v>33209468</v>
      </c>
      <c r="J18" s="72"/>
    </row>
    <row r="19" spans="2:10" x14ac:dyDescent="0.25">
      <c r="B19" s="71"/>
      <c r="C19" s="45" t="s">
        <v>93</v>
      </c>
      <c r="H19" s="81">
        <v>1</v>
      </c>
      <c r="I19" s="82">
        <v>296265</v>
      </c>
      <c r="J19" s="72"/>
    </row>
    <row r="20" spans="2:10" x14ac:dyDescent="0.25">
      <c r="B20" s="71"/>
      <c r="C20" s="45" t="s">
        <v>94</v>
      </c>
      <c r="H20" s="81">
        <v>0</v>
      </c>
      <c r="I20" s="82">
        <v>0</v>
      </c>
      <c r="J20" s="72"/>
    </row>
    <row r="21" spans="2:10" x14ac:dyDescent="0.25">
      <c r="B21" s="71"/>
      <c r="C21" s="45" t="s">
        <v>95</v>
      </c>
      <c r="H21" s="81">
        <v>0</v>
      </c>
      <c r="I21" s="82">
        <v>0</v>
      </c>
      <c r="J21" s="72"/>
    </row>
    <row r="22" spans="2:10" x14ac:dyDescent="0.25">
      <c r="B22" s="71"/>
      <c r="C22" s="45" t="s">
        <v>96</v>
      </c>
      <c r="H22" s="81">
        <v>1</v>
      </c>
      <c r="I22" s="82">
        <v>1378150</v>
      </c>
      <c r="J22" s="72"/>
    </row>
    <row r="23" spans="2:10" x14ac:dyDescent="0.25">
      <c r="B23" s="71"/>
      <c r="C23" s="45" t="s">
        <v>97</v>
      </c>
      <c r="H23" s="81">
        <v>0</v>
      </c>
      <c r="I23" s="82">
        <v>0</v>
      </c>
      <c r="J23" s="72"/>
    </row>
    <row r="24" spans="2:10" ht="13" thickBot="1" x14ac:dyDescent="0.3">
      <c r="B24" s="71"/>
      <c r="C24" s="45" t="s">
        <v>98</v>
      </c>
      <c r="H24" s="83">
        <v>0</v>
      </c>
      <c r="I24" s="84">
        <v>0</v>
      </c>
      <c r="J24" s="72"/>
    </row>
    <row r="25" spans="2:10" ht="13" x14ac:dyDescent="0.3">
      <c r="B25" s="71"/>
      <c r="C25" s="73" t="s">
        <v>99</v>
      </c>
      <c r="D25" s="73"/>
      <c r="E25" s="73"/>
      <c r="F25" s="73"/>
      <c r="H25" s="79">
        <f>H19+H20+H21+H22+H24+H23</f>
        <v>2</v>
      </c>
      <c r="I25" s="80">
        <f>I19+I20+I21+I22+I24+I23</f>
        <v>1674415</v>
      </c>
      <c r="J25" s="72"/>
    </row>
    <row r="26" spans="2:10" x14ac:dyDescent="0.25">
      <c r="B26" s="71"/>
      <c r="C26" s="45" t="s">
        <v>100</v>
      </c>
      <c r="H26" s="81">
        <v>1</v>
      </c>
      <c r="I26" s="82">
        <v>635800</v>
      </c>
      <c r="J26" s="72"/>
    </row>
    <row r="27" spans="2:10" ht="13" thickBot="1" x14ac:dyDescent="0.3">
      <c r="B27" s="71"/>
      <c r="C27" s="45" t="s">
        <v>55</v>
      </c>
      <c r="H27" s="83">
        <v>2</v>
      </c>
      <c r="I27" s="84">
        <v>30899253</v>
      </c>
      <c r="J27" s="72"/>
    </row>
    <row r="28" spans="2:10" ht="13" x14ac:dyDescent="0.3">
      <c r="B28" s="71"/>
      <c r="C28" s="73" t="s">
        <v>101</v>
      </c>
      <c r="D28" s="73"/>
      <c r="E28" s="73"/>
      <c r="F28" s="73"/>
      <c r="H28" s="79">
        <f>H26+H27</f>
        <v>3</v>
      </c>
      <c r="I28" s="80">
        <f>I26+I27</f>
        <v>31535053</v>
      </c>
      <c r="J28" s="72"/>
    </row>
    <row r="29" spans="2:10" ht="13.5" thickBot="1" x14ac:dyDescent="0.35">
      <c r="B29" s="71"/>
      <c r="C29" s="45" t="s">
        <v>102</v>
      </c>
      <c r="D29" s="73"/>
      <c r="E29" s="73"/>
      <c r="F29" s="73"/>
      <c r="H29" s="83">
        <v>0</v>
      </c>
      <c r="I29" s="84">
        <v>0</v>
      </c>
      <c r="J29" s="72"/>
    </row>
    <row r="30" spans="2:10" ht="13" x14ac:dyDescent="0.3">
      <c r="B30" s="71"/>
      <c r="C30" s="73" t="s">
        <v>103</v>
      </c>
      <c r="D30" s="73"/>
      <c r="E30" s="73"/>
      <c r="F30" s="73"/>
      <c r="H30" s="81">
        <f>H29</f>
        <v>0</v>
      </c>
      <c r="I30" s="82">
        <f>I29</f>
        <v>0</v>
      </c>
      <c r="J30" s="72"/>
    </row>
    <row r="31" spans="2:10" ht="13" x14ac:dyDescent="0.3">
      <c r="B31" s="71"/>
      <c r="C31" s="73"/>
      <c r="D31" s="73"/>
      <c r="E31" s="73"/>
      <c r="F31" s="73"/>
      <c r="H31" s="85"/>
      <c r="I31" s="80"/>
      <c r="J31" s="72"/>
    </row>
    <row r="32" spans="2:10" ht="13.5" thickBot="1" x14ac:dyDescent="0.35">
      <c r="B32" s="71"/>
      <c r="C32" s="73" t="s">
        <v>104</v>
      </c>
      <c r="D32" s="73"/>
      <c r="H32" s="86">
        <f>H25+H28+H30</f>
        <v>5</v>
      </c>
      <c r="I32" s="87">
        <f>I25+I28+I30</f>
        <v>33209468</v>
      </c>
      <c r="J32" s="72"/>
    </row>
    <row r="33" spans="2:10" ht="13.5" thickTop="1" x14ac:dyDescent="0.3">
      <c r="B33" s="71"/>
      <c r="C33" s="73"/>
      <c r="D33" s="73"/>
      <c r="H33" s="88">
        <f>+H18-H32</f>
        <v>0</v>
      </c>
      <c r="I33" s="82">
        <f>+I18-I32</f>
        <v>0</v>
      </c>
      <c r="J33" s="72"/>
    </row>
    <row r="34" spans="2:10" x14ac:dyDescent="0.25">
      <c r="B34" s="71"/>
      <c r="G34" s="88"/>
      <c r="H34" s="88"/>
      <c r="I34" s="88"/>
      <c r="J34" s="72"/>
    </row>
    <row r="35" spans="2:10" x14ac:dyDescent="0.25">
      <c r="B35" s="71"/>
      <c r="G35" s="88"/>
      <c r="H35" s="88"/>
      <c r="I35" s="88"/>
      <c r="J35" s="72"/>
    </row>
    <row r="36" spans="2:10" ht="13" x14ac:dyDescent="0.3">
      <c r="B36" s="71"/>
      <c r="C36" s="73"/>
      <c r="G36" s="88"/>
      <c r="H36" s="88"/>
      <c r="I36" s="88"/>
      <c r="J36" s="72"/>
    </row>
    <row r="37" spans="2:10" ht="13.5" thickBot="1" x14ac:dyDescent="0.35">
      <c r="B37" s="71"/>
      <c r="C37" s="89" t="s">
        <v>105</v>
      </c>
      <c r="D37" s="90"/>
      <c r="H37" s="89" t="s">
        <v>106</v>
      </c>
      <c r="I37" s="90"/>
      <c r="J37" s="72"/>
    </row>
    <row r="38" spans="2:10" ht="13" x14ac:dyDescent="0.3">
      <c r="B38" s="71"/>
      <c r="C38" s="73" t="s">
        <v>107</v>
      </c>
      <c r="D38" s="88"/>
      <c r="H38" s="91" t="s">
        <v>108</v>
      </c>
      <c r="I38" s="88"/>
      <c r="J38" s="72"/>
    </row>
    <row r="39" spans="2:10" ht="13" x14ac:dyDescent="0.3">
      <c r="B39" s="71"/>
      <c r="C39" s="73" t="s">
        <v>109</v>
      </c>
      <c r="H39" s="73" t="s">
        <v>110</v>
      </c>
      <c r="I39" s="88"/>
      <c r="J39" s="72"/>
    </row>
    <row r="40" spans="2:10" x14ac:dyDescent="0.25">
      <c r="B40" s="71"/>
      <c r="G40" s="88"/>
      <c r="H40" s="88"/>
      <c r="I40" s="88"/>
      <c r="J40" s="72"/>
    </row>
    <row r="41" spans="2:10" ht="12.75" customHeight="1" x14ac:dyDescent="0.25">
      <c r="B41" s="71"/>
      <c r="C41" s="92" t="s">
        <v>111</v>
      </c>
      <c r="D41" s="92"/>
      <c r="E41" s="92"/>
      <c r="F41" s="92"/>
      <c r="G41" s="92"/>
      <c r="H41" s="92"/>
      <c r="I41" s="92"/>
      <c r="J41" s="72"/>
    </row>
    <row r="42" spans="2:10" ht="18.75" customHeight="1" thickBot="1" x14ac:dyDescent="0.3">
      <c r="B42" s="93"/>
      <c r="C42" s="94"/>
      <c r="D42" s="94"/>
      <c r="E42" s="94"/>
      <c r="F42" s="94"/>
      <c r="G42" s="94"/>
      <c r="H42" s="94"/>
      <c r="I42" s="94"/>
      <c r="J42" s="9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2"/>
  <sheetViews>
    <sheetView showGridLines="0" zoomScale="84" zoomScaleNormal="84" zoomScaleSheetLayoutView="100" workbookViewId="0">
      <selection activeCell="O16" sqref="O16"/>
    </sheetView>
  </sheetViews>
  <sheetFormatPr baseColWidth="10" defaultColWidth="11.453125" defaultRowHeight="12.5" x14ac:dyDescent="0.25"/>
  <cols>
    <col min="1" max="1" width="4.453125" style="45" customWidth="1"/>
    <col min="2" max="2" width="11.453125" style="45"/>
    <col min="3" max="3" width="12.81640625" style="45" customWidth="1"/>
    <col min="4" max="4" width="22" style="45" customWidth="1"/>
    <col min="5" max="8" width="11.453125" style="45"/>
    <col min="9" max="9" width="24.81640625" style="45" customWidth="1"/>
    <col min="10" max="10" width="12.54296875" style="45" customWidth="1"/>
    <col min="11" max="11" width="1.81640625" style="45" customWidth="1"/>
    <col min="12" max="16384" width="11.453125" style="45"/>
  </cols>
  <sheetData>
    <row r="1" spans="2:10" ht="18" customHeight="1" thickBot="1" x14ac:dyDescent="0.3"/>
    <row r="2" spans="2:10" ht="19.5" customHeight="1" x14ac:dyDescent="0.25">
      <c r="B2" s="46"/>
      <c r="C2" s="47"/>
      <c r="D2" s="48" t="s">
        <v>112</v>
      </c>
      <c r="E2" s="49"/>
      <c r="F2" s="49"/>
      <c r="G2" s="49"/>
      <c r="H2" s="49"/>
      <c r="I2" s="50"/>
      <c r="J2" s="51" t="s">
        <v>85</v>
      </c>
    </row>
    <row r="3" spans="2:10" ht="15.75" customHeight="1" thickBot="1" x14ac:dyDescent="0.3">
      <c r="B3" s="52"/>
      <c r="C3" s="53"/>
      <c r="D3" s="54"/>
      <c r="E3" s="55"/>
      <c r="F3" s="55"/>
      <c r="G3" s="55"/>
      <c r="H3" s="55"/>
      <c r="I3" s="56"/>
      <c r="J3" s="57"/>
    </row>
    <row r="4" spans="2:10" ht="13" x14ac:dyDescent="0.25">
      <c r="B4" s="52"/>
      <c r="C4" s="53"/>
      <c r="E4" s="59"/>
      <c r="F4" s="59"/>
      <c r="G4" s="59"/>
      <c r="H4" s="59"/>
      <c r="I4" s="60"/>
      <c r="J4" s="61"/>
    </row>
    <row r="5" spans="2:10" ht="13" x14ac:dyDescent="0.25">
      <c r="B5" s="52"/>
      <c r="C5" s="53"/>
      <c r="D5" s="96" t="s">
        <v>113</v>
      </c>
      <c r="E5" s="97"/>
      <c r="F5" s="97"/>
      <c r="G5" s="97"/>
      <c r="H5" s="97"/>
      <c r="I5" s="98"/>
      <c r="J5" s="64" t="s">
        <v>114</v>
      </c>
    </row>
    <row r="6" spans="2:10" ht="13.5" thickBot="1" x14ac:dyDescent="0.3">
      <c r="B6" s="65"/>
      <c r="C6" s="66"/>
      <c r="D6" s="67"/>
      <c r="E6" s="68"/>
      <c r="F6" s="68"/>
      <c r="G6" s="68"/>
      <c r="H6" s="68"/>
      <c r="I6" s="69"/>
      <c r="J6" s="70"/>
    </row>
    <row r="7" spans="2:10" x14ac:dyDescent="0.25">
      <c r="B7" s="71"/>
      <c r="J7" s="72"/>
    </row>
    <row r="8" spans="2:10" x14ac:dyDescent="0.25">
      <c r="B8" s="71"/>
      <c r="J8" s="72"/>
    </row>
    <row r="9" spans="2:10" x14ac:dyDescent="0.25">
      <c r="B9" s="71"/>
      <c r="C9" s="45" t="str">
        <f ca="1">+CONCATENATE("Santiago de Cali, ",TEXT(TODAY(),"MMMM DD YYYY"))</f>
        <v>Santiago de Cali, marzo 14 2025</v>
      </c>
      <c r="D9" s="75"/>
      <c r="E9" s="74"/>
      <c r="J9" s="72"/>
    </row>
    <row r="10" spans="2:10" ht="13" x14ac:dyDescent="0.3">
      <c r="B10" s="71"/>
      <c r="C10" s="73"/>
      <c r="J10" s="72"/>
    </row>
    <row r="11" spans="2:10" ht="13" x14ac:dyDescent="0.3">
      <c r="B11" s="71"/>
      <c r="C11" s="73" t="str">
        <f>+'FOR-CSA-018'!C12</f>
        <v>Señores : CLINICA PUTUMAYO S.A.S ZOMAC</v>
      </c>
      <c r="J11" s="72"/>
    </row>
    <row r="12" spans="2:10" ht="13" x14ac:dyDescent="0.3">
      <c r="B12" s="71"/>
      <c r="C12" s="73" t="str">
        <f>+'FOR-CSA-018'!C13</f>
        <v>NIT: 901201887</v>
      </c>
      <c r="J12" s="72"/>
    </row>
    <row r="13" spans="2:10" x14ac:dyDescent="0.25">
      <c r="B13" s="71"/>
      <c r="J13" s="72"/>
    </row>
    <row r="14" spans="2:10" x14ac:dyDescent="0.25">
      <c r="B14" s="71"/>
      <c r="C14" s="45" t="s">
        <v>115</v>
      </c>
      <c r="J14" s="72"/>
    </row>
    <row r="15" spans="2:10" x14ac:dyDescent="0.25">
      <c r="B15" s="71"/>
      <c r="C15" s="76"/>
      <c r="J15" s="72"/>
    </row>
    <row r="16" spans="2:10" ht="13" x14ac:dyDescent="0.3">
      <c r="B16" s="71"/>
      <c r="C16" s="99"/>
      <c r="D16" s="74"/>
      <c r="H16" s="100" t="s">
        <v>90</v>
      </c>
      <c r="I16" s="100" t="s">
        <v>91</v>
      </c>
      <c r="J16" s="72"/>
    </row>
    <row r="17" spans="2:10" ht="13" x14ac:dyDescent="0.3">
      <c r="B17" s="71"/>
      <c r="C17" s="73" t="s">
        <v>89</v>
      </c>
      <c r="D17" s="73"/>
      <c r="E17" s="73"/>
      <c r="F17" s="73"/>
      <c r="H17" s="101">
        <f>+SUM(H18:H23)</f>
        <v>2</v>
      </c>
      <c r="I17" s="102">
        <f>+SUM(I18:I23)</f>
        <v>1674415</v>
      </c>
      <c r="J17" s="72"/>
    </row>
    <row r="18" spans="2:10" x14ac:dyDescent="0.25">
      <c r="B18" s="71"/>
      <c r="C18" s="45" t="s">
        <v>93</v>
      </c>
      <c r="H18" s="103">
        <f>+'FOR-CSA-018'!H19</f>
        <v>1</v>
      </c>
      <c r="I18" s="104">
        <f>+'FOR-CSA-018'!I19</f>
        <v>296265</v>
      </c>
      <c r="J18" s="72"/>
    </row>
    <row r="19" spans="2:10" x14ac:dyDescent="0.25">
      <c r="B19" s="71"/>
      <c r="C19" s="45" t="s">
        <v>94</v>
      </c>
      <c r="H19" s="103">
        <f>+'FOR-CSA-018'!H20</f>
        <v>0</v>
      </c>
      <c r="I19" s="104">
        <f>+'FOR-CSA-018'!I20</f>
        <v>0</v>
      </c>
      <c r="J19" s="72"/>
    </row>
    <row r="20" spans="2:10" x14ac:dyDescent="0.25">
      <c r="B20" s="71"/>
      <c r="C20" s="45" t="s">
        <v>95</v>
      </c>
      <c r="H20" s="103">
        <f>+'FOR-CSA-018'!H21</f>
        <v>0</v>
      </c>
      <c r="I20" s="104">
        <f>+'FOR-CSA-018'!I21</f>
        <v>0</v>
      </c>
      <c r="J20" s="72"/>
    </row>
    <row r="21" spans="2:10" x14ac:dyDescent="0.25">
      <c r="B21" s="71"/>
      <c r="C21" s="45" t="s">
        <v>96</v>
      </c>
      <c r="H21" s="103">
        <f>+'FOR-CSA-018'!H22</f>
        <v>1</v>
      </c>
      <c r="I21" s="104">
        <f>+'FOR-CSA-018'!I22</f>
        <v>1378150</v>
      </c>
      <c r="J21" s="72"/>
    </row>
    <row r="22" spans="2:10" x14ac:dyDescent="0.25">
      <c r="B22" s="71"/>
      <c r="C22" s="45" t="s">
        <v>97</v>
      </c>
      <c r="H22" s="103">
        <f>+'FOR-CSA-018'!H23</f>
        <v>0</v>
      </c>
      <c r="I22" s="104">
        <f>+'FOR-CSA-018'!I23</f>
        <v>0</v>
      </c>
      <c r="J22" s="72"/>
    </row>
    <row r="23" spans="2:10" x14ac:dyDescent="0.25">
      <c r="B23" s="71"/>
      <c r="C23" s="45" t="s">
        <v>116</v>
      </c>
      <c r="H23" s="103">
        <f>+'FOR-CSA-018'!H24</f>
        <v>0</v>
      </c>
      <c r="I23" s="104">
        <f>+'FOR-CSA-018'!I24</f>
        <v>0</v>
      </c>
      <c r="J23" s="72"/>
    </row>
    <row r="24" spans="2:10" ht="13" x14ac:dyDescent="0.3">
      <c r="B24" s="71"/>
      <c r="C24" s="73" t="s">
        <v>117</v>
      </c>
      <c r="D24" s="73"/>
      <c r="E24" s="73"/>
      <c r="F24" s="73"/>
      <c r="H24" s="101">
        <f>SUM(H18:H23)</f>
        <v>2</v>
      </c>
      <c r="I24" s="102">
        <f>+SUBTOTAL(9,I18:I23)</f>
        <v>1674415</v>
      </c>
      <c r="J24" s="72"/>
    </row>
    <row r="25" spans="2:10" ht="13.5" thickBot="1" x14ac:dyDescent="0.35">
      <c r="B25" s="71"/>
      <c r="C25" s="73"/>
      <c r="D25" s="73"/>
      <c r="H25" s="105"/>
      <c r="I25" s="106"/>
      <c r="J25" s="72"/>
    </row>
    <row r="26" spans="2:10" ht="13.5" thickTop="1" x14ac:dyDescent="0.3">
      <c r="B26" s="71"/>
      <c r="C26" s="73"/>
      <c r="D26" s="73"/>
      <c r="H26" s="88"/>
      <c r="I26" s="82"/>
      <c r="J26" s="72"/>
    </row>
    <row r="27" spans="2:10" ht="13" x14ac:dyDescent="0.3">
      <c r="B27" s="71"/>
      <c r="C27" s="73"/>
      <c r="D27" s="73"/>
      <c r="H27" s="88"/>
      <c r="I27" s="82"/>
      <c r="J27" s="72"/>
    </row>
    <row r="28" spans="2:10" ht="13" x14ac:dyDescent="0.3">
      <c r="B28" s="71"/>
      <c r="C28" s="73"/>
      <c r="D28" s="73"/>
      <c r="H28" s="88"/>
      <c r="I28" s="82"/>
      <c r="J28" s="72"/>
    </row>
    <row r="29" spans="2:10" x14ac:dyDescent="0.25">
      <c r="B29" s="71"/>
      <c r="G29" s="88"/>
      <c r="H29" s="88"/>
      <c r="I29" s="88"/>
      <c r="J29" s="72"/>
    </row>
    <row r="30" spans="2:10" ht="13.5" thickBot="1" x14ac:dyDescent="0.35">
      <c r="B30" s="71"/>
      <c r="C30" s="89" t="str">
        <f>+'FOR-CSA-018'!C37</f>
        <v>Nombre</v>
      </c>
      <c r="D30" s="89"/>
      <c r="G30" s="89" t="s">
        <v>106</v>
      </c>
      <c r="H30" s="90"/>
      <c r="I30" s="88"/>
      <c r="J30" s="72"/>
    </row>
    <row r="31" spans="2:10" ht="13" x14ac:dyDescent="0.3">
      <c r="B31" s="71"/>
      <c r="C31" s="91" t="str">
        <f>+'FOR-CSA-018'!C38</f>
        <v>Cargo</v>
      </c>
      <c r="D31" s="91"/>
      <c r="G31" s="91" t="s">
        <v>118</v>
      </c>
      <c r="H31" s="88"/>
      <c r="I31" s="88"/>
      <c r="J31" s="72"/>
    </row>
    <row r="32" spans="2:10" ht="18.75" customHeight="1" thickBot="1" x14ac:dyDescent="0.3">
      <c r="B32" s="93"/>
      <c r="C32" s="94"/>
      <c r="D32" s="94"/>
      <c r="E32" s="94"/>
      <c r="F32" s="94"/>
      <c r="G32" s="90"/>
      <c r="H32" s="90"/>
      <c r="I32" s="90"/>
      <c r="J32" s="9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Hoja5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dcterms:created xsi:type="dcterms:W3CDTF">2025-02-26T15:21:04Z</dcterms:created>
  <dcterms:modified xsi:type="dcterms:W3CDTF">2025-03-14T19:03:26Z</dcterms:modified>
</cp:coreProperties>
</file>