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3. MARZO\NIT 901714987_CLINICA CALI\"/>
    </mc:Choice>
  </mc:AlternateContent>
  <bookViews>
    <workbookView xWindow="-120" yWindow="-120" windowWidth="24240" windowHeight="1302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FACTURA'!$A$2:$AW$160</definedName>
    <definedName name="_xlnm._FilterDatabase" localSheetId="0" hidden="1">'INFO IPS'!$A$1:$Q$147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20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4" l="1"/>
  <c r="C30" i="4"/>
  <c r="I23" i="4"/>
  <c r="H23" i="4"/>
  <c r="I22" i="4"/>
  <c r="H22" i="4"/>
  <c r="I21" i="4"/>
  <c r="H21" i="4"/>
  <c r="I20" i="4"/>
  <c r="H20" i="4"/>
  <c r="I19" i="4"/>
  <c r="I17" i="4" s="1"/>
  <c r="H19" i="4"/>
  <c r="I18" i="4"/>
  <c r="H18" i="4"/>
  <c r="C9" i="4"/>
  <c r="I30" i="3"/>
  <c r="H30" i="3"/>
  <c r="I28" i="3"/>
  <c r="H28" i="3"/>
  <c r="I25" i="3"/>
  <c r="H25" i="3"/>
  <c r="C12" i="4"/>
  <c r="C11" i="4"/>
  <c r="H32" i="3" l="1"/>
  <c r="H33" i="3" s="1"/>
  <c r="I32" i="3"/>
  <c r="I33" i="3" s="1"/>
  <c r="H24" i="4"/>
  <c r="I24" i="4"/>
  <c r="H17" i="4"/>
  <c r="AQ1" i="2" l="1"/>
  <c r="AP1" i="2"/>
  <c r="AO1" i="2"/>
  <c r="AN1" i="2"/>
  <c r="AM1" i="2"/>
  <c r="AL1" i="2"/>
  <c r="AK1" i="2"/>
  <c r="AJ1" i="2"/>
  <c r="AI1" i="2"/>
  <c r="AH1" i="2"/>
  <c r="AA1" i="2"/>
  <c r="R1" i="2"/>
  <c r="K1" i="2"/>
  <c r="J1" i="2"/>
  <c r="Q1" i="2" l="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<sst xmlns="http://schemas.openxmlformats.org/spreadsheetml/2006/main" count="4017" uniqueCount="495">
  <si>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</si>
  <si>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</si>
  <si>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</si>
  <si>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</si>
  <si>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</si>
  <si>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</si>
  <si>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</si>
  <si>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</si>
  <si>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</si>
  <si>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</si>
  <si>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</si>
  <si>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</si>
  <si>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</si>
  <si>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901714987-7</t>
  </si>
  <si>
    <t xml:space="preserve">INVERSIONES EN SALUD DEL VALLE </t>
  </si>
  <si>
    <t>ISV</t>
  </si>
  <si>
    <t>ISV1912</t>
  </si>
  <si>
    <t>ISV1184</t>
  </si>
  <si>
    <t>ISV552</t>
  </si>
  <si>
    <t>ISV1967</t>
  </si>
  <si>
    <t>ISV1914</t>
  </si>
  <si>
    <t>ISV5173</t>
  </si>
  <si>
    <t>ISV3106</t>
  </si>
  <si>
    <t>ISV5159</t>
  </si>
  <si>
    <t>ISV4724</t>
  </si>
  <si>
    <t>ISV2755</t>
  </si>
  <si>
    <t>ISV4996</t>
  </si>
  <si>
    <t>ISV4854</t>
  </si>
  <si>
    <t>ISV6937</t>
  </si>
  <si>
    <t>ISV9292</t>
  </si>
  <si>
    <t>ISV9306</t>
  </si>
  <si>
    <t>ISV5677</t>
  </si>
  <si>
    <t>ISV8084</t>
  </si>
  <si>
    <t>ISV5640</t>
  </si>
  <si>
    <t>ISV7832</t>
  </si>
  <si>
    <t>ISV14433</t>
  </si>
  <si>
    <t>ISV12140</t>
  </si>
  <si>
    <t>ISV7055</t>
  </si>
  <si>
    <t>ISV7987</t>
  </si>
  <si>
    <t>ISV7235</t>
  </si>
  <si>
    <t>ISV11015</t>
  </si>
  <si>
    <t>ISV12266</t>
  </si>
  <si>
    <t>ISV9196</t>
  </si>
  <si>
    <t>ISV11264</t>
  </si>
  <si>
    <t>ISV13231</t>
  </si>
  <si>
    <t>ISV12226</t>
  </si>
  <si>
    <t>ISV11265</t>
  </si>
  <si>
    <t>ISV11476</t>
  </si>
  <si>
    <t>ISV12141</t>
  </si>
  <si>
    <t>ISV13222</t>
  </si>
  <si>
    <t>ISV25105</t>
  </si>
  <si>
    <t>ISV13230</t>
  </si>
  <si>
    <t>ISV15573</t>
  </si>
  <si>
    <t>ISV14110</t>
  </si>
  <si>
    <t>ISV14214</t>
  </si>
  <si>
    <t>ISV14215</t>
  </si>
  <si>
    <t>ISV14351</t>
  </si>
  <si>
    <t>ISV14690</t>
  </si>
  <si>
    <t>ISV19732</t>
  </si>
  <si>
    <t>ISV15606</t>
  </si>
  <si>
    <t>ISV18487</t>
  </si>
  <si>
    <t>ISV17204</t>
  </si>
  <si>
    <t>ISV19374</t>
  </si>
  <si>
    <t>ISV26200</t>
  </si>
  <si>
    <t>ISV17092</t>
  </si>
  <si>
    <t>ISV17627</t>
  </si>
  <si>
    <t>ISV17731</t>
  </si>
  <si>
    <t>ISV17770</t>
  </si>
  <si>
    <t>ISV17874</t>
  </si>
  <si>
    <t>ISV18047</t>
  </si>
  <si>
    <t>ISV18284</t>
  </si>
  <si>
    <t>ISV18671</t>
  </si>
  <si>
    <t>ISV19007</t>
  </si>
  <si>
    <t>ISV29909</t>
  </si>
  <si>
    <t>ISV19426</t>
  </si>
  <si>
    <t>ISV19545</t>
  </si>
  <si>
    <t>ISV20047</t>
  </si>
  <si>
    <t>ISV21880</t>
  </si>
  <si>
    <t>ISV20681</t>
  </si>
  <si>
    <t>ISV21477</t>
  </si>
  <si>
    <t>ISV21361</t>
  </si>
  <si>
    <t>ISV21537</t>
  </si>
  <si>
    <t>ISV22079</t>
  </si>
  <si>
    <t>ISV24570</t>
  </si>
  <si>
    <t>ISV22186</t>
  </si>
  <si>
    <t>ISV23427</t>
  </si>
  <si>
    <t>ISV28164</t>
  </si>
  <si>
    <t>ISV23331</t>
  </si>
  <si>
    <t>ISV25611</t>
  </si>
  <si>
    <t>ISV23916</t>
  </si>
  <si>
    <t>ISV25787</t>
  </si>
  <si>
    <t>ISV30664</t>
  </si>
  <si>
    <t>ISV27292</t>
  </si>
  <si>
    <t>ISV27013</t>
  </si>
  <si>
    <t>ISV27121</t>
  </si>
  <si>
    <t>ISV26423</t>
  </si>
  <si>
    <t>ISV29311</t>
  </si>
  <si>
    <t>ISV26001</t>
  </si>
  <si>
    <t>ISV28799</t>
  </si>
  <si>
    <t>ISV27752</t>
  </si>
  <si>
    <t>ISV31406</t>
  </si>
  <si>
    <t>ISV26518</t>
  </si>
  <si>
    <t>ISV29139</t>
  </si>
  <si>
    <t>ISV26972</t>
  </si>
  <si>
    <t>ISV31339</t>
  </si>
  <si>
    <t>ISV27142</t>
  </si>
  <si>
    <t>ISV29273</t>
  </si>
  <si>
    <t>ISV27488</t>
  </si>
  <si>
    <t>ISV29352</t>
  </si>
  <si>
    <t>ISV28707</t>
  </si>
  <si>
    <t>ISV29770</t>
  </si>
  <si>
    <t>ISV30358</t>
  </si>
  <si>
    <t>ISV29206</t>
  </si>
  <si>
    <t>ISV29542</t>
  </si>
  <si>
    <t>ISV33054</t>
  </si>
  <si>
    <t>ISV32631</t>
  </si>
  <si>
    <t>ISV38587</t>
  </si>
  <si>
    <t>ISV33643</t>
  </si>
  <si>
    <t>ISV47427</t>
  </si>
  <si>
    <t>ISV33746</t>
  </si>
  <si>
    <t>ISV33824</t>
  </si>
  <si>
    <t>ISV34051</t>
  </si>
  <si>
    <t>ISV38269</t>
  </si>
  <si>
    <t>ISV42461</t>
  </si>
  <si>
    <t>ISV36538</t>
  </si>
  <si>
    <t>ISV37699</t>
  </si>
  <si>
    <t>ISV38350</t>
  </si>
  <si>
    <t>ISV39977</t>
  </si>
  <si>
    <t>ISV40503</t>
  </si>
  <si>
    <t>ISV41745</t>
  </si>
  <si>
    <t>ISV42596</t>
  </si>
  <si>
    <t>ISV43098</t>
  </si>
  <si>
    <t>ISV43384</t>
  </si>
  <si>
    <t>ISV43573</t>
  </si>
  <si>
    <t>ISV45367</t>
  </si>
  <si>
    <t>ISV63938</t>
  </si>
  <si>
    <t>ISV46817</t>
  </si>
  <si>
    <t>ISV44330</t>
  </si>
  <si>
    <t>ISV46132</t>
  </si>
  <si>
    <t>ISV47704</t>
  </si>
  <si>
    <t>ISV49686</t>
  </si>
  <si>
    <t>ISV48742</t>
  </si>
  <si>
    <t>ISV50054</t>
  </si>
  <si>
    <t>ISV57240</t>
  </si>
  <si>
    <t>ISV51961</t>
  </si>
  <si>
    <t>ISV55779</t>
  </si>
  <si>
    <t>ISV54028</t>
  </si>
  <si>
    <t>ISV55419</t>
  </si>
  <si>
    <t>ISV54054</t>
  </si>
  <si>
    <t>ISV58824</t>
  </si>
  <si>
    <t>ISV58922</t>
  </si>
  <si>
    <t>ISV59981</t>
  </si>
  <si>
    <t>ISV57767</t>
  </si>
  <si>
    <t>ISV57347</t>
  </si>
  <si>
    <t>ISV57587</t>
  </si>
  <si>
    <t>ISV60187</t>
  </si>
  <si>
    <t>ISV60343</t>
  </si>
  <si>
    <t>ISV61573</t>
  </si>
  <si>
    <t>ISV62051</t>
  </si>
  <si>
    <t>ISV63932</t>
  </si>
  <si>
    <t>EVENTO</t>
  </si>
  <si>
    <t>CALI</t>
  </si>
  <si>
    <t>SIN CONTRATO</t>
  </si>
  <si>
    <t>UCI ADULTOS</t>
  </si>
  <si>
    <t>URGENCIAS</t>
  </si>
  <si>
    <t>CIRUGIA</t>
  </si>
  <si>
    <t>HOSPITALIZACION PEDIATRICA</t>
  </si>
  <si>
    <t>URGENCIAS PEDIATRICA</t>
  </si>
  <si>
    <t>OBSTETRICIA HOSPITALIZACION</t>
  </si>
  <si>
    <t>URGENCIAS GINECOOBSTETRICIA</t>
  </si>
  <si>
    <t>HOSPITALIZACION</t>
  </si>
  <si>
    <t>ISV65549</t>
  </si>
  <si>
    <t>ISV64693</t>
  </si>
  <si>
    <t>ISV65724</t>
  </si>
  <si>
    <t>ISV64694</t>
  </si>
  <si>
    <t>ISV64934</t>
  </si>
  <si>
    <t>ISV65550</t>
  </si>
  <si>
    <t>ISV67024</t>
  </si>
  <si>
    <t>ISV67622</t>
  </si>
  <si>
    <t>ISV67261</t>
  </si>
  <si>
    <t>ISV67262</t>
  </si>
  <si>
    <t>ISV66953</t>
  </si>
  <si>
    <t>ISV68269</t>
  </si>
  <si>
    <t>ISV68576</t>
  </si>
  <si>
    <t>ISV69335</t>
  </si>
  <si>
    <t>FACT</t>
  </si>
  <si>
    <t>LLAVE</t>
  </si>
  <si>
    <t>ESTADO CARTERA ANTERIOR</t>
  </si>
  <si>
    <t>ESTADO EPS 13-03-2025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</si>
  <si>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</si>
  <si>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</si>
  <si>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</si>
  <si>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</si>
  <si>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</si>
  <si>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</si>
  <si>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</si>
  <si>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</si>
  <si>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</si>
  <si>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</si>
  <si>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</si>
  <si>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</si>
  <si>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</si>
  <si>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</si>
  <si>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</si>
  <si>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</si>
  <si>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</si>
  <si>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</si>
  <si>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</si>
  <si>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</si>
  <si>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</si>
  <si>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</si>
  <si>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</si>
  <si>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</si>
  <si>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</si>
  <si>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</si>
  <si>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</si>
  <si>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</si>
  <si>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</si>
  <si>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</si>
  <si>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</si>
  <si>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</si>
  <si>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901714987_ISV57347</t>
  </si>
  <si>
    <t>Factura en proceso interno</t>
  </si>
  <si>
    <t>Para auditoria de pertinencia</t>
  </si>
  <si>
    <t>Corriente</t>
  </si>
  <si>
    <t>Se sostiene devolución de la factura, no cuenta con autorización para los servicios facturados por favor validar con el área encargada.</t>
  </si>
  <si>
    <t>AUTORIZACION</t>
  </si>
  <si>
    <t>Servicios hospitalarios</t>
  </si>
  <si>
    <t>Hospitalario</t>
  </si>
  <si>
    <t>901714987_ISV67024</t>
  </si>
  <si>
    <t>Se realiza devolución de la factura, al validar se evidencia que el numero de factura radicado ISV67024 no coincide con los soportes radicados que corresponden a la factura ISV65550. Por favor validar y anexar soportes que corresponden.</t>
  </si>
  <si>
    <t>FACTURACION</t>
  </si>
  <si>
    <t>Ambulatorio</t>
  </si>
  <si>
    <t>901714987_ISV68576</t>
  </si>
  <si>
    <t>Se realiza devolución de la factura, al validar información se evidencia que no cuenta con autorización para los servicios facturados por favor validar con el área encargada para solicitud de autorización final para cierre del evento. Una vez subsanada la devolución la factura queda sujeta a auditoria integral.</t>
  </si>
  <si>
    <t>Urgencias</t>
  </si>
  <si>
    <t>901714987_ISV64693</t>
  </si>
  <si>
    <t>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t>
  </si>
  <si>
    <t>901714987_ISV64694</t>
  </si>
  <si>
    <t>901714987_ISV65549</t>
  </si>
  <si>
    <t>901714987_ISV65550</t>
  </si>
  <si>
    <t>Se realiza devolución de la factura, al validar no se evidencia autorización para los servicios facturados, por favor validar con el area encargada para solicitud de autorización final para cierre del evento. Por favor validar el soporte detalle de cargos ya que no discrimina las fechas de las atenciones facturadas se requiere para auditoria de la cuenta ya que presentan factura ISV65549 del mismo paciente CC 1144168191 ABADIA MOLINA EDWIN y las mismas fechas de ingreso y egreso. Una vez subsanada la devolución la factura queda sujeta a auditoria integral.</t>
  </si>
  <si>
    <t>901714987_ISV65724</t>
  </si>
  <si>
    <t>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t>
  </si>
  <si>
    <t>901714987_ISV67261</t>
  </si>
  <si>
    <t>901714987_ISV1914</t>
  </si>
  <si>
    <t>AUT: SE SOSTIENE DEVOLUCIÓN DE FACTURA CON SOPORTES COMPLETOS, FACTURA NO CUENTA CON AUTORIZACIÓN PARA LOS SERVICIOS FACTURADOS, FAVOR COMUNICARSE CON EL ÁREA ENCARGADA, SOLICITARLA A LA autorizacionescap@epsdelagente.com.co</t>
  </si>
  <si>
    <t>901714987_ISV54028</t>
  </si>
  <si>
    <t>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</si>
  <si>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901714987_ISV67262</t>
  </si>
  <si>
    <t>901714987_ISV69335</t>
  </si>
  <si>
    <t>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t>
  </si>
  <si>
    <t>901714987_ISV58824</t>
  </si>
  <si>
    <t>Factura devuelta</t>
  </si>
  <si>
    <t>Devuelta</t>
  </si>
  <si>
    <t>0-30</t>
  </si>
  <si>
    <t>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t>
  </si>
  <si>
    <t>901714987_ISV66953</t>
  </si>
  <si>
    <t>Se realiza devolución de la factura, al validar información no cuenta con autorización para los servicios facturados por favor validar con el área encargada para solicitud de autorización final para cierre del evento. Una vez subsanada la devolución la factura queda sujeta a auditoria integral.</t>
  </si>
  <si>
    <t>Atención de urgencias</t>
  </si>
  <si>
    <t>901714987_ISV68269</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</si>
  <si>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</si>
  <si>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Medicamentos de uso ambulatorio</t>
  </si>
  <si>
    <t>901714987_ISV54054</t>
  </si>
  <si>
    <t>901714987_ISV29311</t>
  </si>
  <si>
    <t>Se sostiene devolución de la factura, no cuenta con autorización para los servicios facturados, por favor validar con el área encargada. Una vez subsanada la devolución la factura queda sujeta a auditoria integral.</t>
  </si>
  <si>
    <t>901714987_ISV29909</t>
  </si>
  <si>
    <t>901714987_ISV48742</t>
  </si>
  <si>
    <t>Finalizada</t>
  </si>
  <si>
    <t>URG-2024-19</t>
  </si>
  <si>
    <t>901714987_ISV27488</t>
  </si>
  <si>
    <t>901714987_ISV29273</t>
  </si>
  <si>
    <t>901714987_ISV30664</t>
  </si>
  <si>
    <t>901714987_ISV31339</t>
  </si>
  <si>
    <t>901714987_ISV33054</t>
  </si>
  <si>
    <t>901714987_ISV33643</t>
  </si>
  <si>
    <t>901714987_ISV51961</t>
  </si>
  <si>
    <t>901714987_ISV55419</t>
  </si>
  <si>
    <t>901714987_ISV55779</t>
  </si>
  <si>
    <t>901714987_ISV57240</t>
  </si>
  <si>
    <t>901714987_ISV57587</t>
  </si>
  <si>
    <t>Se sostiene devolucion de la factura, no cuenta con autorizacion para los servicios facturados por favor validar con el area encargada.</t>
  </si>
  <si>
    <t>901714987_ISV57767</t>
  </si>
  <si>
    <t>901714987_ISV58922</t>
  </si>
  <si>
    <t>901714987_ISV59981</t>
  </si>
  <si>
    <t>901714987_ISV60187</t>
  </si>
  <si>
    <t>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t>
  </si>
  <si>
    <t>901714987_ISV60343</t>
  </si>
  <si>
    <t>901714987_ISV62051</t>
  </si>
  <si>
    <t>901714987_ISV63932</t>
  </si>
  <si>
    <t>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t>
  </si>
  <si>
    <t>901714987_ISV63938</t>
  </si>
  <si>
    <t>901714987_ISV42596</t>
  </si>
  <si>
    <t>901714987_ISV43384</t>
  </si>
  <si>
    <t>AUT: SE SOSTIENE DEVOLUCIÓN DE FACTURA CON SOPORTES COMPLETOS, FACTURA NO CUENTA CON AUTORIZACIÓN PARA LOS SERVICIOS FACTURADOS, FAVOR COMUNICARSE CON EL ÁREA ENCARGADA, SOLICITARLA A LA CAP, CORREO ELECTRÓNICO: autorizacionescap@epsdelagente.com.co</t>
  </si>
  <si>
    <t>901714987_ISV61573</t>
  </si>
  <si>
    <t>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t>
  </si>
  <si>
    <t>901714987_ISV29139</t>
  </si>
  <si>
    <t>901714987_ISV36538</t>
  </si>
  <si>
    <t>901714987_ISV38269</t>
  </si>
  <si>
    <t>901714987_ISV38350</t>
  </si>
  <si>
    <t>901714987_ISV38587</t>
  </si>
  <si>
    <t>901714987_ISV43573</t>
  </si>
  <si>
    <t>901714987_ISV44330</t>
  </si>
  <si>
    <t>901714987_ISV46132</t>
  </si>
  <si>
    <t>901714987_ISV46817</t>
  </si>
  <si>
    <t>901714987_ISV47427</t>
  </si>
  <si>
    <t>901714987_ISV49686</t>
  </si>
  <si>
    <t>901714987_ISV50054</t>
  </si>
  <si>
    <t>901714987_ISV67622</t>
  </si>
  <si>
    <t>Exámenes de laboratorio, imágenes y otras ayudas diagnósticas ambulatorias</t>
  </si>
  <si>
    <t>901714987_ISV19007</t>
  </si>
  <si>
    <t>901714987_ISV21537</t>
  </si>
  <si>
    <t>901714987_ISV26001</t>
  </si>
  <si>
    <t>901714987_ISV26200</t>
  </si>
  <si>
    <t>901714987_ISV26423</t>
  </si>
  <si>
    <t>901714987_ISV26972</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</si>
  <si>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</si>
  <si>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901714987_ISV27142</t>
  </si>
  <si>
    <t>AUT: SE SIOSTIENE DEVOLUCIÓN DE FACTURA CON SOPORTES COMPLETOS, FACTURA NO CUENTA CON AUTORIZACIÓN PARA LOS SERVICIOS FACTURADOS, FAVOR COMUNICARSE CON EL ÁREA ENCARGADA, SOLICITARLA A LA CAP, CORREO ELECTRÓNICO: autorizacionescap@epsdelagente.com.co</t>
  </si>
  <si>
    <t>901714987_ISV28799</t>
  </si>
  <si>
    <t>901714987_ISV29206</t>
  </si>
  <si>
    <t>Se sostiene devolucion de la factura, no cuenta con autorizacion para los servicios facturados por favor validar con el area encargada para solicitud de autorizacion para cierre del evento.</t>
  </si>
  <si>
    <t>901714987_ISV34051</t>
  </si>
  <si>
    <t>901714987_ISV37699</t>
  </si>
  <si>
    <t>901714987_ISV39977</t>
  </si>
  <si>
    <t>901714987_ISV40503</t>
  </si>
  <si>
    <t>901714987_ISV41745</t>
  </si>
  <si>
    <t>901714987_ISV42461</t>
  </si>
  <si>
    <t>901714987_ISV43098</t>
  </si>
  <si>
    <t>901714987_ISV64934</t>
  </si>
  <si>
    <t>901714987_ISV29770</t>
  </si>
  <si>
    <t>31-60</t>
  </si>
  <si>
    <t>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</si>
  <si>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SOPORTE</t>
  </si>
  <si>
    <t>901714987_ISV30358</t>
  </si>
  <si>
    <t>CUENTA CON AUTORIZACIÓN PARA LOS SERVICIOS FACTURADOS, FAVOR COMUNICARSE CON EL ÁREA ENCARGADA, SOLICITARLA A LA CAP, CORREO ELECTRÓNICO: autorizacionescap@epsdelagente.com.co. UNA VEZ SUBSANADA LA DEVOLUCIÓN , LA FACTURA QUEDA SUJETA A AUDITORÍA INTEGRAL</t>
  </si>
  <si>
    <t>901714987_ISV33824</t>
  </si>
  <si>
    <t>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t>
  </si>
  <si>
    <t>901714987_ISV11476</t>
  </si>
  <si>
    <t>61-90</t>
  </si>
  <si>
    <t>901714987_ISV1967</t>
  </si>
  <si>
    <t>901714987_ISV5173</t>
  </si>
  <si>
    <t>901714987_ISV552</t>
  </si>
  <si>
    <t>901714987_ISV47704</t>
  </si>
  <si>
    <t>91-180</t>
  </si>
  <si>
    <t>Consultas ambulatorias</t>
  </si>
  <si>
    <t>901714987_ISV45367</t>
  </si>
  <si>
    <t>901714987_ISV33746</t>
  </si>
  <si>
    <t>COT-2024-62</t>
  </si>
  <si>
    <t>901714987_ISV23916</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</si>
  <si>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</si>
  <si>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901714987_ISV24570</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</si>
  <si>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</si>
  <si>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901714987_ISV25105</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</si>
  <si>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</si>
  <si>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901714987_ISV25611</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</si>
  <si>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</si>
  <si>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901714987_ISV25787</t>
  </si>
  <si>
    <t>901714987_ISV26518</t>
  </si>
  <si>
    <t>901714987_ISV27013</t>
  </si>
  <si>
    <t>Atención inicial de urgencias | Servicios hospitalarios</t>
  </si>
  <si>
    <t>901714987_ISV27121</t>
  </si>
  <si>
    <t>901714987_ISV27292</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</si>
  <si>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</si>
  <si>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Atención de urgencias | Servicios hospitalarios</t>
  </si>
  <si>
    <t>901714987_ISV27752</t>
  </si>
  <si>
    <t>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</si>
  <si>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901714987_ISV28164</t>
  </si>
  <si>
    <t>Se sostiene devolucion de la factura, no cuenta con autorizacion para los servicios facturados por favor validar con el area encargada para solicitud de autorizacion para cierre final del evento. Una vez subsanada la devolucion la factura queda sujeta a auditoria integral.</t>
  </si>
  <si>
    <t>901714987_ISV28707</t>
  </si>
  <si>
    <t>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</si>
  <si>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901714987_ISV29352</t>
  </si>
  <si>
    <t>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</si>
  <si>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901714987_ISV29542</t>
  </si>
  <si>
    <t>901714987_ISV31406</t>
  </si>
  <si>
    <t>901714987_ISV32631</t>
  </si>
  <si>
    <t>901714987_ISV18284</t>
  </si>
  <si>
    <t>901714987_ISV11264</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</si>
  <si>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</si>
  <si>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901714987_ISV13231</t>
  </si>
  <si>
    <t>Se sostiene devolucion de la factura, no cuenta con autorizacion para los servicios facturados, por favor validar con el area encargada para solicitud de autorizacion final para cierre del evento. FACTURA SUJETA A AUDITORIA INTEGRAL.</t>
  </si>
  <si>
    <t>901714987_ISV14351</t>
  </si>
  <si>
    <t>901714987_ISV14433</t>
  </si>
  <si>
    <t>901714987_ISV15573</t>
  </si>
  <si>
    <t>901714987_ISV15606</t>
  </si>
  <si>
    <t>901714987_ISV17092</t>
  </si>
  <si>
    <t>901714987_ISV19732</t>
  </si>
  <si>
    <t>901714987_ISV20047</t>
  </si>
  <si>
    <t>901714987_ISV20681</t>
  </si>
  <si>
    <t>901714987_ISV21361</t>
  </si>
  <si>
    <t>901714987_ISV21477</t>
  </si>
  <si>
    <t>901714987_ISV21880</t>
  </si>
  <si>
    <t>901714987_ISV22079</t>
  </si>
  <si>
    <t>901714987_ISV22186</t>
  </si>
  <si>
    <t>901714987_ISV23331</t>
  </si>
  <si>
    <t>901714987_ISV23427</t>
  </si>
  <si>
    <t>901714987_ISV7987</t>
  </si>
  <si>
    <t>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t>
  </si>
  <si>
    <t>901714987_ISV14110</t>
  </si>
  <si>
    <t>181-360</t>
  </si>
  <si>
    <t>901714987_ISV2755</t>
  </si>
  <si>
    <t>901714987_ISV12226</t>
  </si>
  <si>
    <t>901714987_ISV13230</t>
  </si>
  <si>
    <t>901714987_ISV14214</t>
  </si>
  <si>
    <t>901714987_ISV14690</t>
  </si>
  <si>
    <t>901714987_ISV19374</t>
  </si>
  <si>
    <t>901714987_ISV3106</t>
  </si>
  <si>
    <t>901714987_ISV9306</t>
  </si>
  <si>
    <t>901714987_ISV11265</t>
  </si>
  <si>
    <t>901714987_ISV12140</t>
  </si>
  <si>
    <t>901714987_ISV12141</t>
  </si>
  <si>
    <t>901714987_ISV12266</t>
  </si>
  <si>
    <t>901714987_ISV13222</t>
  </si>
  <si>
    <t>901714987_ISV14215</t>
  </si>
  <si>
    <t>901714987_ISV17204</t>
  </si>
  <si>
    <t>901714987_ISV17627</t>
  </si>
  <si>
    <t>901714987_ISV17731</t>
  </si>
  <si>
    <t>901714987_ISV17770</t>
  </si>
  <si>
    <t>901714987_ISV17874</t>
  </si>
  <si>
    <t>901714987_ISV18047</t>
  </si>
  <si>
    <t>901714987_ISV18487</t>
  </si>
  <si>
    <t>901714987_ISV18671</t>
  </si>
  <si>
    <t>901714987_ISV19426</t>
  </si>
  <si>
    <t>901714987_ISV19545</t>
  </si>
  <si>
    <t>901714987_ISV5640</t>
  </si>
  <si>
    <t>901714987_ISV7055</t>
  </si>
  <si>
    <t>901714987_ISV7832</t>
  </si>
  <si>
    <t>901714987_ISV9196</t>
  </si>
  <si>
    <t>901714987_ISV5159</t>
  </si>
  <si>
    <t>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t>
  </si>
  <si>
    <t>SOAT</t>
  </si>
  <si>
    <t>901714987_ISV1912</t>
  </si>
  <si>
    <t>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"LA EPS ES RESPONSABLE DE ADOPTAR LOS MECANISMOS PARA GARANTIZAR LA ADECUADA RECOPILACION Y DILIGENCIAMIENTO DE LA INFORMACION REQUERIDA Y NECESARIA PARA EL PAGO DE LAS RECLAMACIONES DEL RAMO SOAT. FACTURA SUJETA A AUDITORIA PERTINENTE Y ADMINISTRATIVA"</t>
  </si>
  <si>
    <t>901714987_ISV4854</t>
  </si>
  <si>
    <t>Se sostiene devolucion de la factura, no cuenta con autorizacion para los servicios facturados por favor validar con el area encargada para solicitar autorizacion final del evento. FACTURA SUJETA A AUDITORIA INTEGRAL.</t>
  </si>
  <si>
    <t>901714987_ISV9292</t>
  </si>
  <si>
    <t xml:space="preserve">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DEVOLUCION	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2024-07-25 15:44:05.257 10943 ISV9292 901714987 2024-07-25 15:44:05.257  40129 5244280 100 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	FACTURACION	92944509	Hospitalario	0,00		Servicios hospitalarios	Covid	Demanda			Primer Ingreso_x000D_
805027287_FC147744	805027287	RED DE SALUD DEL NORTE EMPRESA SOCIAL DEL ESTADO	FC147744	Finalizada	2021-11-22	2021-12-14	2021-12-14		80800,00	80800,00	0,00	0,00	0,00	0,00	0,00	0,00	80800,00	ESTADO DOS									0,00	1			Demanda	MIG-805027287		Primer Ingreso_x000D_
805027287_FC157856	805027287	RED DE SALUD DEL NORTE EMPRESA SOCIAL DEL ESTADO	FC157856	Finalizada	2021-12-27	2022-01-18	2022-01-18		80800,00	80800,00	0,00	0,00	0,00	0,00	0,00	0,00	80800,00	ESTADO DOS									0,00	1			Demanda	MIG-805027287		Primer Ingreso_x000D_
805027287_FC158133	805027287	RED DE SALUD DEL NORTE EMPRESA SOCIAL DEL ESTADO	FC158133	Finalizada	2021-12-27	2022-01-18	2022-01-18		80800,00	80800,00	0,00	0,00	0,00	0,00	0,00	0,00	80800,00	ESTADO DOS									0,00	1			Demanda	MIG-805027287		Primer Ingreso_x000D_
805027287_FC99902	805027287	RED DE SALUD DEL NORTE EMPRESA SOCIAL DEL ESTADO	FC99902	Finalizada	2021-09-17	2021-10-19	2021-10-19		80800,00	80800,00	0,00	0,00	0,00	0,00	0,00	0,00	80800,00	ESTADO DOS									0,00	1			Demanda	MIG-805027287		Primer Ingreso_x000D_
835000972_FEVJ41452	835000972	HOSPITAL LUIS ABLANQUE DE LA PLATA EMPRESA SOCIAL DEL ESTADO	FEVJ41452	Finalizada	2024-11-26	2024-12-03	2024-12-24		229462,00	229462,00	0,00	0,00	0,00	0,00	0,00	0,00	229462,00										0,00	1	Atención de urgencias	Pago por evento	Demanda	URG-2023-219	Procesos Servidor	Primer Ingreso_x000D_
891409390_MACP222951	891409390	RADIOLOGOS ASOCIADOS S.A.S	MACP222951	Finalizada	2024-09-10	2025-02-03	2025-02-07		406250,00	406250,00	0,00	0,00	0,00	0,00	0,00	0,00	406250,00										8125,00	1	Exámenes de laboratorio, imágenes y otras ayudas diagnósticas ambulatorias	Pago por evento	Demanda	CNT-2023-518	Carolina Mosquera Triviño	Primer Ingreso_x000D_
891500736_HBCC151009	891500736	E.S.E. HOSPITAL NIVEL I EL BORDO	HBCC151009	Finalizada	2023-07-09	2024-06-04	2024-06-14		83400,00	83400,00	0,00	0,00	0,00	0,00	0,00	0,00	83400,00										0,00	1	Atención de urgencias	Pago por evento	Demanda	MIG-891500736	Procesos Servidor	Primer Ingreso_x000D_
900407170_FEPM12427	900407170	CENTRO DE REHABILITACION CARDIOPULMONAR PALMIRA SAS	FEPM12427	Finalizada	2024-03-07	2024-12-02	2024-12-03		200000,00	200000,00	0,00	0,00	0,00	0,00	0,00	0,00	200000,00										4000,00	1	Consultas ambulatorias	Pago por evento	Demanda	MIG-900407170	Cesar Augusto Alzate Gaviria	Primer Ingreso_x000D_
805027287_FC259043	805027287	RED DE SALUD DEL NORTE EMPRESA SOCIAL DEL ESTADO	FC259043	Finalizada	2022-10-31	2022-11-17	2022-11-17		80800,00	80800,00	0,00	0,00	0,00	0,00	0,00	0,00	80800,00	ESTADO DOS									0,00	1			Demanda	MIG-805027287		Primer Ingreso_x000D_
805027287_FC373498	805027287	RED DE SALUD DEL NORTE EMPRESA SOCIAL DEL ESTADO	FC373498	Finalizada	2024-08-28	2024-09-12	2024-09-24		10200,00	10200,00	0,00	0,00	0,00	0,00	0,00	0,00	10200,00										0,00	1	Servicios ambulatorios	Pago por evento	Demanda	URG-2023-243	Procesos Servidor	Primer Ingreso_x000D_
805027287_FC394904	805027287	RED DE SALUD DEL NORTE EMPRESA SOCIAL DEL ESTADO	FC394904	Finalizada	2024-12-03	2025-01-02	2025-01-29		246300,00	246300,00	0,00	0,00	0,00	0,00	0,00	0,00	246300,00										0,00	1	Atención de urgencias	Pago por evento	Demanda	URG-2023-243	Andres Felipe Anacona Timana	Primer Ingreso_x000D_
805027287_FC66561	805027287	RED DE SALUD DEL NORTE EMPRESA SOCIAL DEL ESTADO	FC66561	Finalizada	2021-07-19	2021-09-22	2021-09-22		252300,00	252300,00	0,00	0,00	0,00	0,00	0,00	0,00	252300,00										0,00	1			Demanda	MIG-805027287		Primer Ingreso_x000D_
805027287_FC87561	805027287	RED DE SALUD DEL NORTE EMPRESA SOCIAL DEL ESTADO	FC87561	Finalizada	2021-08-31	2021-10-01	2021-10-01		80800,00	80800,00	0,00	0,00	0,00	0,00	0,00	0,00	80800,00	ESTADO DOS									0,00	1			Demanda	MIG-805027287		Primer Ingreso_x000D_
805027287_FC119962	805027287	RED DE SALUD DEL NORTE EMPRESA SOCIAL DEL ESTADO	FC119962	Finalizada	2021-09-21	2021-10-20	2021-10-20		80800,00	80800,00	0,00	0,00	0,00	0,00	0,00	0,00	80800,00	ESTADO DOS									0,00	1			Demanda	MIG-805027287		Primer Ingreso_x000D_
805027287_FC120633	805027287	RED DE SALUD DEL NORTE EMPRESA SOCIAL DEL ESTADO	FC120633	Finalizada	2021-09-22	2021-10-20	2021-10-20		80800,00	80800,00	0,00	0,00	0,00	0,00	0,00	0,00	80800,00	ESTADO DOS									0,00	1			Demanda	MIG-805027287		Primer Ingreso_x000D_
805027287_FC120855	805027287	RED DE SALUD DEL NORTE EMPRESA SOCIAL DEL ESTADO	FC120855	Finalizada	2021-09-23	2021-10-20	2021-10-20		80800,00	80800,00	0,00	0,00	0,00	0,00	0,00	0,00	80800,00	ESTADO DOS									0,00	1			Demanda	MIG-805027287		Primer Ingreso_x000D_
805027287_FC100258	805027287	RED DE SALUD DEL NORTE EMPRESA SOCIAL DEL ESTADO	FC100258	Finalizada	2021-09-18	2021-10-19	2021-10-19		80800,00	80800,00	0,00	0,00	0,00	0,00	0,00	0,00	80800,00	ESTADO DOS									0,00	1			Demanda	MIG-805027287		Primer Ingreso_x000D_
805027287_FC101025	805027287	RED DE SALUD DEL NORTE EMPRESA SOCIAL DEL ESTADO	FC101025	Finalizada	2021-09-18	2021-10-20	2021-10-20		80800,00	80800,00	0,00	0,00	0,00	0,00	0,00	0,00	80800,00	ESTADO DOS									0,00	1			Demanda	MIG-805027287		Primer Ingreso_x000D_
805027287_FC101916	805027287	RED DE SALUD DEL NORTE EMPRESA SOCIAL DEL ESTADO	FC101916	Finalizada	2021-09-20	2021-10-20	2021-10-20		80800,00	80800,00	0,00	0,00	0,00	0,00	0,00	0,00	80800,00	ESTADO DOS									0,00	1			Demanda	MIG-805027287		Primer Ingreso_x000D_
805027287_FC102068	805027287	RED DE SALUD DEL NORTE EMPRESA SOCIAL DEL ESTADO	FC102068	Finalizada	2021-09-20	2021-10-20	2021-10-20		80800,00	80800,00	0,00	0,00	0,00	0,00	0,00	0,00	80800,00	ESTADO DOS									0,00	1			Demanda	MIG-805027287		Primer Ingreso_x000D_
805027287_FC120171	805027287	RED DE SALUD DEL NORTE EMPRESA SOCIAL DEL ESTADO	FC120171	Finalizada	2021-09-21	2021-10-20	2021-10-20		80800,00	80800,00	0,00	0,00	0,00	0,00	0,00	0,00	80800,00	ESTADO DOS									0,00	1			Demanda	MIG-805027287		Primer Ingreso_x000D_
805027287_FC120220	805027287	RED DE SALUD DEL NORTE EMPRESA SOCIAL DEL ESTADO	FC120220	Finalizada	2021-09-21	2021-10-25	2021-10-25		80800,00	80800,00	0,00	0,00	0,00	0,00	0,00	0,00	80800,00	ESTADO DOS									0,00	1			Demanda	MIG-805027287		Primer Ingreso_x000D_
805027287_FC170516	805027287	RED DE SALUD DEL NORTE EMPRESA SOCIAL DEL ESTADO	FC170516	Finalizada	2022-01-31	2022-03-07	2022-03-07		80800,00	80800,00	0,00	0,00	0,00	0,00	0,00	0,00	80800,00	ESTADO DOS									0,00	1			Demanda	MIG-805027287		Primer Ingreso_x000D_
805027287_FC394891	805027287	RED DE SALUD DEL NORTE EMPRESA SOCIAL DEL ESTADO	FC394891	Finalizada	2024-12-03	2025-01-02	2025-01-30		121400,00	121400,00	0,00	0,00	0,00	0,00	0,00	0,00	121400,00										0,00	1	Atención de urgencias	Pago por evento	Demanda	URG-2023-243	Andres Felipe Anacona Timana	Primer Ingreso_x000D_
900469882_203672	900469882	CENTRO MEDICO SERVISALUD INTEGRAL IPS	203672	Finalizada	2021-07-15	2024-07-02	2024-08-29		335166,00	335166,00	0,00	0,00	0,00	0,00	0,00	0,00	335166,00										0,00	1	Servicios hospitalarios	Pago por evento	Demanda	URG-2024-12	Yufrey Hernandez Truque	Primer Ingreso_x000D_
900900754_2029133	900900754	CLINICA VALLE SALUD SAN FERNANDO S.A.S	2029133	Devuelta	2024-04-17	2024-07-05		2024-07-29	17154507,00	17154507,00	17154507,00	0,00	0,00	0,00	0,00	0,00	0,00			Se realiza devolucion de la factura, al validar informacion no se evidencia autorizacion para los servicios facturados  por favor validar con el area encargada para solicitud de autorizacion final del evento. FACTURA SUJETA  A AUDITORIA INTEGRAL.		DEVOLUCION	Se realiza devolucion de la factura, al validar informacion no se evidencia autorizacion para los servicios facturados por favor validar con el area encargada para solicitud de autorizacion final del evento. FACTURA SUJETA A AUDITORIA INTEGRAL.	AUTORIZACION	17154507	Hospitalario	0,00		Servicios hospitalarios	Pago por evento	Demanda			Primer Ingreso_x000D_
805027287_FC101058	805027287	RED DE SALUD DEL NORTE EMPRESA SOCIAL DEL ESTADO	FC101058	Finalizada	2021-09-18	2021-10-25	2021-10-25		80800,00	80800,00	0,00	0,00	0,00	0,00	0,00	0,00	80800,00	ESTADO DOS									0,00	1			Demanda	MIG-805027287		Primer Ingreso_x000D_
805027287_FC140251	805027287	RED DE SALUD DEL NORTE EMPRESA SOCIAL DEL ESTADO	FC140251	Finalizada	2021-10-31	2021-11-18	2021-11-18		80800,00	80800,00	0,00	0,00	0,00	0,00	0,00	0,00	80800,00	ESTADO DOS									0,00	1			Demanda	MIG-805027287		Primer Ingreso_x000D_
805027287_FC171070	805027287	RED DE SALUD DEL NORTE EMPRESA SOCIAL DEL ESTADO	FC171070	Finalizada	2022-01-31	2022-03-07	2022-03-07		80800,00	80800,00	0,00	0,00	0,00	0,00	0,00	0,00	80800,00	ESTADO DOS									0,00	1			Demanda	MIG-805027287		Primer Ingreso_x000D_
805027287_FC195883	805027287	RED DE SALUD DEL NORTE EMPRESA SOCIAL DEL ESTADO	FC195883	Finalizada	2022-03-23	2022-07-22	2022-07-22		80800,00	80800,00	0,00	0,00	0,00	0,00	0,00	0,00	80800,00	ESTADO DOS									0,00	1			Demanda	MIG-805027287		Primer Ingreso_x000D_
805027287_FC53573	805027287	RED DE SALUD DEL NORTE EMPRESA SOCIAL DEL ESTADO	FC53573	Finalizada	2021-05-26	2021-07-17	2021-07-17		80800,00	80800,00	0,00	0,00	0,00	0,00	0,00	0,00	80800,00	ESTADO DOS									0,00	1			Demanda	MIG-805027287		Primer Ingreso_x000D_
805027289_FEVE14024	805027289	RED DE SALUD DE LADERA EMPRESA SOCIAL DEL ESTADO	FEVE14024	Finalizada	2024-10-18	2024-11-13	2024-11-27		16026,00	16026,00	0,00	0,00	0,00	0,00	0,00	0,00	16026,00										0,00	1	Servicios ambulatorios	Pago por evento	Demanda	CSS-CL00445	Procesos Servidor	Primer Ingreso_x000D_
805027287_FC157821	805027287	RED DE SALUD DEL NORTE EMPRESA SOCIAL DEL ESTADO	FC157821	Finalizada	2021-12-27	2022-01-18	2022-01-18		80800,00	80800,00	0,00	0,00	0,00	0,00	0,00	0,00	80800,00	ESTADO DOS									0,00	1			Demanda	MIG-805027287		Primer Ingreso_x000D_
805027287_FC387175	805027287	RED DE SALUD DEL NORTE EMPRESA SOCIAL DEL ESTADO	FC387175	Finalizada	2024-10-30	2024-11-15	2024-11-27		64000,00	64000,00	0,00	0,00	0,00	0,00	0,00	0,00	64000,00										0,00	1	Servicios ambulatorios	Pago por evento	Demanda	CMSSV-305	Procesos Servidor	Primer Ingreso_x000D_
805027287_FC45247	805027287	RED DE SALUD DEL NORTE EMPRESA SOCIAL DEL ESTADO	FC45247	Finalizada	2021-04-30	2021-06-19	2021-06-19		80800,00	80800,00	0,00	0,00	0,00	0,00	0,00	0,00	80800,00	ESTADO DOS									0,00	1			Demanda	MIG-805027287		Primer Ingreso_x000D_
805027287_FC67152	805027287	RED DE SALUD DEL NORTE EMPRESA SOCIAL DEL ESTADO	FC67152	Finalizada	2021-07-27	2021-09-21	2021-09-21		110000,00	110000,00	0,00	0,00	0,00	0,00	0,00	0,00	110000,00	ESTADO DOS									0,00	1			Demanda	MIG-805027287		Primer Ingreso_x000D_
805027287_FC9681	805027287	RED DE SALUD DEL NORTE EMPRESA SOCIAL DEL ESTADO	FC9681	Finalizada	2021-01-04	2021-03-05	2021-03-05		40800,00	40800,00	0,00	0,00	0,00	0,00	0,00	0,00	40800,00										0,00	1			Demanda	MIG-805027287		Primer Ingreso_x000D_
835000972_FEVJ22339	835000972	HOSPITAL LUIS ABLANQUE DE LA PLATA EMPRESA SOCIAL DEL ESTADO	FEVJ22339	Finalizada	2024-08-01	2024-09-02	2024-10-01		85400,00	85400,00	0,00	0,00	0,00	0,00	0,00	0,00	85400,00										0,00	1	Atención de urgencias	Pago por evento	Demanda	URG-2023-219	Cesar Augusto Alzate Gaviria	Primer Ingreso_x000D_
835000972_N212450	835000972	HOSPITAL LUIS ABLANQUE DE LA PLATA EMPRESA SOCIAL DEL ESTADO	N212450	Finalizada	2018-11-21	2018-12-14	2018-12-14		253545,00	253545,00	0,00	0,00	0,00	0,00	0,00	0,00	253545,00										0,00	1			Demanda	MIG-835000972		Primer Ingreso_x000D_
900146010_BAIR40346	900146010	EMPRESA SOCIAL DEL ESTADO NORTE 1 E.S.E.	BAIR40346	Finalizada	2024-08-05	2024-09-11	2024-09-30		7800,00	7800,00	0,00	0,00	0,00	0,00	0,00	0,00	7800,00										0,00	1	Servicios ambulatorios	Pago por evento	Demanda	MIG-900146010	Procesos Servidor	Primer Ingreso_x000D_
805027287_ESE4256733	805027287	RED DE SALUD DEL NORTE EMPRESA SOCIAL DEL ESTADO	ESE4256733	Finalizada	2020-09-04	2020-10-18	2020-10-18		20400,00	20400,00	0,00	0,00	0,00	0,00	0,00	0,00	20400,00										0,00	1			Demanda	MIG-805027287		Primer Ingreso_x000D_
805027287_FC101002	805027287	RED DE SALUD DEL NORTE EMPRESA SOCIAL DEL ESTADO	FC101002	Finalizada	2021-09-18	2021-10-20	2021-10-20		80800,00	80800,00	0,00	0,00	0,00	0,00	0,00	0,00	80800,00	ESTADO DOS									0,00	1			Demanda	MIG-805027287		Primer Ingreso_x000D_
805027287_FC101124	805027287	RED DE SALUD DEL NORTE EMPRESA SOCIAL DEL ESTADO	FC101124	Finalizada	2021-09-18	2021-10-20	2021-10-20		80800,00	80800,00	0,00	0,00	0,00	0,00	0,00	0,00	80800,00	ESTADO DOS									0,00	1			Demanda	MIG-805027287		Primer Ingreso_x000D_
805027287_FC121042	805027287	RED DE SALUD DEL NORTE EMPRESA SOCIAL DEL ESTADO	FC121042	Finalizada	2021-09-29	2021-10-20	2021-10-20		80800,00	80800,00	0,00	0,00	0,00	0,00	0,00	0,00	80800,00	ESTADO DOS									0,00	1			Demanda	MIG-805027287		Primer Ingreso_x000D_
805027287_FC140054	805027287	RED DE SALUD DEL NORTE EMPRESA SOCIAL DEL ESTADO	FC140054	Finalizada	2021-10-31	2021-11-18	2021-11-18		80800,00	80800,00	0,00	0,00	0,00	0,00	0,00	0,00	80800,00	ESTADO DOS									0,00	1			Demanda	MIG-805027287		Primer Ingreso_x000D_
805027287_FC190113	805027287	RED DE SALUD DEL NORTE EMPRESA SOCIAL DEL ESTADO	FC190113	Finalizada	2022-02-28	2022-03-19	2022-03-19		80800,00	80800,00	0,00	0,00	0,00	0,00	0,00	0,00	80800,00	ESTADO DOS									0,00	1			Demanda	MIG-805027287		Primer Ingreso_x000D_
835000972_FEVJ8048	835000972	HOSPITAL LUIS ABLANQUE DE LA PLATA EMPRESA SOCIAL DEL ESTADO	FEVJ8048	Finalizada	2024-05-03	2024-06-04	2024-07-23		379263,00	379263,00	0,00	0,00	0,00	0,00	0,00	0,00	379263,00										0,00	1	Atención de urgencias	Pago por evento	Demanda	CNT-2023-334	Procesos Servidor	Primer Ingreso_x000D_
891580002_SJP465046	891580002	HOSPITAL UNIVERSITARIO SAN JOSE DE POPAYAN E.S.E.	SJP465046	Finalizada	2024-08-22	2024-09-06	2024-10-03		278800,00	278800,00	0,00	0,00	4500,00	4500,00	0,00	0,00	274300,00										0,00	1	Servicios ambulatorios	Pago por evento	Demanda	CLO-CDR-037	Ana Milena Lozano Rivera	Primer Ingreso_x000D_
815000316_FVE484714	815000316	E.S.E. HOSPITAL RAUL OREJUELA BUENO	FVE484714	Finalizada	2024-10-31	2024-11-08	2024-11-14		6000,00	6000,00	0,00	0,00	0,00	0,00	0,00	0,00	6000,00										0,00	1	Servicios hospitalarios	Pago por evento	Demanda	CMSSV-359	Procesos Servidor	Primer Ingreso_x000D_
891409390_CMCR267646	891409390	RADIOLOGOS ASOCIADOS S.A.S	CMCR267646	Finalizada	2025-01-21	2025-02-05	2025-02-07		51268,00	51268,00	0,00	0,00	0,00	0,00	0,00	0,00	51268,00										0,00	1	Servicios ambulatorios	Pago por evento	Demanda	CNT-2023-518	Carolina Mosquera Triviño	Primer Ingreso_x000D_
900900754_2026300	900900754	CLINICA VALLE SALUD SAN FERNANDO S.A.S	2026300	Devuelta	2023-12-16	2024-07-03		2024-07-29	18476698,00	18476698,00	18476698,00	0,00	0,00	0,00	0,00	0,00	0,00			Se realiza devolucion de la factura, no cuenta con autorizacion para los servicios facturados por favor validar con el area encargada para solicitud de autorizacion final de evento. FACTRUA SUJETA A AUDITORIA INTEGRAL.		DEVOLUCION	Se realiza devolucion de la factura, no cuenta con autorizacion para los servicios facturados por favor validar con el area encargada para solicitud de autorizacion final de evento. FACTRUA SUJETA A AUDITORIA INTEGRAL.	AUTORIZACION	18476698	Hospitalario	0,00		Servicios hospitalarios	Pago por evento	Demanda			Primer Ingreso_x000D_
805027287_FC100650	805027287	RED DE SALUD DEL NORTE EMPRESA SOCIAL DEL ESTADO	FC100650	Finalizada	2021-09-18	2021-10-20	2021-10-20		80800,00	80800,00	0,00	0,00	0,00	0,00	0,00	0,00	80800,00	ESTADO DOS									0,00	1			Demanda	MIG-805027287		Primer Ingreso_x000D_
805027287_FC120050	805027287	RED DE SALUD DEL NORTE EMPRESA SOCIAL DEL ESTADO	FC120050	Finalizada	2021-09-21	2021-10-20	2021-10-20		80800,00	80800,00	0,00	0,00	0,00	0,00	0,00	0,00	80800,00	ESTADO DOS									0,00	1			Demanda	MIG-805027287		Primer Ingreso_x000D_
805027287_FC157312	805027287	RED DE SALUD DEL NORTE EMPRESA SOCIAL DEL ESTADO	FC157312	Finalizada	2021-12-27	2022-01-18	2022-01-18		80800,00	80800,00	0,00	0,00	0,00	0,00	0,00	0,00	80800,00	ESTADO DOS									0,00	1			Demanda	MIG-805027287		Primer Ingreso_x000D_
805027287_FC170944	805027287	RED DE SALUD DEL NORTE EMPRESA SOCIAL DEL ESTADO	FC170944	Finalizada	2022-01-31	2022-03-07	2022-03-07		80800,00	80800,00	0,00	0,00	0,00	0,00	0,00	0,00	80800,00	ESTADO DOS									0,00	1			Demanda	MIG-805027287		Primer Ingreso_x000D_
805027287_FC227024	805027287	RED DE SALUD DEL NORTE EMPRESA SOCIAL DEL ESTADO	FC227024	Finalizada	2022-06-21	2022-07-22	2022-07-22		80800,00	80800,00	0,00	0,00	0,00	0,00	0,00	0,00	80800,00	ESTADO DOS									0,00	1			Demanda	MIG-805027287		Primer Ingreso_x000D_
805027287_FC262107	805027287	RED DE SALUD DEL NORTE EMPRESA SOCIAL DEL ESTADO	FC262107	Finalizada	2022-11-12	2022-12-17	2022-12-17		80800,00	80800,00	0,00	0,00	0,00	0,00	0,00	0,00	80800,00	ESTADO DOS									0,00	1			Demanda	MIG-805027287		Primer Ingreso_x000D_
805027287_FC45533	805027287	RED DE SALUD DEL NORTE EMPRESA SOCIAL DEL ESTADO	FC45533	Finalizada	2021-04-30	2021-06-19	2021-06-19		80800,00	80800,00	0,00	0,00	0,00	0,00	0,00	0,00	80800,00	ESTADO DOS									0,00	1			Demanda	MIG-805027287		Primer Ingreso_x000D_
805027289_FEVE28867	805027289	RED DE SALUD DE LADERA EMPRESA SOCIAL DEL ESTADO	FEVE28867	Finalizada	2024-12-12	2025-01-13	2025-01-24		16026,00	16026,00	0,00	0,00	0,00	0,00	0,00	0,00	16026,00										0,00	1	Servicios ambulatorios	Pago por evento	Demanda	URG-2023-241	Procesos Servidor	Primer Ingreso_x000D_
805027338_FVE14954	805027338	RED DE SALUD DEL SURORIENTE ESE - HOSPITAL CARLOS CARMONA M.	FVE14954	Para cargar RIPS o soportes	2021-07-12				80800,00	80800,00	0,00	0,00	0,00	0,00	0,00	0,00	0,00										0,00				Demanda			Primer Ingreso_x000D_
891580002_SJP442794	891580002	HOSPITAL UNIVERSITARIO SAN JOSE DE POPAYAN E.S.E.	SJP442794	Finalizada	2024-07-03	2024-09-06	2024-09-30		99975,00	99975,00	0,00	0,00	18200,00	18200,00	0,00	0,00	81775,00										0,00	1	Servicios ambulatorios	Pago por evento	Demanda	CLO-CDR-037	Ana Milena Lozano Rivera	Primer Ingreso_x000D_
805027287_FC120632	805027287	RED DE SALUD DEL NORTE EMPRESA SOCIAL DEL ESTADO	FC120632	Finalizada	2021-09-22	2021-10-20	2021-10-20		80800,00	80800,00	0,00	0,00	0,00	0,00	0,00	0,00	80800,00	ESTADO DOS									0,00	1			Demanda	MIG-805027287		Primer Ingreso_x000D_
805027287_FC120852	805027287	RED DE SALUD DEL NORTE EMPRESA SOCIAL DEL ESTADO	FC120852	Finalizada	2021-09-23	2021-10-20	2021-10-20		80800,00	80800,00	0,00	0,00	0,00	0,00	0,00	0,00	80800,00	ESTADO DOS									0,00	1			Demanda	MIG-805027287		Primer Ingreso_x000D_
805027287_FC139952	805027287	RED DE SALUD DEL NORTE EMPRESA SOCIAL DEL ESTADO	FC139952	Finalizada	2021-10-31	2021-11-18	2021-11-18		80800,00	80800,00	0,00	0,00	0,00	0,00	0,00	0,00	80800,00	ESTADO DOS									0,00	1			Demanda	MIG-805027287		Primer Ingreso_x000D_
805027287_FC259117	805027287	RED DE SALUD DEL NORTE EMPRESA SOCIAL DEL ESTADO	FC259117	Finalizada	2022-10-31	2022-11-17	2022-11-17		80800,00	80800,00	0,00	0,00	0,00	0,00	0,00	0,00	80800,00	ESTADO DOS									0,00	1			Demanda	MIG-805027287		Primer Ingreso_x000D_
805027287_FC367620	805027287	RED DE SALUD DEL NORTE EMPRESA SOCIAL DEL ESTADO	FC367620	Finalizada	2024-07-31	2024-08-08	2024-08-21		10200,00	10200,00	0,00	0,00	0,00	0,00	0,00	0,00	10200,00										0,00	1	Servicios ambulatorios	Pago por evento	Demanda	URG-2023-243	Procesos Servidor	Primer Ingreso_x000D_
805027287_FC53435	805027287	RED DE SALUD DEL NORTE EMPRESA SOCIAL DEL ESTADO	FC53435	Finalizada	2021-05-24	2021-07-17	2021-07-17		110000,00	110000,00	0,00	0,00	0,00	0,00	0,00	0,00	110000,00	ESTADO DOS									0,00	1			Demanda	MIG-805027287		Primer Ingreso_x000D_
805027287_FC99812	805027287	RED DE SALUD DEL NORTE EMPRESA SOCIAL DEL ESTADO	FC99812	Finalizada	2021-09-16	2021-10-19	2021-10-19		80800,00	80800,00	0,00	0,00	0,00	0,00	0,00	0,00	80800,00	ESTADO DOS									0,00	1			Demanda	MIG-805027287		Primer Ingreso_x000D_
815000316_FVE478830	815000316	E.S.E. HOSPITAL RAUL OREJUELA BUENO	FVE478830	Finalizada	2024-10-15	2024-11-08	2024-11-14		6000,00	6000,00	0,00	0,00	0,00	0,00	0,00	0,00	6000,00										0,00	1	Servicios hospitalarios	Pago por evento	Demanda	CMSSV-359	Procesos Servidor	Primer Ingreso_x000D_
835000972_FEVJ40968	835000972	HOSPITAL LUIS ABLANQUE DE LA PLATA EMPRESA SOCIAL DEL ESTADO	FEVJ40968	Finalizada	2024-11-23	2024-12-03	2024-12-24		1108855,00	1108855,00	0,00	0,00	0,00	0,00	0,00	0,00	1108855,00										0,00	1	Atención de urgencias	Pago por evento	Demanda	URG-2023-219	Procesos Servidor	Primer Ingreso_x000D_
805027287_FC100603	805027287	RED DE SALUD DEL NORTE EMPRESA SOCIAL DEL ESTADO	FC100603	Finalizada	2021-09-18	2021-10-20	2021-10-20		80800,00	80800,00	0,00	0,00	0,00	0,00	0,00	0,00	80800,00	ESTADO DOS									0,00	1			Demanda	MIG-805027287		Primer Ingreso_x000D_
805027287_FC119893	805027287	RED DE SALUD DEL NORTE EMPRESA SOCIAL DEL ESTADO	FC119893	Finalizada	2021-09-21	2021-10-20	2021-10-20		80800,00	80800,00	0,00	0,00	0,00	0,00	0,00	0,00	80800,00	ESTADO DOS									0,00	1			Demanda	MIG-805027287		Primer Ingreso_x000D_
805027287_FC157586	805027287	RED DE SALUD DEL NORTE EMPRESA SOCIAL DEL ESTADO	FC157586	Finalizada	2021-12-27	2022-01-18	2022-01-18		80800,00	80800,00	0,00	0,00	0,00	0,00	0,00	0,00	80800,00	ESTADO DOS									0,00	1			Demanda	MIG-805027287		Primer Ingreso_x000D_
805027287_FC170680	805027287	RED DE SALUD DEL NORTE EMPRESA SOCIAL DEL ESTADO	FC170680	Finalizada	2022-01-31	2022-03-07	2022-03-07		80800,00	80800,00	0,00	0,00	0,00	0,00	0,00	0,00	80800,00	ESTADO DOS									0,00	1	</t>
  </si>
  <si>
    <t>901714987_ISV11015</t>
  </si>
  <si>
    <t>901714987_ISV1184</t>
  </si>
  <si>
    <t>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t>
  </si>
  <si>
    <t>901714987_ISV4724</t>
  </si>
  <si>
    <t>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t>
  </si>
  <si>
    <t>901714987_ISV4996</t>
  </si>
  <si>
    <t>901714987_ISV5677</t>
  </si>
  <si>
    <t>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t>
  </si>
  <si>
    <t>901714987_ISV6937</t>
  </si>
  <si>
    <t>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t>
  </si>
  <si>
    <t>901714987_ISV7235</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</si>
  <si>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</si>
  <si>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901714987_ISV8084</t>
  </si>
  <si>
    <t>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t>
  </si>
  <si>
    <t>Factura pendiente en programacion de pago</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</si>
  <si>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</si>
  <si>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</si>
  <si>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</si>
  <si>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</si>
  <si>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</si>
  <si>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</si>
  <si>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</si>
  <si>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</si>
  <si>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</si>
  <si>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</si>
  <si>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</si>
  <si>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</si>
  <si>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</si>
  <si>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</si>
  <si>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</si>
  <si>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</si>
  <si>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</si>
  <si>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</si>
  <si>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</si>
  <si>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</si>
  <si>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</si>
  <si>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</si>
  <si>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</si>
  <si>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</si>
  <si>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</si>
  <si>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</si>
  <si>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</si>
  <si>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</si>
  <si>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</si>
  <si>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</si>
  <si>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</si>
  <si>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</si>
  <si>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</si>
  <si>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Etiquetas de fila</t>
  </si>
  <si>
    <t>Total general</t>
  </si>
  <si>
    <t>Suma de IPS Saldo Factura</t>
  </si>
  <si>
    <t>Santiago de Cali, marzo 13 2025</t>
  </si>
  <si>
    <t xml:space="preserve">Señores : INVERSIONES EN SALUD DEL VALLE </t>
  </si>
  <si>
    <t>NIT: 901714987</t>
  </si>
  <si>
    <t>Michelle Espinoza Martinez</t>
  </si>
  <si>
    <t>Coordinadora de cartera</t>
  </si>
  <si>
    <t>Clinica Cristo Rey</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</si>
</sst>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1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sz val="8"/>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2" fillId="0" borderId="0"/>
    <xf numFmtId="43" fontId="5" fillId="0" borderId="0" applyFont="0" applyFill="0" applyBorder="0" applyAlignment="0" applyProtection="0"/>
    <xf numFmtId="43" fontId="5" fillId="0" borderId="0" applyFont="0" applyFill="0" applyBorder="0" applyAlignment="0" applyProtection="0"/>
  </cellStyleXfs>
  <cellXfs count="114">
    <xf numFmtId="0" fontId="0" fillId="0" borderId="0" xfId="0"/>
    <xf numFmtId="0" fontId="0" fillId="0" borderId="1" xfId="0" applyBorder="1"/>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2" fontId="0" fillId="0" borderId="0" xfId="0" applyNumberFormat="1"/>
    <xf numFmtId="1" fontId="0" fillId="0" borderId="1" xfId="0" applyNumberFormat="1" applyBorder="1"/>
    <xf numFmtId="0" fontId="1" fillId="0" borderId="2" xfId="0" applyFont="1" applyBorder="1" applyAlignment="1">
      <alignment horizontal="center" vertical="center" wrapText="1"/>
    </xf>
    <xf numFmtId="2" fontId="1"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1" xfId="0" applyBorder="1" applyAlignment="1">
      <alignment horizontal="center"/>
    </xf>
    <xf numFmtId="0" fontId="0" fillId="0" borderId="4" xfId="0" applyBorder="1" applyAlignment="1">
      <alignment horizontal="center"/>
    </xf>
    <xf numFmtId="164" fontId="0" fillId="0" borderId="3" xfId="1" applyNumberFormat="1" applyFont="1" applyBorder="1" applyAlignment="1">
      <alignment horizontal="center"/>
    </xf>
    <xf numFmtId="164" fontId="0" fillId="0" borderId="1" xfId="1" applyNumberFormat="1" applyFont="1" applyBorder="1" applyAlignment="1">
      <alignment horizontal="center"/>
    </xf>
    <xf numFmtId="164" fontId="0" fillId="0" borderId="4" xfId="1" applyNumberFormat="1" applyFont="1" applyBorder="1" applyAlignment="1">
      <alignment horizontal="center"/>
    </xf>
    <xf numFmtId="14" fontId="0" fillId="0" borderId="5" xfId="0" applyNumberFormat="1" applyBorder="1" applyAlignment="1">
      <alignment horizontal="center"/>
    </xf>
    <xf numFmtId="14" fontId="0" fillId="0" borderId="6" xfId="0" applyNumberFormat="1" applyBorder="1" applyAlignment="1">
      <alignment horizontal="center"/>
    </xf>
    <xf numFmtId="14" fontId="0" fillId="0" borderId="7" xfId="0" applyNumberFormat="1" applyBorder="1" applyAlignment="1">
      <alignment horizontal="center"/>
    </xf>
    <xf numFmtId="14" fontId="0" fillId="0" borderId="3" xfId="0" applyNumberFormat="1" applyBorder="1" applyAlignment="1">
      <alignment horizontal="center"/>
    </xf>
    <xf numFmtId="14" fontId="0" fillId="0" borderId="1" xfId="0" applyNumberFormat="1" applyBorder="1" applyAlignment="1">
      <alignment horizontal="center"/>
    </xf>
    <xf numFmtId="14" fontId="0" fillId="0" borderId="4" xfId="0" applyNumberFormat="1" applyBorder="1" applyAlignment="1">
      <alignment horizontal="center"/>
    </xf>
    <xf numFmtId="0" fontId="7" fillId="0" borderId="1" xfId="0" applyFont="1" applyBorder="1" applyAlignment="1">
      <alignment horizontal="center" vertical="center" wrapText="1"/>
    </xf>
    <xf numFmtId="2" fontId="7" fillId="0" borderId="1" xfId="0"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5" fontId="7" fillId="4" borderId="1" xfId="1" applyNumberFormat="1" applyFont="1" applyFill="1" applyBorder="1" applyAlignment="1">
      <alignment horizontal="center" vertical="center" wrapText="1"/>
    </xf>
    <xf numFmtId="0"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166" fontId="7" fillId="3" borderId="1" xfId="1"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9" fillId="0" borderId="1" xfId="0" applyFont="1" applyBorder="1" applyAlignment="1"/>
    <xf numFmtId="0" fontId="9" fillId="0" borderId="1" xfId="0" applyFont="1" applyBorder="1" applyAlignment="1">
      <alignment vertical="center"/>
    </xf>
    <xf numFmtId="1" fontId="9" fillId="0" borderId="1" xfId="0" applyNumberFormat="1" applyFont="1" applyBorder="1" applyAlignment="1">
      <alignment vertical="center"/>
    </xf>
    <xf numFmtId="14" fontId="9" fillId="0" borderId="1" xfId="0" applyNumberFormat="1" applyFont="1" applyBorder="1" applyAlignment="1">
      <alignment vertical="center"/>
    </xf>
    <xf numFmtId="164" fontId="9" fillId="0" borderId="1" xfId="1" applyNumberFormat="1" applyFont="1" applyBorder="1" applyAlignment="1">
      <alignment vertical="center"/>
    </xf>
    <xf numFmtId="0" fontId="10" fillId="2" borderId="1" xfId="0" applyFont="1" applyFill="1" applyBorder="1" applyAlignment="1">
      <alignment vertical="center"/>
    </xf>
    <xf numFmtId="0" fontId="7" fillId="2" borderId="1" xfId="0" applyFont="1" applyFill="1" applyBorder="1" applyAlignment="1">
      <alignment vertical="center"/>
    </xf>
    <xf numFmtId="165" fontId="9" fillId="0" borderId="1" xfId="1" applyNumberFormat="1" applyFont="1" applyBorder="1" applyAlignment="1">
      <alignment vertical="center"/>
    </xf>
    <xf numFmtId="0" fontId="9" fillId="0" borderId="1" xfId="1" applyNumberFormat="1" applyFont="1" applyBorder="1" applyAlignment="1">
      <alignment vertical="center"/>
    </xf>
    <xf numFmtId="16" fontId="9" fillId="0" borderId="0" xfId="0" applyNumberFormat="1" applyFont="1"/>
    <xf numFmtId="0" fontId="9" fillId="0" borderId="0" xfId="0" applyFont="1"/>
    <xf numFmtId="2" fontId="9" fillId="0" borderId="0" xfId="0" applyNumberFormat="1" applyFont="1"/>
    <xf numFmtId="165" fontId="9" fillId="0" borderId="0" xfId="1" applyNumberFormat="1" applyFont="1"/>
    <xf numFmtId="165" fontId="11" fillId="0" borderId="0" xfId="0" applyNumberFormat="1" applyFont="1"/>
    <xf numFmtId="165" fontId="9" fillId="0" borderId="0" xfId="0" applyNumberFormat="1" applyFont="1"/>
    <xf numFmtId="0" fontId="9" fillId="0" borderId="0" xfId="0" applyNumberFormat="1" applyFont="1"/>
    <xf numFmtId="0" fontId="11" fillId="2" borderId="1" xfId="0" applyFont="1" applyFill="1" applyBorder="1" applyAlignment="1">
      <alignment vertical="center"/>
    </xf>
    <xf numFmtId="0" fontId="0" fillId="0" borderId="0" xfId="0" applyAlignment="1"/>
    <xf numFmtId="0" fontId="13" fillId="0" borderId="0" xfId="2" applyFont="1"/>
    <xf numFmtId="0" fontId="13" fillId="0" borderId="8" xfId="2" applyFont="1" applyBorder="1" applyAlignment="1">
      <alignment horizontal="centerContinuous"/>
    </xf>
    <xf numFmtId="0" fontId="13" fillId="0" borderId="9" xfId="2" applyFont="1" applyBorder="1" applyAlignment="1">
      <alignment horizontal="centerContinuous"/>
    </xf>
    <xf numFmtId="0" fontId="13" fillId="0" borderId="12" xfId="2" applyFont="1" applyBorder="1" applyAlignment="1">
      <alignment horizontal="centerContinuous"/>
    </xf>
    <xf numFmtId="0" fontId="13" fillId="0" borderId="13" xfId="2" applyFont="1" applyBorder="1" applyAlignment="1">
      <alignment horizontal="centerContinuous"/>
    </xf>
    <xf numFmtId="0" fontId="14" fillId="0" borderId="8" xfId="2" applyFont="1" applyBorder="1" applyAlignment="1">
      <alignment horizontal="centerContinuous" vertical="center"/>
    </xf>
    <xf numFmtId="0" fontId="14" fillId="0" borderId="10" xfId="2" applyFont="1" applyBorder="1" applyAlignment="1">
      <alignment horizontal="centerContinuous" vertical="center"/>
    </xf>
    <xf numFmtId="0" fontId="14" fillId="0" borderId="9" xfId="2" applyFont="1" applyBorder="1" applyAlignment="1">
      <alignment horizontal="centerContinuous" vertical="center"/>
    </xf>
    <xf numFmtId="0" fontId="14" fillId="0" borderId="11" xfId="2" applyFont="1" applyBorder="1" applyAlignment="1">
      <alignment horizontal="centerContinuous" vertical="center"/>
    </xf>
    <xf numFmtId="0" fontId="14" fillId="0" borderId="12" xfId="2" applyFont="1" applyBorder="1" applyAlignment="1">
      <alignment horizontal="centerContinuous" vertical="center"/>
    </xf>
    <xf numFmtId="0" fontId="14" fillId="0" borderId="0" xfId="2" applyFont="1" applyAlignment="1">
      <alignment horizontal="centerContinuous" vertical="center"/>
    </xf>
    <xf numFmtId="0" fontId="14" fillId="0" borderId="18" xfId="2" applyFont="1" applyBorder="1" applyAlignment="1">
      <alignment horizontal="centerContinuous" vertical="center"/>
    </xf>
    <xf numFmtId="0" fontId="13" fillId="0" borderId="14" xfId="2" applyFont="1" applyBorder="1" applyAlignment="1">
      <alignment horizontal="centerContinuous"/>
    </xf>
    <xf numFmtId="0" fontId="13" fillId="0" borderId="16" xfId="2" applyFont="1" applyBorder="1" applyAlignment="1">
      <alignment horizontal="centerContinuous"/>
    </xf>
    <xf numFmtId="0" fontId="14" fillId="0" borderId="14" xfId="2" applyFont="1" applyBorder="1" applyAlignment="1">
      <alignment horizontal="centerContinuous" vertical="center"/>
    </xf>
    <xf numFmtId="0" fontId="14" fillId="0" borderId="15" xfId="2" applyFont="1" applyBorder="1" applyAlignment="1">
      <alignment horizontal="centerContinuous" vertical="center"/>
    </xf>
    <xf numFmtId="0" fontId="14" fillId="0" borderId="16" xfId="2" applyFont="1" applyBorder="1" applyAlignment="1">
      <alignment horizontal="centerContinuous" vertical="center"/>
    </xf>
    <xf numFmtId="0" fontId="14" fillId="0" borderId="17" xfId="2" applyFont="1" applyBorder="1" applyAlignment="1">
      <alignment horizontal="centerContinuous" vertical="center"/>
    </xf>
    <xf numFmtId="0" fontId="13" fillId="0" borderId="12" xfId="2" applyFont="1" applyBorder="1"/>
    <xf numFmtId="0" fontId="13" fillId="0" borderId="13" xfId="2" applyFont="1" applyBorder="1"/>
    <xf numFmtId="0" fontId="14" fillId="0" borderId="0" xfId="2" applyFont="1"/>
    <xf numFmtId="14" fontId="13" fillId="0" borderId="0" xfId="2" applyNumberFormat="1" applyFont="1"/>
    <xf numFmtId="167" fontId="13" fillId="0" borderId="0" xfId="2" applyNumberFormat="1" applyFont="1"/>
    <xf numFmtId="14" fontId="13" fillId="0" borderId="0" xfId="2" applyNumberFormat="1" applyFont="1" applyAlignment="1">
      <alignment horizontal="left"/>
    </xf>
    <xf numFmtId="1" fontId="14" fillId="0" borderId="0" xfId="3" applyNumberFormat="1" applyFont="1" applyAlignment="1">
      <alignment horizontal="center" vertical="center"/>
    </xf>
    <xf numFmtId="165" fontId="14" fillId="0" borderId="0" xfId="2" applyNumberFormat="1" applyFont="1" applyAlignment="1">
      <alignment horizontal="center" vertical="center"/>
    </xf>
    <xf numFmtId="1" fontId="14" fillId="0" borderId="0" xfId="2" applyNumberFormat="1" applyFont="1" applyAlignment="1">
      <alignment horizontal="center"/>
    </xf>
    <xf numFmtId="168" fontId="14" fillId="0" borderId="0" xfId="2" applyNumberFormat="1" applyFont="1" applyAlignment="1">
      <alignment horizontal="right"/>
    </xf>
    <xf numFmtId="1" fontId="13" fillId="0" borderId="0" xfId="2" applyNumberFormat="1" applyFont="1" applyAlignment="1">
      <alignment horizontal="center"/>
    </xf>
    <xf numFmtId="168" fontId="13" fillId="0" borderId="0" xfId="2" applyNumberFormat="1" applyFont="1" applyAlignment="1">
      <alignment horizontal="right"/>
    </xf>
    <xf numFmtId="1" fontId="13" fillId="0" borderId="15" xfId="2" applyNumberFormat="1" applyFont="1" applyBorder="1" applyAlignment="1">
      <alignment horizontal="center"/>
    </xf>
    <xf numFmtId="168" fontId="13" fillId="0" borderId="15" xfId="2" applyNumberFormat="1" applyFont="1" applyBorder="1" applyAlignment="1">
      <alignment horizontal="right"/>
    </xf>
    <xf numFmtId="0" fontId="13" fillId="0" borderId="0" xfId="2" applyFont="1" applyAlignment="1">
      <alignment horizontal="center"/>
    </xf>
    <xf numFmtId="1" fontId="14" fillId="0" borderId="19" xfId="2" applyNumberFormat="1" applyFont="1" applyBorder="1" applyAlignment="1">
      <alignment horizontal="center"/>
    </xf>
    <xf numFmtId="168" fontId="14" fillId="0" borderId="19" xfId="2" applyNumberFormat="1" applyFont="1" applyBorder="1" applyAlignment="1">
      <alignment horizontal="right"/>
    </xf>
    <xf numFmtId="168" fontId="13" fillId="0" borderId="0" xfId="2" applyNumberFormat="1" applyFont="1"/>
    <xf numFmtId="168" fontId="14" fillId="0" borderId="15" xfId="2" applyNumberFormat="1" applyFont="1" applyBorder="1"/>
    <xf numFmtId="168" fontId="13" fillId="0" borderId="15" xfId="2" applyNumberFormat="1" applyFont="1" applyBorder="1"/>
    <xf numFmtId="168" fontId="14" fillId="0" borderId="0" xfId="2" applyNumberFormat="1" applyFont="1"/>
    <xf numFmtId="0" fontId="13" fillId="0" borderId="14" xfId="2" applyFont="1" applyBorder="1"/>
    <xf numFmtId="0" fontId="13" fillId="0" borderId="15" xfId="2" applyFont="1" applyBorder="1"/>
    <xf numFmtId="0" fontId="13" fillId="0" borderId="16" xfId="2" applyFont="1" applyBorder="1"/>
    <xf numFmtId="0" fontId="13" fillId="2" borderId="0" xfId="2" applyFont="1" applyFill="1"/>
    <xf numFmtId="0" fontId="14" fillId="0" borderId="0" xfId="2" applyFont="1" applyAlignment="1">
      <alignment horizontal="center"/>
    </xf>
    <xf numFmtId="1" fontId="14" fillId="0" borderId="0" xfId="3" applyNumberFormat="1" applyFont="1" applyAlignment="1">
      <alignment horizontal="right"/>
    </xf>
    <xf numFmtId="169" fontId="14" fillId="0" borderId="0" xfId="4" applyNumberFormat="1" applyFont="1" applyAlignment="1">
      <alignment horizontal="right"/>
    </xf>
    <xf numFmtId="1" fontId="13" fillId="0" borderId="0" xfId="3" applyNumberFormat="1" applyFont="1" applyAlignment="1">
      <alignment horizontal="right"/>
    </xf>
    <xf numFmtId="169" fontId="13" fillId="0" borderId="0" xfId="4" applyNumberFormat="1" applyFont="1" applyAlignment="1">
      <alignment horizontal="right"/>
    </xf>
    <xf numFmtId="170" fontId="13" fillId="0" borderId="19" xfId="4" applyNumberFormat="1" applyFont="1" applyBorder="1" applyAlignment="1">
      <alignment horizontal="center"/>
    </xf>
    <xf numFmtId="169" fontId="13" fillId="0" borderId="19"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14" fillId="0" borderId="8" xfId="2" applyFont="1" applyBorder="1" applyAlignment="1">
      <alignment horizontal="center" vertical="center"/>
    </xf>
    <xf numFmtId="0" fontId="14" fillId="0" borderId="10" xfId="2" applyFont="1" applyBorder="1" applyAlignment="1">
      <alignment horizontal="center" vertical="center"/>
    </xf>
    <xf numFmtId="0" fontId="14" fillId="0" borderId="9" xfId="2" applyFont="1" applyBorder="1" applyAlignment="1">
      <alignment horizontal="center" vertical="center"/>
    </xf>
    <xf numFmtId="0" fontId="14" fillId="0" borderId="14" xfId="2" applyFont="1" applyBorder="1" applyAlignment="1">
      <alignment horizontal="center" vertical="center"/>
    </xf>
    <xf numFmtId="0" fontId="14" fillId="0" borderId="15" xfId="2" applyFont="1" applyBorder="1" applyAlignment="1">
      <alignment horizontal="center" vertical="center"/>
    </xf>
    <xf numFmtId="0" fontId="14" fillId="0" borderId="16" xfId="2" applyFont="1" applyBorder="1" applyAlignment="1">
      <alignment horizontal="center" vertical="center"/>
    </xf>
    <xf numFmtId="0" fontId="14" fillId="0" borderId="11" xfId="2" applyFont="1" applyBorder="1" applyAlignment="1">
      <alignment horizontal="center" vertical="center"/>
    </xf>
    <xf numFmtId="0" fontId="14" fillId="0" borderId="17" xfId="2" applyFont="1" applyBorder="1" applyAlignment="1">
      <alignment horizontal="center" vertical="center"/>
    </xf>
    <xf numFmtId="0" fontId="15" fillId="0" borderId="0" xfId="2" applyFont="1" applyAlignment="1">
      <alignment horizontal="center" vertical="center" wrapText="1"/>
    </xf>
    <xf numFmtId="0" fontId="14" fillId="0" borderId="12" xfId="2" applyFont="1" applyBorder="1" applyAlignment="1">
      <alignment horizontal="center" vertical="center" wrapText="1"/>
    </xf>
    <xf numFmtId="0" fontId="14" fillId="0" borderId="0" xfId="2" applyFont="1" applyAlignment="1">
      <alignment horizontal="center" vertical="center" wrapText="1"/>
    </xf>
    <xf numFmtId="0" fontId="14" fillId="0" borderId="13" xfId="2" applyFont="1" applyBorder="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microsoft.com/office/2017/10/relationships/person" Target="persons/perso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160</xdr:row>
      <xdr:rowOff>31750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162</xdr:row>
      <xdr:rowOff>34925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162</xdr:row>
      <xdr:rowOff>34925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164</xdr:row>
      <xdr:rowOff>76200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160</xdr:row>
      <xdr:rowOff>31750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162</xdr:row>
      <xdr:rowOff>34925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162</xdr:row>
      <xdr:rowOff>34925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164</xdr:row>
      <xdr:rowOff>76200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160</xdr:row>
      <xdr:rowOff>31750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162</xdr:row>
      <xdr:rowOff>34925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162</xdr:row>
      <xdr:rowOff>34925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164</xdr:row>
      <xdr:rowOff>76200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9.361004745369" createdVersion="5" refreshedVersion="5" minRefreshableVersion="3" recordCount="158">
  <cacheSource type="worksheet">
    <worksheetSource ref="A2:AV160" sheet="ESTADO DE CADA FACTURA"/>
  </cacheSource>
  <cacheFields count="48">
    <cacheField name="NIT IPS" numFmtId="0">
      <sharedItems containsSemiMixedTypes="0" containsString="0" containsNumber="1" containsInteger="1" minValue="901714987" maxValue="90171498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1">
      <sharedItems containsSemiMixedTypes="0" containsString="0" containsNumber="1" containsInteger="1" minValue="1" maxValue="1"/>
    </cacheField>
    <cacheField name="IPS Fecha factura" numFmtId="14">
      <sharedItems containsSemiMixedTypes="0" containsNonDate="0" containsDate="1" containsString="0" minDate="2024-01-09T20:24:00" maxDate="2025-02-08T10:45:00"/>
    </cacheField>
    <cacheField name="IPS Fecha radicado" numFmtId="14">
      <sharedItems containsSemiMixedTypes="0" containsNonDate="0" containsDate="1" containsString="0" minDate="2024-02-08T00:00:00" maxDate="2025-02-13T00:00:00"/>
    </cacheField>
    <cacheField name="IPS Valor Factura" numFmtId="164">
      <sharedItems containsSemiMixedTypes="0" containsString="0" containsNumber="1" containsInteger="1" minValue="11214" maxValue="201792278"/>
    </cacheField>
    <cacheField name="IPS Saldo Factura" numFmtId="164">
      <sharedItems containsSemiMixedTypes="0" containsString="0" containsNumber="1" containsInteger="1" minValue="11214" maxValue="201792278"/>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13-03-2025" numFmtId="0">
      <sharedItems count="3">
        <s v="Factura devuelta"/>
        <s v="Factura en proceso interno"/>
        <s v="Factura pendiente en programacion de pago"/>
      </sharedItems>
    </cacheField>
    <cacheField name="POR PAGAR SAP" numFmtId="165">
      <sharedItems containsSemiMixedTypes="0" containsString="0" containsNumber="1" containsInteger="1" minValue="0" maxValue="30332214"/>
    </cacheField>
    <cacheField name="DOC CONTA" numFmtId="0">
      <sharedItems containsString="0" containsBlank="1" containsNumber="1" containsInteger="1" minValue="1222541199" maxValue="1222567534"/>
    </cacheField>
    <cacheField name="ESTADO BOX" numFmtId="0">
      <sharedItems/>
    </cacheField>
    <cacheField name="FECHA FACT" numFmtId="14">
      <sharedItems containsSemiMixedTypes="0" containsNonDate="0" containsDate="1" containsString="0" minDate="2024-01-09T00:00:00" maxDate="2025-02-09T00:00:00"/>
    </cacheField>
    <cacheField name="FECHA RAD" numFmtId="14">
      <sharedItems containsSemiMixedTypes="0" containsNonDate="0" containsDate="1" containsString="0" minDate="2024-07-02T00:00:00" maxDate="2025-03-12T00:00:00"/>
    </cacheField>
    <cacheField name="FECHA LIQ" numFmtId="14">
      <sharedItems containsNonDate="0" containsDate="1" containsString="0" containsBlank="1" minDate="2024-11-28T00:00:00" maxDate="2025-02-26T00:00:00"/>
    </cacheField>
    <cacheField name="FECHA DEV" numFmtId="14">
      <sharedItems containsNonDate="0" containsDate="1" containsString="0" containsBlank="1" minDate="2024-07-25T00:00:00" maxDate="2025-02-28T00:00:00"/>
    </cacheField>
    <cacheField name="DIAS" numFmtId="0">
      <sharedItems containsSemiMixedTypes="0" containsString="0" containsNumber="1" containsInteger="1" minValue="-11" maxValue="218"/>
    </cacheField>
    <cacheField name="EDAD" numFmtId="0">
      <sharedItems/>
    </cacheField>
    <cacheField name="Valor_Glosa y Devolución" numFmtId="0">
      <sharedItems containsSemiMixedTypes="0" containsString="0" containsNumber="1" containsInteger="1" minValue="0" maxValue="201792278"/>
    </cacheField>
    <cacheField name="TIPIFICACION" numFmtId="0">
      <sharedItems containsBlank="1"/>
    </cacheField>
    <cacheField name="CONCEPTO GLOSA Y DEVOLUCION" numFmtId="0">
      <sharedItems containsBlank="1" longText="1"/>
    </cacheField>
    <cacheField name="TIPIFICACION OBJECION" numFmtId="0">
      <sharedItems containsBlank="1" containsMixedTypes="1" containsNumber="1" containsInteger="1" minValue="0" maxValue="0"/>
    </cacheField>
    <cacheField name="TIPO DE SERVICIO" numFmtId="0">
      <sharedItems containsMixedTypes="1" containsNumber="1" containsInteger="1" minValue="0" maxValue="0"/>
    </cacheField>
    <cacheField name="AMBITO" numFmtId="0">
      <sharedItems containsBlank="1" containsMixedTypes="1" containsNumber="1" containsInteger="1" minValue="0" maxValue="0"/>
    </cacheField>
    <cacheField name="Numero Contrato" numFmtId="0">
      <sharedItems containsBlank="1" containsMixedTypes="1" containsNumber="1" containsInteger="1" minValue="0" maxValue="0"/>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201792278"/>
    </cacheField>
    <cacheField name="FACTURA NO RADICADA"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30332214"/>
    </cacheField>
    <cacheField name="FACTURA EN PROCESO INTERNO" numFmtId="165">
      <sharedItems containsSemiMixedTypes="0" containsString="0" containsNumber="1" containsInteger="1" minValue="0" maxValue="108285328"/>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8">
  <r>
    <n v="901714987"/>
    <s v="INVERSIONES EN SALUD DEL VALLE "/>
    <m/>
    <s v="ISV58824"/>
    <s v="ISV58824"/>
    <s v="901714987_ISV58824"/>
    <n v="1"/>
    <d v="2024-12-19T08:08:00"/>
    <d v="2025-01-07T00:00:00"/>
    <n v="97297406"/>
    <n v="97297406"/>
    <s v="EVENTO"/>
    <s v="CALI"/>
    <s v="HOSPITALIZACION"/>
    <s v="SIN CONTRATO"/>
    <s v="Factura devuelta"/>
    <x v="0"/>
    <n v="0"/>
    <m/>
    <s v="Devuelta"/>
    <d v="2024-12-19T00:00:00"/>
    <d v="2025-02-14T00:00:00"/>
    <m/>
    <d v="2025-02-18T00:00:00"/>
    <n v="10"/>
    <s v="0-30"/>
    <n v="97297406"/>
    <s v="DEVOLUCION"/>
    <s v="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97297406"/>
    <n v="0"/>
    <n v="0"/>
    <n v="0"/>
    <n v="0"/>
    <n v="0"/>
    <n v="0"/>
    <n v="0"/>
    <n v="0"/>
    <n v="0"/>
    <m/>
    <m/>
    <m/>
    <n v="0"/>
  </r>
  <r>
    <n v="901714987"/>
    <s v="INVERSIONES EN SALUD DEL VALLE "/>
    <m/>
    <s v="ISV66953"/>
    <s v="ISV66953"/>
    <s v="901714987_ISV66953"/>
    <n v="1"/>
    <d v="2025-01-27T11:55:00"/>
    <d v="2025-02-12T00:00:00"/>
    <n v="201792278"/>
    <n v="201792278"/>
    <s v="EVENTO"/>
    <s v="CALI"/>
    <s v="HOSPITALIZACION"/>
    <s v="SIN CONTRATO"/>
    <e v="#N/A"/>
    <x v="0"/>
    <n v="0"/>
    <m/>
    <s v="Devuelta"/>
    <d v="2025-01-27T00:00:00"/>
    <d v="2025-02-12T00:00:00"/>
    <m/>
    <d v="2025-02-18T00:00:00"/>
    <n v="10"/>
    <s v="0-30"/>
    <n v="201792278"/>
    <s v="DEVOLUCION"/>
    <s v="Se realiza devolución de la factura, al validar información no cuenta con autorización para los servicios facturados por favor validar con el área encargada para solicitud de autorización final para cierre del evento. Una vez subsanada la devolución la factura queda sujeta a auditoria integral."/>
    <s v="AUTORIZACION"/>
    <s v="Atención de urgencias"/>
    <s v="Urgencias"/>
    <m/>
    <n v="0"/>
    <n v="201792278"/>
    <n v="0"/>
    <n v="0"/>
    <n v="0"/>
    <n v="0"/>
    <n v="0"/>
    <n v="0"/>
    <n v="0"/>
    <n v="0"/>
    <n v="0"/>
    <m/>
    <m/>
    <m/>
    <n v="0"/>
  </r>
  <r>
    <n v="901714987"/>
    <s v="INVERSIONES EN SALUD DEL VALLE "/>
    <m/>
    <s v="ISV68269"/>
    <s v="ISV68269"/>
    <s v="901714987_ISV68269"/>
    <n v="1"/>
    <d v="2025-02-03T12:30:00"/>
    <d v="2025-02-12T00:00:00"/>
    <n v="20667"/>
    <n v="20667"/>
    <s v="EVENTO"/>
    <s v="CALI"/>
    <s v="HOSPITALIZACION"/>
    <s v="SIN CONTRATO"/>
    <e v="#N/A"/>
    <x v="0"/>
    <n v="0"/>
    <m/>
    <s v="Devuelta"/>
    <d v="2025-02-03T00:00:00"/>
    <d v="2025-02-12T00:00:00"/>
    <m/>
    <d v="2025-02-27T00:00:00"/>
    <n v="1"/>
    <s v="0-30"/>
    <n v="20667"/>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Medicamentos de uso ambulatorio"/>
    <s v="Ambulatorio"/>
    <m/>
    <n v="0"/>
    <n v="20667"/>
    <n v="0"/>
    <n v="0"/>
    <n v="0"/>
    <n v="0"/>
    <n v="0"/>
    <n v="0"/>
    <n v="0"/>
    <n v="0"/>
    <n v="0"/>
    <m/>
    <m/>
    <m/>
    <n v="0"/>
  </r>
  <r>
    <n v="901714987"/>
    <s v="INVERSIONES EN SALUD DEL VALLE "/>
    <m/>
    <s v="ISV54054"/>
    <s v="ISV54054"/>
    <s v="901714987_ISV54054"/>
    <n v="1"/>
    <d v="2024-12-02T14:45:00"/>
    <d v="2024-12-06T00:00:00"/>
    <n v="739384"/>
    <n v="739384"/>
    <s v="EVENTO"/>
    <s v="CALI"/>
    <s v="URGENCIAS"/>
    <s v="SIN CONTRATO"/>
    <s v="Factura devuelta"/>
    <x v="0"/>
    <n v="0"/>
    <m/>
    <s v="Devuelta"/>
    <d v="2024-12-02T00:00:00"/>
    <d v="2025-02-11T00:00:00"/>
    <m/>
    <d v="2025-02-15T00:00:00"/>
    <n v="13"/>
    <s v="0-30"/>
    <n v="73938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739384"/>
    <n v="0"/>
    <n v="0"/>
    <n v="0"/>
    <n v="0"/>
    <n v="0"/>
    <n v="0"/>
    <n v="0"/>
    <n v="0"/>
    <n v="0"/>
    <m/>
    <m/>
    <m/>
    <n v="0"/>
  </r>
  <r>
    <n v="901714987"/>
    <s v="INVERSIONES EN SALUD DEL VALLE "/>
    <m/>
    <s v="ISV29311"/>
    <s v="ISV29311"/>
    <s v="901714987_ISV29311"/>
    <n v="1"/>
    <d v="2024-08-16T12:03:00"/>
    <d v="2024-09-09T00:00:00"/>
    <n v="38602629"/>
    <n v="38602629"/>
    <s v="EVENTO"/>
    <s v="CALI"/>
    <s v="HOSPITALIZACION"/>
    <s v="SIN CONTRATO"/>
    <s v="Factura devuelta"/>
    <x v="0"/>
    <n v="0"/>
    <m/>
    <s v="Devuelta"/>
    <d v="2024-08-16T00:00:00"/>
    <d v="2025-02-07T00:00:00"/>
    <m/>
    <d v="2025-02-15T00:00:00"/>
    <n v="13"/>
    <s v="0-30"/>
    <n v="3860262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38602629"/>
    <n v="0"/>
    <n v="0"/>
    <n v="0"/>
    <n v="0"/>
    <n v="0"/>
    <n v="0"/>
    <n v="0"/>
    <n v="0"/>
    <n v="0"/>
    <m/>
    <m/>
    <m/>
    <n v="0"/>
  </r>
  <r>
    <n v="901714987"/>
    <s v="INVERSIONES EN SALUD DEL VALLE "/>
    <m/>
    <s v="ISV29909"/>
    <s v="ISV29909"/>
    <s v="901714987_ISV29909"/>
    <n v="1"/>
    <d v="2024-08-20T19:38:00"/>
    <d v="2024-09-13T00:00:00"/>
    <n v="67954941"/>
    <n v="67954941"/>
    <s v="EVENTO"/>
    <s v="CALI"/>
    <s v="URGENCIAS PEDIATRICA"/>
    <s v="SIN CONTRATO"/>
    <s v="Factura devuelta"/>
    <x v="0"/>
    <n v="0"/>
    <m/>
    <s v="Devuelta"/>
    <d v="2024-08-20T00:00:00"/>
    <d v="2025-02-07T00:00:00"/>
    <m/>
    <d v="2025-02-15T00:00:00"/>
    <n v="13"/>
    <s v="0-30"/>
    <n v="67954941"/>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67954941"/>
    <n v="0"/>
    <n v="0"/>
    <n v="0"/>
    <n v="0"/>
    <n v="0"/>
    <n v="0"/>
    <n v="0"/>
    <n v="0"/>
    <n v="0"/>
    <m/>
    <m/>
    <m/>
    <n v="0"/>
  </r>
  <r>
    <n v="901714987"/>
    <s v="INVERSIONES EN SALUD DEL VALLE "/>
    <m/>
    <s v="ISV27488"/>
    <s v="ISV27488"/>
    <s v="901714987_ISV27488"/>
    <n v="1"/>
    <d v="2024-08-04T09:40:00"/>
    <d v="2024-08-08T00:00:00"/>
    <n v="2202725"/>
    <n v="2202725"/>
    <s v="EVENTO"/>
    <s v="CALI"/>
    <s v="HOSPITALIZACION"/>
    <s v="SIN CONTRATO"/>
    <s v="Factura devuelta"/>
    <x v="0"/>
    <n v="0"/>
    <m/>
    <s v="Devuelta"/>
    <d v="2024-08-04T00:00:00"/>
    <d v="2025-02-06T00:00:00"/>
    <m/>
    <d v="2025-02-15T00:00:00"/>
    <n v="13"/>
    <s v="0-30"/>
    <n v="220272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2202725"/>
    <n v="0"/>
    <n v="0"/>
    <n v="0"/>
    <n v="0"/>
    <n v="0"/>
    <n v="0"/>
    <n v="0"/>
    <n v="0"/>
    <n v="0"/>
    <m/>
    <m/>
    <m/>
    <n v="0"/>
  </r>
  <r>
    <n v="901714987"/>
    <s v="INVERSIONES EN SALUD DEL VALLE "/>
    <m/>
    <s v="ISV29273"/>
    <s v="ISV29273"/>
    <s v="901714987_ISV29273"/>
    <n v="1"/>
    <d v="2024-08-16T08:03:00"/>
    <d v="2024-10-03T00:00:00"/>
    <n v="28712557"/>
    <n v="28712557"/>
    <s v="EVENTO"/>
    <s v="CALI"/>
    <s v="CIRUGIA"/>
    <s v="SIN CONTRATO"/>
    <s v="Factura devuelta"/>
    <x v="0"/>
    <n v="0"/>
    <m/>
    <s v="Devuelta"/>
    <d v="2024-08-16T00:00:00"/>
    <d v="2025-02-06T00:00:00"/>
    <m/>
    <d v="2025-02-15T00:00:00"/>
    <n v="13"/>
    <s v="0-30"/>
    <n v="28712557"/>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28712557"/>
    <n v="0"/>
    <n v="0"/>
    <n v="0"/>
    <n v="0"/>
    <n v="0"/>
    <n v="0"/>
    <n v="0"/>
    <n v="0"/>
    <n v="0"/>
    <m/>
    <m/>
    <m/>
    <n v="0"/>
  </r>
  <r>
    <n v="901714987"/>
    <s v="INVERSIONES EN SALUD DEL VALLE "/>
    <m/>
    <s v="ISV30664"/>
    <s v="ISV30664"/>
    <s v="901714987_ISV30664"/>
    <n v="1"/>
    <d v="2024-08-25T10:27:00"/>
    <d v="2024-09-13T00:00:00"/>
    <n v="54340042"/>
    <n v="54340042"/>
    <s v="EVENTO"/>
    <s v="CALI"/>
    <s v="OBSTETRICIA HOSPITALIZACION"/>
    <s v="SIN CONTRATO"/>
    <s v="Factura devuelta"/>
    <x v="0"/>
    <n v="0"/>
    <m/>
    <s v="Devuelta"/>
    <d v="2024-08-25T00:00:00"/>
    <d v="2025-02-06T00:00:00"/>
    <m/>
    <d v="2025-02-15T00:00:00"/>
    <n v="13"/>
    <s v="0-30"/>
    <n v="54340042"/>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54340042"/>
    <n v="0"/>
    <n v="0"/>
    <n v="0"/>
    <n v="0"/>
    <n v="0"/>
    <n v="0"/>
    <n v="0"/>
    <n v="0"/>
    <n v="0"/>
    <m/>
    <m/>
    <m/>
    <n v="0"/>
  </r>
  <r>
    <n v="901714987"/>
    <s v="INVERSIONES EN SALUD DEL VALLE "/>
    <m/>
    <s v="ISV31339"/>
    <s v="ISV31339"/>
    <s v="901714987_ISV31339"/>
    <n v="1"/>
    <d v="2024-08-28T11:28:00"/>
    <d v="2024-09-13T00:00:00"/>
    <n v="84078781"/>
    <n v="84078781"/>
    <s v="EVENTO"/>
    <s v="CALI"/>
    <s v="HOSPITALIZACION"/>
    <s v="SIN CONTRATO"/>
    <s v="Factura devuelta"/>
    <x v="0"/>
    <n v="0"/>
    <m/>
    <s v="Devuelta"/>
    <d v="2024-08-28T00:00:00"/>
    <d v="2025-02-06T00:00:00"/>
    <m/>
    <d v="2025-02-15T00:00:00"/>
    <n v="13"/>
    <s v="0-30"/>
    <n v="84078781"/>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84078781"/>
    <n v="0"/>
    <n v="0"/>
    <n v="0"/>
    <n v="0"/>
    <n v="0"/>
    <n v="0"/>
    <n v="0"/>
    <n v="0"/>
    <n v="0"/>
    <m/>
    <m/>
    <m/>
    <n v="0"/>
  </r>
  <r>
    <n v="901714987"/>
    <s v="INVERSIONES EN SALUD DEL VALLE "/>
    <m/>
    <s v="ISV33054"/>
    <s v="ISV33054"/>
    <s v="901714987_ISV33054"/>
    <n v="1"/>
    <d v="2024-09-04T09:34:00"/>
    <d v="2024-09-13T00:00:00"/>
    <n v="8946300"/>
    <n v="8946300"/>
    <s v="EVENTO"/>
    <s v="CALI"/>
    <s v="URGENCIAS"/>
    <s v="SIN CONTRATO"/>
    <s v="Factura devuelta"/>
    <x v="0"/>
    <n v="0"/>
    <m/>
    <s v="Devuelta"/>
    <d v="2024-09-04T00:00:00"/>
    <d v="2025-02-06T00:00:00"/>
    <m/>
    <d v="2025-02-15T00:00:00"/>
    <n v="13"/>
    <s v="0-30"/>
    <n v="8946300"/>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8946300"/>
    <n v="0"/>
    <n v="0"/>
    <n v="0"/>
    <n v="0"/>
    <n v="0"/>
    <n v="0"/>
    <n v="0"/>
    <n v="0"/>
    <n v="0"/>
    <m/>
    <m/>
    <m/>
    <n v="0"/>
  </r>
  <r>
    <n v="901714987"/>
    <s v="INVERSIONES EN SALUD DEL VALLE "/>
    <m/>
    <s v="ISV33643"/>
    <s v="ISV33643"/>
    <s v="901714987_ISV33643"/>
    <n v="1"/>
    <d v="2024-09-06T15:14:00"/>
    <d v="2024-09-13T00:00:00"/>
    <n v="5138557"/>
    <n v="5138557"/>
    <s v="EVENTO"/>
    <s v="CALI"/>
    <s v="URGENCIAS"/>
    <s v="SIN CONTRATO"/>
    <s v="Factura devuelta"/>
    <x v="0"/>
    <n v="0"/>
    <m/>
    <s v="Devuelta"/>
    <d v="2024-09-06T00:00:00"/>
    <d v="2025-02-06T00:00:00"/>
    <m/>
    <d v="2025-02-15T00:00:00"/>
    <n v="13"/>
    <s v="0-30"/>
    <n v="5138557"/>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5138557"/>
    <n v="0"/>
    <n v="0"/>
    <n v="0"/>
    <n v="0"/>
    <n v="0"/>
    <n v="0"/>
    <n v="0"/>
    <n v="0"/>
    <n v="0"/>
    <m/>
    <m/>
    <m/>
    <n v="0"/>
  </r>
  <r>
    <n v="901714987"/>
    <s v="INVERSIONES EN SALUD DEL VALLE "/>
    <m/>
    <s v="ISV51961"/>
    <s v="ISV51961"/>
    <s v="901714987_ISV51961"/>
    <n v="1"/>
    <d v="2024-11-22T09:29:00"/>
    <d v="2024-12-02T00:00:00"/>
    <n v="42533499"/>
    <n v="42533499"/>
    <s v="EVENTO"/>
    <s v="CALI"/>
    <s v="HOSPITALIZACION"/>
    <s v="SIN CONTRATO"/>
    <s v="Factura devuelta"/>
    <x v="0"/>
    <n v="0"/>
    <m/>
    <s v="Devuelta"/>
    <d v="2024-11-22T00:00:00"/>
    <d v="2025-02-06T00:00:00"/>
    <m/>
    <d v="2025-02-15T00:00:00"/>
    <n v="13"/>
    <s v="0-30"/>
    <n v="4253349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42533499"/>
    <n v="0"/>
    <n v="0"/>
    <n v="0"/>
    <n v="0"/>
    <n v="0"/>
    <n v="0"/>
    <n v="0"/>
    <n v="0"/>
    <n v="0"/>
    <m/>
    <m/>
    <m/>
    <n v="0"/>
  </r>
  <r>
    <n v="901714987"/>
    <s v="INVERSIONES EN SALUD DEL VALLE "/>
    <m/>
    <s v="ISV55419"/>
    <s v="ISV55419"/>
    <s v="901714987_ISV55419"/>
    <n v="1"/>
    <d v="2024-12-06T10:20:00"/>
    <d v="2024-12-13T00:00:00"/>
    <n v="7381068"/>
    <n v="7381068"/>
    <s v="EVENTO"/>
    <s v="CALI"/>
    <s v="HOSPITALIZACION"/>
    <s v="SIN CONTRATO"/>
    <s v="Factura devuelta"/>
    <x v="0"/>
    <n v="0"/>
    <m/>
    <s v="Devuelta"/>
    <d v="2024-12-06T00:00:00"/>
    <d v="2025-02-06T00:00:00"/>
    <m/>
    <d v="2025-02-15T00:00:00"/>
    <n v="13"/>
    <s v="0-30"/>
    <n v="738106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7381068"/>
    <n v="0"/>
    <n v="0"/>
    <n v="0"/>
    <n v="0"/>
    <n v="0"/>
    <n v="0"/>
    <n v="0"/>
    <n v="0"/>
    <n v="0"/>
    <m/>
    <m/>
    <m/>
    <n v="0"/>
  </r>
  <r>
    <n v="901714987"/>
    <s v="INVERSIONES EN SALUD DEL VALLE "/>
    <m/>
    <s v="ISV55779"/>
    <s v="ISV55779"/>
    <s v="901714987_ISV55779"/>
    <n v="1"/>
    <d v="2024-12-07T11:23:00"/>
    <d v="2024-12-13T00:00:00"/>
    <n v="85695978"/>
    <n v="85695978"/>
    <s v="EVENTO"/>
    <s v="CALI"/>
    <s v="HOSPITALIZACION"/>
    <s v="SIN CONTRATO"/>
    <s v="Factura devuelta"/>
    <x v="0"/>
    <n v="0"/>
    <m/>
    <s v="Devuelta"/>
    <d v="2024-12-07T00:00:00"/>
    <d v="2025-02-06T00:00:00"/>
    <m/>
    <d v="2025-02-15T00:00:00"/>
    <n v="13"/>
    <s v="0-30"/>
    <n v="8603397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85695978"/>
    <n v="0"/>
    <n v="0"/>
    <n v="0"/>
    <n v="0"/>
    <n v="0"/>
    <n v="0"/>
    <n v="0"/>
    <n v="0"/>
    <n v="0"/>
    <m/>
    <m/>
    <m/>
    <n v="0"/>
  </r>
  <r>
    <n v="901714987"/>
    <s v="INVERSIONES EN SALUD DEL VALLE "/>
    <m/>
    <s v="ISV57240"/>
    <s v="ISV57240"/>
    <s v="901714987_ISV57240"/>
    <n v="1"/>
    <d v="2024-12-13T09:12:00"/>
    <d v="2024-12-13T00:00:00"/>
    <n v="67155931"/>
    <n v="67155931"/>
    <s v="EVENTO"/>
    <s v="CALI"/>
    <s v="OBSTETRICIA HOSPITALIZACION"/>
    <s v="SIN CONTRATO"/>
    <s v="Factura devuelta"/>
    <x v="0"/>
    <n v="0"/>
    <m/>
    <s v="Devuelta"/>
    <d v="2024-12-13T00:00:00"/>
    <d v="2025-02-06T00:00:00"/>
    <m/>
    <d v="2025-02-15T00:00:00"/>
    <n v="13"/>
    <s v="0-30"/>
    <n v="67155931"/>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67155931"/>
    <n v="0"/>
    <n v="0"/>
    <n v="0"/>
    <n v="0"/>
    <n v="0"/>
    <n v="0"/>
    <n v="0"/>
    <n v="0"/>
    <n v="0"/>
    <m/>
    <m/>
    <m/>
    <n v="0"/>
  </r>
  <r>
    <n v="901714987"/>
    <s v="INVERSIONES EN SALUD DEL VALLE "/>
    <m/>
    <s v="ISV57587"/>
    <s v="ISV57587"/>
    <s v="901714987_ISV57587"/>
    <n v="1"/>
    <d v="2024-12-14T12:55:00"/>
    <d v="2025-01-07T00:00:00"/>
    <n v="776353"/>
    <n v="776353"/>
    <s v="EVENTO"/>
    <s v="CALI"/>
    <s v="HOSPITALIZACION PEDIATRICA"/>
    <s v="SIN CONTRATO"/>
    <s v="Factura devuelta"/>
    <x v="0"/>
    <n v="0"/>
    <m/>
    <s v="Devuelta"/>
    <d v="2024-12-14T00:00:00"/>
    <d v="2025-02-06T00:00:00"/>
    <m/>
    <d v="2025-02-11T00:00:00"/>
    <n v="17"/>
    <s v="0-30"/>
    <n v="776353"/>
    <s v="DEVOLUCION"/>
    <s v="Se sostiene devolucion de la factura, no cuenta con autorizacion para los servicios facturados por favor validar con el area encargada."/>
    <s v="AUTORIZACION"/>
    <s v="Servicios hospitalarios"/>
    <s v="Hospitalario"/>
    <m/>
    <n v="0"/>
    <n v="776353"/>
    <n v="0"/>
    <n v="0"/>
    <n v="0"/>
    <n v="0"/>
    <n v="0"/>
    <n v="0"/>
    <n v="0"/>
    <n v="0"/>
    <n v="0"/>
    <m/>
    <m/>
    <m/>
    <n v="0"/>
  </r>
  <r>
    <n v="901714987"/>
    <s v="INVERSIONES EN SALUD DEL VALLE "/>
    <m/>
    <s v="ISV57767"/>
    <s v="ISV57767"/>
    <s v="901714987_ISV57767"/>
    <n v="1"/>
    <d v="2024-12-15T12:21:00"/>
    <d v="2025-01-07T00:00:00"/>
    <n v="5871283"/>
    <n v="5871283"/>
    <s v="EVENTO"/>
    <s v="CALI"/>
    <s v="HOSPITALIZACION"/>
    <s v="SIN CONTRATO"/>
    <s v="Factura devuelta"/>
    <x v="0"/>
    <n v="0"/>
    <m/>
    <s v="Devuelta"/>
    <d v="2024-12-15T00:00:00"/>
    <d v="2025-02-06T00:00:00"/>
    <m/>
    <d v="2025-02-15T00:00:00"/>
    <n v="13"/>
    <s v="0-30"/>
    <n v="587128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5871283"/>
    <n v="0"/>
    <n v="0"/>
    <n v="0"/>
    <n v="0"/>
    <n v="0"/>
    <n v="0"/>
    <n v="0"/>
    <n v="0"/>
    <n v="0"/>
    <m/>
    <m/>
    <m/>
    <n v="0"/>
  </r>
  <r>
    <n v="901714987"/>
    <s v="INVERSIONES EN SALUD DEL VALLE "/>
    <m/>
    <s v="ISV58922"/>
    <s v="ISV58922"/>
    <s v="901714987_ISV58922"/>
    <n v="1"/>
    <d v="2024-12-19T12:49:00"/>
    <d v="2025-01-07T00:00:00"/>
    <n v="52776344"/>
    <n v="52776344"/>
    <s v="EVENTO"/>
    <s v="CALI"/>
    <s v="HOSPITALIZACION"/>
    <s v="SIN CONTRATO"/>
    <s v="Factura devuelta"/>
    <x v="0"/>
    <n v="0"/>
    <m/>
    <s v="Devuelta"/>
    <d v="2024-12-19T00:00:00"/>
    <d v="2025-02-06T00:00:00"/>
    <m/>
    <d v="2025-02-15T00:00:00"/>
    <n v="13"/>
    <s v="0-30"/>
    <n v="5311434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52776344"/>
    <n v="0"/>
    <n v="0"/>
    <n v="0"/>
    <n v="0"/>
    <n v="0"/>
    <n v="0"/>
    <n v="0"/>
    <n v="0"/>
    <n v="0"/>
    <m/>
    <m/>
    <m/>
    <n v="0"/>
  </r>
  <r>
    <n v="901714987"/>
    <s v="INVERSIONES EN SALUD DEL VALLE "/>
    <m/>
    <s v="ISV59981"/>
    <s v="ISV59981"/>
    <s v="901714987_ISV59981"/>
    <n v="1"/>
    <d v="2024-12-23T11:16:00"/>
    <d v="2025-01-10T00:00:00"/>
    <n v="17148940"/>
    <n v="17148940"/>
    <s v="EVENTO"/>
    <s v="CALI"/>
    <s v="HOSPITALIZACION"/>
    <s v="SIN CONTRATO"/>
    <s v="Factura devuelta"/>
    <x v="0"/>
    <n v="0"/>
    <m/>
    <s v="Devuelta"/>
    <d v="2024-12-23T00:00:00"/>
    <d v="2025-02-06T00:00:00"/>
    <m/>
    <d v="2025-02-15T00:00:00"/>
    <n v="13"/>
    <s v="0-30"/>
    <n v="1714894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7148940"/>
    <n v="0"/>
    <n v="0"/>
    <n v="0"/>
    <n v="0"/>
    <n v="0"/>
    <n v="0"/>
    <n v="0"/>
    <n v="0"/>
    <n v="0"/>
    <m/>
    <m/>
    <m/>
    <n v="0"/>
  </r>
  <r>
    <n v="901714987"/>
    <s v="INVERSIONES EN SALUD DEL VALLE "/>
    <m/>
    <s v="ISV60187"/>
    <s v="ISV60187"/>
    <s v="901714987_ISV60187"/>
    <n v="1"/>
    <d v="2024-12-24T10:01:00"/>
    <d v="2025-01-07T00:00:00"/>
    <n v="22577133"/>
    <n v="22577133"/>
    <s v="EVENTO"/>
    <s v="CALI"/>
    <s v="CIRUGIA"/>
    <s v="SIN CONTRATO"/>
    <s v="Factura devuelta"/>
    <x v="0"/>
    <n v="0"/>
    <m/>
    <s v="Devuelta"/>
    <d v="2024-12-24T00:00:00"/>
    <d v="2025-02-06T00:00:00"/>
    <m/>
    <d v="2025-02-15T00:00:00"/>
    <n v="13"/>
    <s v="0-30"/>
    <n v="22577133"/>
    <s v="DEVOLUCION"/>
    <s v="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
    <s v="AUTORIZACION"/>
    <s v="Servicios hospitalarios"/>
    <s v="Hospitalario"/>
    <m/>
    <n v="0"/>
    <n v="22577133"/>
    <n v="0"/>
    <n v="0"/>
    <n v="0"/>
    <n v="0"/>
    <n v="0"/>
    <n v="0"/>
    <n v="0"/>
    <n v="0"/>
    <n v="0"/>
    <m/>
    <m/>
    <m/>
    <n v="0"/>
  </r>
  <r>
    <n v="901714987"/>
    <s v="INVERSIONES EN SALUD DEL VALLE "/>
    <m/>
    <s v="ISV60343"/>
    <s v="ISV60343"/>
    <s v="901714987_ISV60343"/>
    <n v="1"/>
    <d v="2024-12-24T16:22:00"/>
    <d v="2025-01-07T00:00:00"/>
    <n v="18742775"/>
    <n v="18742775"/>
    <s v="EVENTO"/>
    <s v="CALI"/>
    <s v="HOSPITALIZACION"/>
    <s v="SIN CONTRATO"/>
    <s v="Factura devuelta"/>
    <x v="0"/>
    <n v="0"/>
    <m/>
    <s v="Devuelta"/>
    <d v="2024-12-24T00:00:00"/>
    <d v="2025-02-06T00:00:00"/>
    <m/>
    <d v="2025-02-15T00:00:00"/>
    <n v="13"/>
    <s v="0-30"/>
    <n v="1874277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8742775"/>
    <n v="0"/>
    <n v="0"/>
    <n v="0"/>
    <n v="0"/>
    <n v="0"/>
    <n v="0"/>
    <n v="0"/>
    <n v="0"/>
    <n v="0"/>
    <m/>
    <m/>
    <m/>
    <n v="0"/>
  </r>
  <r>
    <n v="901714987"/>
    <s v="INVERSIONES EN SALUD DEL VALLE "/>
    <m/>
    <s v="ISV62051"/>
    <s v="ISV62051"/>
    <s v="901714987_ISV62051"/>
    <n v="1"/>
    <d v="2025-01-02T20:08:00"/>
    <d v="2025-01-08T00:00:00"/>
    <n v="76612401"/>
    <n v="76612401"/>
    <s v="EVENTO"/>
    <s v="CALI"/>
    <s v="HOSPITALIZACION"/>
    <s v="SIN CONTRATO"/>
    <s v="Factura devuelta"/>
    <x v="0"/>
    <n v="0"/>
    <m/>
    <s v="Devuelta"/>
    <d v="2025-01-02T00:00:00"/>
    <d v="2025-02-06T00:00:00"/>
    <m/>
    <d v="2025-02-15T00:00:00"/>
    <n v="13"/>
    <s v="0-30"/>
    <n v="76612401"/>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76612401"/>
    <n v="0"/>
    <n v="0"/>
    <n v="0"/>
    <n v="0"/>
    <n v="0"/>
    <n v="0"/>
    <n v="0"/>
    <n v="0"/>
    <n v="0"/>
    <m/>
    <m/>
    <m/>
    <n v="0"/>
  </r>
  <r>
    <n v="901714987"/>
    <s v="INVERSIONES EN SALUD DEL VALLE "/>
    <m/>
    <s v="ISV63932"/>
    <s v="ISV63932"/>
    <s v="901714987_ISV63932"/>
    <n v="1"/>
    <d v="2025-01-13T08:33:00"/>
    <d v="2025-01-15T00:00:00"/>
    <n v="6416695"/>
    <n v="6416695"/>
    <s v="EVENTO"/>
    <s v="CALI"/>
    <s v="CIRUGIA"/>
    <s v="SIN CONTRATO"/>
    <s v="Factura devuelta"/>
    <x v="0"/>
    <n v="0"/>
    <m/>
    <s v="Devuelta"/>
    <d v="2025-01-13T00:00:00"/>
    <d v="2025-02-06T00:00:00"/>
    <m/>
    <d v="2025-02-15T00:00:00"/>
    <n v="13"/>
    <s v="0-30"/>
    <n v="6416695"/>
    <s v="DEVOLUCION"/>
    <s v="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
    <s v="AUTORIZACION"/>
    <s v="Servicios hospitalarios"/>
    <s v="Hospitalario"/>
    <m/>
    <n v="0"/>
    <n v="6416695"/>
    <n v="0"/>
    <n v="0"/>
    <n v="0"/>
    <n v="0"/>
    <n v="0"/>
    <n v="0"/>
    <n v="0"/>
    <n v="0"/>
    <n v="0"/>
    <m/>
    <m/>
    <m/>
    <n v="0"/>
  </r>
  <r>
    <n v="901714987"/>
    <s v="INVERSIONES EN SALUD DEL VALLE "/>
    <m/>
    <s v="ISV63938"/>
    <s v="ISV63938"/>
    <s v="901714987_ISV63938"/>
    <n v="1"/>
    <d v="2025-01-13T08:44:00"/>
    <d v="2025-01-15T00:00:00"/>
    <n v="7068873"/>
    <n v="7068873"/>
    <s v="EVENTO"/>
    <s v="CALI"/>
    <s v="HOSPITALIZACION"/>
    <s v="SIN CONTRATO"/>
    <s v="Factura devuelta"/>
    <x v="0"/>
    <n v="0"/>
    <m/>
    <s v="Devuelta"/>
    <d v="2025-01-13T00:00:00"/>
    <d v="2025-02-06T00:00:00"/>
    <m/>
    <d v="2025-02-15T00:00:00"/>
    <n v="13"/>
    <s v="0-30"/>
    <n v="706887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7068873"/>
    <n v="0"/>
    <n v="0"/>
    <n v="0"/>
    <n v="0"/>
    <n v="0"/>
    <n v="0"/>
    <n v="0"/>
    <n v="0"/>
    <n v="0"/>
    <m/>
    <m/>
    <m/>
    <n v="0"/>
  </r>
  <r>
    <n v="901714987"/>
    <s v="INVERSIONES EN SALUD DEL VALLE "/>
    <m/>
    <s v="ISV43384"/>
    <s v="ISV43384"/>
    <s v="901714987_ISV43384"/>
    <n v="1"/>
    <d v="2024-10-16T03:20:00"/>
    <d v="2024-11-01T00:00:00"/>
    <n v="66800"/>
    <n v="66800"/>
    <s v="EVENTO"/>
    <s v="CALI"/>
    <s v="HOSPITALIZACION"/>
    <s v="SIN CONTRATO"/>
    <s v="Factura devuelta"/>
    <x v="0"/>
    <n v="0"/>
    <m/>
    <s v="Devuelta"/>
    <d v="2024-10-16T00:00:00"/>
    <d v="2025-02-05T00:00:00"/>
    <m/>
    <d v="2025-02-11T00:00:00"/>
    <n v="17"/>
    <s v="0-30"/>
    <n v="66800"/>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66800"/>
    <n v="0"/>
    <n v="0"/>
    <n v="0"/>
    <n v="0"/>
    <n v="0"/>
    <n v="0"/>
    <n v="0"/>
    <n v="0"/>
    <n v="0"/>
    <m/>
    <m/>
    <m/>
    <n v="0"/>
  </r>
  <r>
    <n v="901714987"/>
    <s v="INVERSIONES EN SALUD DEL VALLE "/>
    <m/>
    <s v="ISV61573"/>
    <s v="ISV61573"/>
    <s v="901714987_ISV61573"/>
    <n v="1"/>
    <d v="2024-12-31T10:22:00"/>
    <d v="2025-01-07T00:00:00"/>
    <n v="66800"/>
    <n v="66800"/>
    <s v="EVENTO"/>
    <s v="CALI"/>
    <s v="HOSPITALIZACION"/>
    <s v="SIN CONTRATO"/>
    <s v="Factura devuelta"/>
    <x v="0"/>
    <n v="0"/>
    <m/>
    <s v="Devuelta"/>
    <d v="2024-12-31T00:00:00"/>
    <d v="2025-02-05T00:00:00"/>
    <m/>
    <d v="2025-02-11T00:00:00"/>
    <n v="17"/>
    <s v="0-30"/>
    <n v="66800"/>
    <s v="DEVOLUCION"/>
    <s v="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
    <s v="AUTORIZACION"/>
    <s v="Servicios hospitalarios"/>
    <s v="Hospitalario"/>
    <m/>
    <n v="0"/>
    <n v="66800"/>
    <n v="0"/>
    <n v="0"/>
    <n v="0"/>
    <n v="0"/>
    <n v="0"/>
    <n v="0"/>
    <n v="0"/>
    <n v="0"/>
    <n v="0"/>
    <m/>
    <m/>
    <m/>
    <n v="0"/>
  </r>
  <r>
    <n v="901714987"/>
    <s v="INVERSIONES EN SALUD DEL VALLE "/>
    <m/>
    <s v="ISV29139"/>
    <s v="ISV29139"/>
    <s v="901714987_ISV29139"/>
    <n v="1"/>
    <d v="2024-08-15T14:08:00"/>
    <d v="2024-10-03T00:00:00"/>
    <n v="40431194"/>
    <n v="40431194"/>
    <s v="EVENTO"/>
    <s v="CALI"/>
    <s v="HOSPITALIZACION"/>
    <s v="SIN CONTRATO"/>
    <s v="Factura devuelta"/>
    <x v="0"/>
    <n v="0"/>
    <m/>
    <s v="Devuelta"/>
    <d v="2024-08-15T00:00:00"/>
    <d v="2025-02-04T00:00:00"/>
    <m/>
    <d v="2025-02-15T00:00:00"/>
    <n v="13"/>
    <s v="0-30"/>
    <n v="40431194"/>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40431194"/>
    <n v="0"/>
    <n v="0"/>
    <n v="0"/>
    <n v="0"/>
    <n v="0"/>
    <n v="0"/>
    <n v="0"/>
    <n v="0"/>
    <n v="0"/>
    <m/>
    <m/>
    <m/>
    <n v="0"/>
  </r>
  <r>
    <n v="901714987"/>
    <s v="INVERSIONES EN SALUD DEL VALLE "/>
    <m/>
    <s v="ISV36538"/>
    <s v="ISV36538"/>
    <s v="901714987_ISV36538"/>
    <n v="1"/>
    <d v="2024-09-17T21:04:00"/>
    <d v="2024-10-03T00:00:00"/>
    <n v="3424528"/>
    <n v="3424528"/>
    <s v="EVENTO"/>
    <s v="CALI"/>
    <s v="URGENCIAS GINECOOBSTETRICIA"/>
    <s v="SIN CONTRATO"/>
    <s v="Factura devuelta"/>
    <x v="0"/>
    <n v="0"/>
    <m/>
    <s v="Devuelta"/>
    <d v="2024-09-17T00:00:00"/>
    <d v="2025-02-04T00:00:00"/>
    <m/>
    <d v="2025-02-15T00:00:00"/>
    <n v="13"/>
    <s v="0-30"/>
    <n v="342452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3424528"/>
    <n v="0"/>
    <n v="0"/>
    <n v="0"/>
    <n v="0"/>
    <n v="0"/>
    <n v="0"/>
    <n v="0"/>
    <n v="0"/>
    <n v="0"/>
    <m/>
    <m/>
    <m/>
    <n v="0"/>
  </r>
  <r>
    <n v="901714987"/>
    <s v="INVERSIONES EN SALUD DEL VALLE "/>
    <m/>
    <s v="ISV38269"/>
    <s v="ISV38269"/>
    <s v="901714987_ISV38269"/>
    <n v="1"/>
    <d v="2024-09-24T16:55:00"/>
    <d v="2024-10-01T00:00:00"/>
    <n v="6034414"/>
    <n v="6034414"/>
    <s v="EVENTO"/>
    <s v="CALI"/>
    <s v="HOSPITALIZACION"/>
    <s v="SIN CONTRATO"/>
    <s v="Factura devuelta"/>
    <x v="0"/>
    <n v="0"/>
    <m/>
    <s v="Devuelta"/>
    <d v="2024-09-24T00:00:00"/>
    <d v="2025-02-04T00:00:00"/>
    <m/>
    <d v="2025-02-15T00:00:00"/>
    <n v="13"/>
    <s v="0-30"/>
    <n v="6034414"/>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6034414"/>
    <n v="0"/>
    <n v="0"/>
    <n v="0"/>
    <n v="0"/>
    <n v="0"/>
    <n v="0"/>
    <n v="0"/>
    <n v="0"/>
    <n v="0"/>
    <m/>
    <m/>
    <m/>
    <n v="0"/>
  </r>
  <r>
    <n v="901714987"/>
    <s v="INVERSIONES EN SALUD DEL VALLE "/>
    <m/>
    <s v="ISV38350"/>
    <s v="ISV38350"/>
    <s v="901714987_ISV38350"/>
    <n v="1"/>
    <d v="2024-09-24T20:20:00"/>
    <d v="2024-10-03T00:00:00"/>
    <n v="32598314"/>
    <n v="32598314"/>
    <s v="EVENTO"/>
    <s v="CALI"/>
    <s v="URGENCIAS"/>
    <s v="SIN CONTRATO"/>
    <s v="Factura devuelta"/>
    <x v="0"/>
    <n v="0"/>
    <m/>
    <s v="Devuelta"/>
    <d v="2024-09-24T00:00:00"/>
    <d v="2025-02-04T00:00:00"/>
    <m/>
    <d v="2025-02-15T00:00:00"/>
    <n v="13"/>
    <s v="0-30"/>
    <n v="32936313"/>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32598314"/>
    <n v="0"/>
    <n v="0"/>
    <n v="0"/>
    <n v="0"/>
    <n v="0"/>
    <n v="0"/>
    <n v="0"/>
    <n v="0"/>
    <n v="0"/>
    <m/>
    <m/>
    <m/>
    <n v="0"/>
  </r>
  <r>
    <n v="901714987"/>
    <s v="INVERSIONES EN SALUD DEL VALLE "/>
    <m/>
    <s v="ISV38587"/>
    <s v="ISV38587"/>
    <s v="901714987_ISV38587"/>
    <n v="1"/>
    <d v="2024-09-25T17:34:00"/>
    <d v="2024-10-03T00:00:00"/>
    <n v="15905659"/>
    <n v="15905659"/>
    <s v="EVENTO"/>
    <s v="CALI"/>
    <s v="HOSPITALIZACION"/>
    <s v="SIN CONTRATO"/>
    <s v="Factura devuelta"/>
    <x v="0"/>
    <n v="0"/>
    <m/>
    <s v="Devuelta"/>
    <d v="2024-09-25T00:00:00"/>
    <d v="2025-02-04T00:00:00"/>
    <m/>
    <d v="2025-02-15T00:00:00"/>
    <n v="13"/>
    <s v="0-30"/>
    <n v="1624365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5905659"/>
    <n v="0"/>
    <n v="0"/>
    <n v="0"/>
    <n v="0"/>
    <n v="0"/>
    <n v="0"/>
    <n v="0"/>
    <n v="0"/>
    <n v="0"/>
    <m/>
    <m/>
    <m/>
    <n v="0"/>
  </r>
  <r>
    <n v="901714987"/>
    <s v="INVERSIONES EN SALUD DEL VALLE "/>
    <m/>
    <s v="ISV43573"/>
    <s v="ISV43573"/>
    <s v="901714987_ISV43573"/>
    <n v="1"/>
    <d v="2024-10-16T14:59:00"/>
    <d v="2024-11-01T00:00:00"/>
    <n v="4506200"/>
    <n v="4506200"/>
    <s v="EVENTO"/>
    <s v="CALI"/>
    <s v="URGENCIAS"/>
    <s v="SIN CONTRATO"/>
    <s v="Factura devuelta"/>
    <x v="0"/>
    <n v="0"/>
    <m/>
    <s v="Devuelta"/>
    <d v="2024-10-16T00:00:00"/>
    <d v="2025-02-04T00:00:00"/>
    <m/>
    <d v="2025-02-15T00:00:00"/>
    <n v="13"/>
    <s v="0-30"/>
    <n v="450620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4506200"/>
    <n v="0"/>
    <n v="0"/>
    <n v="0"/>
    <n v="0"/>
    <n v="0"/>
    <n v="0"/>
    <n v="0"/>
    <n v="0"/>
    <n v="0"/>
    <m/>
    <m/>
    <m/>
    <n v="0"/>
  </r>
  <r>
    <n v="901714987"/>
    <s v="INVERSIONES EN SALUD DEL VALLE "/>
    <m/>
    <s v="ISV44330"/>
    <s v="ISV44330"/>
    <s v="901714987_ISV44330"/>
    <n v="1"/>
    <d v="2024-10-19T10:45:00"/>
    <d v="2024-11-01T00:00:00"/>
    <n v="8448115"/>
    <n v="8448115"/>
    <s v="EVENTO"/>
    <s v="CALI"/>
    <s v="URGENCIAS"/>
    <s v="SIN CONTRATO"/>
    <s v="Factura devuelta"/>
    <x v="0"/>
    <n v="0"/>
    <m/>
    <s v="Devuelta"/>
    <d v="2024-10-19T00:00:00"/>
    <d v="2025-02-04T00:00:00"/>
    <m/>
    <d v="2025-02-15T00:00:00"/>
    <n v="13"/>
    <s v="0-30"/>
    <n v="844811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8448115"/>
    <n v="0"/>
    <n v="0"/>
    <n v="0"/>
    <n v="0"/>
    <n v="0"/>
    <n v="0"/>
    <n v="0"/>
    <n v="0"/>
    <n v="0"/>
    <m/>
    <m/>
    <m/>
    <n v="0"/>
  </r>
  <r>
    <n v="901714987"/>
    <s v="INVERSIONES EN SALUD DEL VALLE "/>
    <m/>
    <s v="ISV46132"/>
    <s v="ISV46132"/>
    <s v="901714987_ISV46132"/>
    <n v="1"/>
    <d v="2024-10-27T15:37:00"/>
    <d v="2024-11-01T00:00:00"/>
    <n v="19043013"/>
    <n v="19043013"/>
    <s v="EVENTO"/>
    <s v="CALI"/>
    <s v="CIRUGIA"/>
    <s v="SIN CONTRATO"/>
    <s v="Factura devuelta"/>
    <x v="0"/>
    <n v="0"/>
    <m/>
    <s v="Devuelta"/>
    <d v="2024-10-27T00:00:00"/>
    <d v="2025-02-04T00:00:00"/>
    <m/>
    <d v="2025-02-15T00:00:00"/>
    <n v="13"/>
    <s v="0-30"/>
    <n v="1904301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9043013"/>
    <n v="0"/>
    <n v="0"/>
    <n v="0"/>
    <n v="0"/>
    <n v="0"/>
    <n v="0"/>
    <n v="0"/>
    <n v="0"/>
    <n v="0"/>
    <m/>
    <m/>
    <m/>
    <n v="0"/>
  </r>
  <r>
    <n v="901714987"/>
    <s v="INVERSIONES EN SALUD DEL VALLE "/>
    <m/>
    <s v="ISV46817"/>
    <s v="ISV46817"/>
    <s v="901714987_ISV46817"/>
    <n v="1"/>
    <d v="2024-10-30T12:08:00"/>
    <d v="2024-11-06T00:00:00"/>
    <n v="182792452"/>
    <n v="182792452"/>
    <s v="EVENTO"/>
    <s v="CALI"/>
    <s v="HOSPITALIZACION"/>
    <s v="SIN CONTRATO"/>
    <s v="Factura devuelta"/>
    <x v="0"/>
    <n v="0"/>
    <m/>
    <s v="Devuelta"/>
    <d v="2024-10-30T00:00:00"/>
    <d v="2025-02-04T00:00:00"/>
    <m/>
    <d v="2025-02-15T00:00:00"/>
    <n v="13"/>
    <s v="0-30"/>
    <n v="182792452"/>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82792452"/>
    <n v="0"/>
    <n v="0"/>
    <n v="0"/>
    <n v="0"/>
    <n v="0"/>
    <n v="0"/>
    <n v="0"/>
    <n v="0"/>
    <n v="0"/>
    <m/>
    <m/>
    <m/>
    <n v="0"/>
  </r>
  <r>
    <n v="901714987"/>
    <s v="INVERSIONES EN SALUD DEL VALLE "/>
    <m/>
    <s v="ISV47427"/>
    <s v="ISV47427"/>
    <s v="901714987_ISV47427"/>
    <n v="1"/>
    <d v="2024-11-01T17:10:00"/>
    <d v="2024-11-14T00:00:00"/>
    <n v="18233618"/>
    <n v="18233618"/>
    <s v="EVENTO"/>
    <s v="CALI"/>
    <s v="HOSPITALIZACION"/>
    <s v="SIN CONTRATO"/>
    <s v="Factura devuelta"/>
    <x v="0"/>
    <n v="0"/>
    <m/>
    <s v="Devuelta"/>
    <d v="2024-11-01T00:00:00"/>
    <d v="2025-02-04T00:00:00"/>
    <m/>
    <d v="2025-02-15T00:00:00"/>
    <n v="13"/>
    <s v="0-30"/>
    <n v="1823361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8233618"/>
    <n v="0"/>
    <n v="0"/>
    <n v="0"/>
    <n v="0"/>
    <n v="0"/>
    <n v="0"/>
    <n v="0"/>
    <n v="0"/>
    <n v="0"/>
    <m/>
    <m/>
    <m/>
    <n v="0"/>
  </r>
  <r>
    <n v="901714987"/>
    <s v="INVERSIONES EN SALUD DEL VALLE "/>
    <m/>
    <s v="ISV49686"/>
    <s v="ISV49686"/>
    <s v="901714987_ISV49686"/>
    <n v="1"/>
    <d v="2024-11-13T08:44:00"/>
    <d v="2024-11-15T00:00:00"/>
    <n v="4757294"/>
    <n v="4757294"/>
    <s v="EVENTO"/>
    <s v="CALI"/>
    <s v="HOSPITALIZACION"/>
    <s v="SIN CONTRATO"/>
    <s v="Factura devuelta"/>
    <x v="0"/>
    <n v="0"/>
    <m/>
    <s v="Devuelta"/>
    <d v="2024-11-13T00:00:00"/>
    <d v="2025-02-04T00:00:00"/>
    <m/>
    <d v="2025-02-15T00:00:00"/>
    <n v="13"/>
    <s v="0-30"/>
    <n v="475729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4757294"/>
    <n v="0"/>
    <n v="0"/>
    <n v="0"/>
    <n v="0"/>
    <n v="0"/>
    <n v="0"/>
    <n v="0"/>
    <n v="0"/>
    <n v="0"/>
    <m/>
    <m/>
    <m/>
    <n v="0"/>
  </r>
  <r>
    <n v="901714987"/>
    <s v="INVERSIONES EN SALUD DEL VALLE "/>
    <m/>
    <s v="ISV50054"/>
    <s v="ISV50054"/>
    <s v="901714987_ISV50054"/>
    <n v="1"/>
    <d v="2024-11-14T16:16:00"/>
    <d v="2024-11-15T00:00:00"/>
    <n v="40478005"/>
    <n v="40478005"/>
    <s v="EVENTO"/>
    <s v="CALI"/>
    <s v="URGENCIAS"/>
    <s v="SIN CONTRATO"/>
    <s v="Factura devuelta"/>
    <x v="0"/>
    <n v="0"/>
    <m/>
    <s v="Devuelta"/>
    <d v="2024-11-14T00:00:00"/>
    <d v="2025-02-04T00:00:00"/>
    <m/>
    <d v="2025-02-15T00:00:00"/>
    <n v="13"/>
    <s v="0-30"/>
    <n v="4047800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40478005"/>
    <n v="0"/>
    <n v="0"/>
    <n v="0"/>
    <n v="0"/>
    <n v="0"/>
    <n v="0"/>
    <n v="0"/>
    <n v="0"/>
    <n v="0"/>
    <m/>
    <m/>
    <m/>
    <n v="0"/>
  </r>
  <r>
    <n v="901714987"/>
    <s v="INVERSIONES EN SALUD DEL VALLE "/>
    <m/>
    <s v="ISV19007"/>
    <s v="ISV19007"/>
    <s v="901714987_ISV19007"/>
    <n v="1"/>
    <d v="2024-06-07T15:00:00"/>
    <d v="2024-06-14T00:00:00"/>
    <n v="66800"/>
    <n v="66800"/>
    <s v="EVENTO"/>
    <s v="CALI"/>
    <s v="HOSPITALIZACION"/>
    <s v="SIN CONTRATO"/>
    <s v="Factura devuelta"/>
    <x v="0"/>
    <n v="0"/>
    <m/>
    <s v="Devuelta"/>
    <d v="2024-06-07T00:00:00"/>
    <d v="2025-02-03T00:00:00"/>
    <m/>
    <d v="2025-02-07T00:00:00"/>
    <n v="21"/>
    <s v="0-30"/>
    <n v="668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66800"/>
    <n v="0"/>
    <n v="0"/>
    <n v="0"/>
    <n v="0"/>
    <n v="0"/>
    <n v="0"/>
    <n v="0"/>
    <n v="0"/>
    <n v="0"/>
    <m/>
    <m/>
    <m/>
    <n v="0"/>
  </r>
  <r>
    <n v="901714987"/>
    <s v="INVERSIONES EN SALUD DEL VALLE "/>
    <m/>
    <s v="ISV21537"/>
    <s v="ISV21537"/>
    <s v="901714987_ISV21537"/>
    <n v="1"/>
    <d v="2024-06-25T16:00:00"/>
    <d v="2024-08-05T00:00:00"/>
    <n v="1385429"/>
    <n v="1385429"/>
    <s v="EVENTO"/>
    <s v="CALI"/>
    <s v="HOSPITALIZACION"/>
    <s v="SIN CONTRATO"/>
    <s v="Factura devuelta"/>
    <x v="0"/>
    <n v="0"/>
    <m/>
    <s v="Devuelta"/>
    <d v="2024-06-25T00:00:00"/>
    <d v="2025-02-03T00:00:00"/>
    <m/>
    <d v="2025-02-15T00:00:00"/>
    <n v="13"/>
    <s v="0-30"/>
    <n v="138542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385429"/>
    <n v="0"/>
    <n v="0"/>
    <n v="0"/>
    <n v="0"/>
    <n v="0"/>
    <n v="0"/>
    <n v="0"/>
    <n v="0"/>
    <n v="0"/>
    <m/>
    <m/>
    <m/>
    <n v="0"/>
  </r>
  <r>
    <n v="901714987"/>
    <s v="INVERSIONES EN SALUD DEL VALLE "/>
    <m/>
    <s v="ISV26001"/>
    <s v="ISV26001"/>
    <s v="901714987_ISV26001"/>
    <n v="1"/>
    <d v="2024-07-25T14:35:00"/>
    <d v="2024-08-05T00:00:00"/>
    <n v="544100"/>
    <n v="544100"/>
    <s v="EVENTO"/>
    <s v="CALI"/>
    <s v="HOSPITALIZACION"/>
    <s v="SIN CONTRATO"/>
    <s v="Factura devuelta"/>
    <x v="0"/>
    <n v="0"/>
    <m/>
    <s v="Devuelta"/>
    <d v="2024-07-25T00:00:00"/>
    <d v="2025-02-03T00:00:00"/>
    <m/>
    <d v="2025-02-15T00:00:00"/>
    <n v="13"/>
    <s v="0-30"/>
    <n v="54410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544100"/>
    <n v="0"/>
    <n v="0"/>
    <n v="0"/>
    <n v="0"/>
    <n v="0"/>
    <n v="0"/>
    <n v="0"/>
    <n v="0"/>
    <n v="0"/>
    <m/>
    <m/>
    <m/>
    <n v="0"/>
  </r>
  <r>
    <n v="901714987"/>
    <s v="INVERSIONES EN SALUD DEL VALLE "/>
    <m/>
    <s v="ISV26200"/>
    <s v="ISV26200"/>
    <s v="901714987_ISV26200"/>
    <n v="1"/>
    <d v="2024-07-26T16:17:00"/>
    <d v="2024-09-13T00:00:00"/>
    <n v="72576802"/>
    <n v="72576802"/>
    <s v="EVENTO"/>
    <s v="CALI"/>
    <s v="URGENCIAS PEDIATRICA"/>
    <s v="SIN CONTRATO"/>
    <s v="Factura devuelta"/>
    <x v="0"/>
    <n v="0"/>
    <m/>
    <s v="Devuelta"/>
    <d v="2024-07-26T00:00:00"/>
    <d v="2025-02-03T00:00:00"/>
    <m/>
    <d v="2025-02-15T00:00:00"/>
    <n v="13"/>
    <s v="0-30"/>
    <n v="7316564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72576802"/>
    <n v="0"/>
    <n v="0"/>
    <n v="0"/>
    <n v="0"/>
    <n v="0"/>
    <n v="0"/>
    <n v="0"/>
    <n v="0"/>
    <n v="0"/>
    <m/>
    <m/>
    <m/>
    <n v="0"/>
  </r>
  <r>
    <n v="901714987"/>
    <s v="INVERSIONES EN SALUD DEL VALLE "/>
    <m/>
    <s v="ISV26423"/>
    <s v="ISV26423"/>
    <s v="901714987_ISV26423"/>
    <n v="1"/>
    <d v="2024-07-28T11:40:00"/>
    <d v="2024-08-05T00:00:00"/>
    <n v="1500699"/>
    <n v="1500699"/>
    <s v="EVENTO"/>
    <s v="CALI"/>
    <s v="HOSPITALIZACION"/>
    <s v="SIN CONTRATO"/>
    <s v="Factura devuelta"/>
    <x v="0"/>
    <n v="0"/>
    <m/>
    <s v="Devuelta"/>
    <d v="2024-07-28T00:00:00"/>
    <d v="2025-02-03T00:00:00"/>
    <m/>
    <d v="2025-02-15T00:00:00"/>
    <n v="13"/>
    <s v="0-30"/>
    <n v="176954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500699"/>
    <n v="0"/>
    <n v="0"/>
    <n v="0"/>
    <n v="0"/>
    <n v="0"/>
    <n v="0"/>
    <n v="0"/>
    <n v="0"/>
    <n v="0"/>
    <m/>
    <m/>
    <m/>
    <n v="0"/>
  </r>
  <r>
    <n v="901714987"/>
    <s v="INVERSIONES EN SALUD DEL VALLE "/>
    <m/>
    <s v="ISV26972"/>
    <s v="ISV26972"/>
    <s v="901714987_ISV26972"/>
    <n v="1"/>
    <d v="2024-07-31T15:52:00"/>
    <d v="2024-08-05T00:00:00"/>
    <n v="357095"/>
    <n v="357095"/>
    <s v="EVENTO"/>
    <s v="CALI"/>
    <s v="HOSPITALIZACION"/>
    <s v="SIN CONTRATO"/>
    <s v="Factura devuelta"/>
    <x v="0"/>
    <n v="0"/>
    <m/>
    <s v="Devuelta"/>
    <d v="2024-07-31T00:00:00"/>
    <d v="2025-02-03T00:00:00"/>
    <m/>
    <d v="2025-02-07T00:00:00"/>
    <n v="21"/>
    <s v="0-30"/>
    <n v="357095"/>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357095"/>
    <n v="0"/>
    <n v="0"/>
    <n v="0"/>
    <n v="0"/>
    <n v="0"/>
    <n v="0"/>
    <n v="0"/>
    <n v="0"/>
    <n v="0"/>
    <m/>
    <m/>
    <m/>
    <n v="0"/>
  </r>
  <r>
    <n v="901714987"/>
    <s v="INVERSIONES EN SALUD DEL VALLE "/>
    <m/>
    <s v="ISV27142"/>
    <s v="ISV27142"/>
    <s v="901714987_ISV27142"/>
    <n v="1"/>
    <d v="2024-08-01T12:57:00"/>
    <d v="2024-08-08T00:00:00"/>
    <n v="135374"/>
    <n v="135374"/>
    <s v="EVENTO"/>
    <s v="CALI"/>
    <s v="HOSPITALIZACION"/>
    <s v="SIN CONTRATO"/>
    <s v="Factura en proceso interno"/>
    <x v="0"/>
    <n v="0"/>
    <m/>
    <s v="Devuelta"/>
    <d v="2024-08-01T00:00:00"/>
    <d v="2025-02-03T00:00:00"/>
    <m/>
    <d v="2025-02-27T00:00:00"/>
    <n v="1"/>
    <s v="0-30"/>
    <n v="135374"/>
    <s v="DEVOLUCION"/>
    <s v="AUT: SE SI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135374"/>
    <n v="0"/>
    <n v="0"/>
    <n v="0"/>
    <n v="0"/>
    <n v="0"/>
    <n v="0"/>
    <n v="0"/>
    <n v="0"/>
    <n v="0"/>
    <m/>
    <m/>
    <m/>
    <n v="0"/>
  </r>
  <r>
    <n v="901714987"/>
    <s v="INVERSIONES EN SALUD DEL VALLE "/>
    <m/>
    <s v="ISV28799"/>
    <s v="ISV28799"/>
    <s v="901714987_ISV28799"/>
    <n v="1"/>
    <d v="2024-08-13T17:10:00"/>
    <d v="2024-10-15T00:00:00"/>
    <n v="32413456"/>
    <n v="32413456"/>
    <s v="EVENTO"/>
    <s v="CALI"/>
    <s v="HOSPITALIZACION"/>
    <s v="SIN CONTRATO"/>
    <s v="Factura devuelta"/>
    <x v="0"/>
    <n v="0"/>
    <m/>
    <s v="Devuelta"/>
    <d v="2024-08-13T00:00:00"/>
    <d v="2025-02-03T00:00:00"/>
    <m/>
    <d v="2025-02-15T00:00:00"/>
    <n v="13"/>
    <s v="0-30"/>
    <n v="32413456"/>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32413456"/>
    <n v="0"/>
    <n v="0"/>
    <n v="0"/>
    <n v="0"/>
    <n v="0"/>
    <n v="0"/>
    <n v="0"/>
    <n v="0"/>
    <n v="0"/>
    <m/>
    <m/>
    <m/>
    <n v="0"/>
  </r>
  <r>
    <n v="901714987"/>
    <s v="INVERSIONES EN SALUD DEL VALLE "/>
    <m/>
    <s v="ISV29206"/>
    <s v="ISV29206"/>
    <s v="901714987_ISV29206"/>
    <n v="1"/>
    <d v="2024-08-15T19:10:00"/>
    <d v="2024-09-02T00:00:00"/>
    <n v="49731"/>
    <n v="49731"/>
    <s v="EVENTO"/>
    <s v="CALI"/>
    <s v="HOSPITALIZACION"/>
    <s v="SIN CONTRATO"/>
    <s v="Factura devuelta"/>
    <x v="0"/>
    <n v="0"/>
    <m/>
    <s v="Devuelta"/>
    <d v="2024-08-15T00:00:00"/>
    <d v="2025-02-03T00:00:00"/>
    <m/>
    <d v="2025-02-07T00:00:00"/>
    <n v="21"/>
    <s v="0-30"/>
    <n v="49731"/>
    <s v="DEVOLUCION"/>
    <s v="Se sostiene devolucion de la factura, no cuenta con autorizacion para los servicios facturados por favor validar con el area encargada para solicitud de autorizacion para cierre del evento."/>
    <s v="AUTORIZACION"/>
    <s v="Servicios hospitalarios"/>
    <s v="Hospitalario"/>
    <m/>
    <n v="0"/>
    <n v="49731"/>
    <n v="0"/>
    <n v="0"/>
    <n v="0"/>
    <n v="0"/>
    <n v="0"/>
    <n v="0"/>
    <n v="0"/>
    <n v="0"/>
    <n v="0"/>
    <m/>
    <m/>
    <m/>
    <n v="0"/>
  </r>
  <r>
    <n v="901714987"/>
    <s v="INVERSIONES EN SALUD DEL VALLE "/>
    <m/>
    <s v="ISV34051"/>
    <s v="ISV34051"/>
    <s v="901714987_ISV34051"/>
    <n v="1"/>
    <d v="2024-09-09T08:01:00"/>
    <d v="2024-10-01T00:00:00"/>
    <n v="536177"/>
    <n v="536177"/>
    <s v="EVENTO"/>
    <s v="CALI"/>
    <s v="HOSPITALIZACION"/>
    <s v="SIN CONTRATO"/>
    <s v="Factura devuelta"/>
    <x v="0"/>
    <n v="0"/>
    <m/>
    <s v="Devuelta"/>
    <d v="2024-09-09T00:00:00"/>
    <d v="2025-02-03T00:00:00"/>
    <m/>
    <d v="2025-02-07T00:00:00"/>
    <n v="21"/>
    <s v="0-30"/>
    <n v="536177"/>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536177"/>
    <n v="0"/>
    <n v="0"/>
    <n v="0"/>
    <n v="0"/>
    <n v="0"/>
    <n v="0"/>
    <n v="0"/>
    <n v="0"/>
    <n v="0"/>
    <m/>
    <m/>
    <m/>
    <n v="0"/>
  </r>
  <r>
    <n v="901714987"/>
    <s v="INVERSIONES EN SALUD DEL VALLE "/>
    <m/>
    <s v="ISV37699"/>
    <s v="ISV37699"/>
    <s v="901714987_ISV37699"/>
    <n v="1"/>
    <d v="2024-09-22T19:28:00"/>
    <d v="2024-10-03T00:00:00"/>
    <n v="379387"/>
    <n v="379387"/>
    <s v="EVENTO"/>
    <s v="CALI"/>
    <s v="URGENCIAS"/>
    <s v="SIN CONTRATO"/>
    <s v="Factura devuelta"/>
    <x v="0"/>
    <n v="0"/>
    <m/>
    <s v="Devuelta"/>
    <d v="2024-09-22T00:00:00"/>
    <d v="2025-02-03T00:00:00"/>
    <m/>
    <d v="2025-02-07T00:00:00"/>
    <n v="21"/>
    <s v="0-30"/>
    <n v="379387"/>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379387"/>
    <n v="0"/>
    <n v="0"/>
    <n v="0"/>
    <n v="0"/>
    <n v="0"/>
    <n v="0"/>
    <n v="0"/>
    <n v="0"/>
    <n v="0"/>
    <m/>
    <m/>
    <m/>
    <n v="0"/>
  </r>
  <r>
    <n v="901714987"/>
    <s v="INVERSIONES EN SALUD DEL VALLE "/>
    <m/>
    <s v="ISV39977"/>
    <s v="ISV39977"/>
    <s v="901714987_ISV39977"/>
    <n v="1"/>
    <d v="2024-10-01T00:45:00"/>
    <d v="2024-10-03T00:00:00"/>
    <n v="66800"/>
    <n v="66800"/>
    <s v="EVENTO"/>
    <s v="CALI"/>
    <s v="HOSPITALIZACION"/>
    <s v="SIN CONTRATO"/>
    <s v="Factura devuelta"/>
    <x v="0"/>
    <n v="0"/>
    <m/>
    <s v="Devuelta"/>
    <d v="2024-10-01T00:00:00"/>
    <d v="2025-02-03T00:00:00"/>
    <m/>
    <d v="2025-02-07T00:00:00"/>
    <n v="21"/>
    <s v="0-30"/>
    <n v="668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66800"/>
    <n v="0"/>
    <n v="0"/>
    <n v="0"/>
    <n v="0"/>
    <n v="0"/>
    <n v="0"/>
    <n v="0"/>
    <n v="0"/>
    <n v="0"/>
    <m/>
    <m/>
    <m/>
    <n v="0"/>
  </r>
  <r>
    <n v="901714987"/>
    <s v="INVERSIONES EN SALUD DEL VALLE "/>
    <m/>
    <s v="ISV40503"/>
    <s v="ISV40503"/>
    <s v="901714987_ISV40503"/>
    <n v="1"/>
    <d v="2024-10-02T16:47:00"/>
    <d v="2024-10-15T00:00:00"/>
    <n v="15383068"/>
    <n v="15383068"/>
    <s v="EVENTO"/>
    <s v="CALI"/>
    <s v="URGENCIAS GINECOOBSTETRICIA"/>
    <s v="SIN CONTRATO"/>
    <s v="Factura devuelta"/>
    <x v="0"/>
    <n v="0"/>
    <m/>
    <s v="Devuelta"/>
    <d v="2024-10-02T00:00:00"/>
    <d v="2025-02-03T00:00:00"/>
    <m/>
    <d v="2025-02-15T00:00:00"/>
    <n v="13"/>
    <s v="0-30"/>
    <n v="1538306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15383068"/>
    <n v="0"/>
    <n v="0"/>
    <n v="0"/>
    <n v="0"/>
    <n v="0"/>
    <n v="0"/>
    <n v="0"/>
    <n v="0"/>
    <n v="0"/>
    <m/>
    <m/>
    <m/>
    <n v="0"/>
  </r>
  <r>
    <n v="901714987"/>
    <s v="INVERSIONES EN SALUD DEL VALLE "/>
    <m/>
    <s v="ISV41745"/>
    <s v="ISV41745"/>
    <s v="901714987_ISV41745"/>
    <n v="1"/>
    <d v="2024-10-08T09:38:00"/>
    <d v="2024-10-15T00:00:00"/>
    <n v="15868400"/>
    <n v="15868400"/>
    <s v="EVENTO"/>
    <s v="CALI"/>
    <s v="HOSPITALIZACION"/>
    <s v="SIN CONTRATO"/>
    <s v="Factura devuelta"/>
    <x v="0"/>
    <n v="0"/>
    <m/>
    <s v="Devuelta"/>
    <d v="2024-10-08T00:00:00"/>
    <d v="2025-02-03T00:00:00"/>
    <m/>
    <d v="2025-02-15T00:00:00"/>
    <n v="13"/>
    <s v="0-30"/>
    <n v="15868400"/>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15868400"/>
    <n v="0"/>
    <n v="0"/>
    <n v="0"/>
    <n v="0"/>
    <n v="0"/>
    <n v="0"/>
    <n v="0"/>
    <n v="0"/>
    <n v="0"/>
    <m/>
    <m/>
    <m/>
    <n v="0"/>
  </r>
  <r>
    <n v="901714987"/>
    <s v="INVERSIONES EN SALUD DEL VALLE "/>
    <m/>
    <s v="ISV42461"/>
    <s v="ISV42461"/>
    <s v="901714987_ISV42461"/>
    <n v="1"/>
    <d v="2024-10-10T18:45:00"/>
    <d v="2024-10-15T00:00:00"/>
    <n v="55334878"/>
    <n v="55334878"/>
    <s v="EVENTO"/>
    <s v="CALI"/>
    <s v="HOSPITALIZACION"/>
    <s v="SIN CONTRATO"/>
    <s v="Factura devuelta"/>
    <x v="0"/>
    <n v="0"/>
    <m/>
    <s v="Devuelta"/>
    <d v="2024-10-10T00:00:00"/>
    <d v="2025-02-03T00:00:00"/>
    <m/>
    <d v="2025-02-15T00:00:00"/>
    <n v="13"/>
    <s v="0-30"/>
    <n v="5533487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55334878"/>
    <n v="0"/>
    <n v="0"/>
    <n v="0"/>
    <n v="0"/>
    <n v="0"/>
    <n v="0"/>
    <n v="0"/>
    <n v="0"/>
    <n v="0"/>
    <m/>
    <m/>
    <m/>
    <n v="0"/>
  </r>
  <r>
    <n v="901714987"/>
    <s v="INVERSIONES EN SALUD DEL VALLE "/>
    <m/>
    <s v="ISV43098"/>
    <s v="ISV43098"/>
    <s v="901714987_ISV43098"/>
    <n v="1"/>
    <d v="2024-10-13T16:05:00"/>
    <d v="2024-10-15T00:00:00"/>
    <n v="25333799"/>
    <n v="25333799"/>
    <s v="EVENTO"/>
    <s v="CALI"/>
    <s v="HOSPITALIZACION"/>
    <s v="SIN CONTRATO"/>
    <s v="Factura devuelta"/>
    <x v="0"/>
    <n v="0"/>
    <m/>
    <s v="Devuelta"/>
    <d v="2024-10-13T00:00:00"/>
    <d v="2025-02-03T00:00:00"/>
    <m/>
    <d v="2025-02-15T00:00:00"/>
    <n v="13"/>
    <s v="0-30"/>
    <n v="2533379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25333799"/>
    <n v="0"/>
    <n v="0"/>
    <n v="0"/>
    <n v="0"/>
    <n v="0"/>
    <n v="0"/>
    <n v="0"/>
    <n v="0"/>
    <n v="0"/>
    <m/>
    <m/>
    <m/>
    <n v="0"/>
  </r>
  <r>
    <n v="901714987"/>
    <s v="INVERSIONES EN SALUD DEL VALLE "/>
    <m/>
    <s v="ISV64934"/>
    <s v="ISV64934"/>
    <s v="901714987_ISV64934"/>
    <n v="1"/>
    <d v="2025-01-17T09:29:00"/>
    <d v="2025-02-03T00:00:00"/>
    <n v="89759"/>
    <n v="89759"/>
    <s v="EVENTO"/>
    <s v="CALI"/>
    <s v="HOSPITALIZACION"/>
    <s v="SIN CONTRATO"/>
    <e v="#N/A"/>
    <x v="0"/>
    <n v="0"/>
    <m/>
    <s v="Devuelta"/>
    <d v="2025-01-17T00:00:00"/>
    <d v="2025-02-03T00:00:00"/>
    <m/>
    <d v="2025-02-07T00:00:00"/>
    <n v="21"/>
    <s v="0-30"/>
    <n v="89759"/>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Medicamentos de uso ambulatorio"/>
    <s v="Ambulatorio"/>
    <m/>
    <n v="0"/>
    <n v="89759"/>
    <n v="0"/>
    <n v="0"/>
    <n v="0"/>
    <n v="0"/>
    <n v="0"/>
    <n v="0"/>
    <n v="0"/>
    <n v="0"/>
    <n v="0"/>
    <m/>
    <m/>
    <m/>
    <n v="0"/>
  </r>
  <r>
    <n v="901714987"/>
    <s v="INVERSIONES EN SALUD DEL VALLE "/>
    <m/>
    <s v="ISV29770"/>
    <s v="ISV29770"/>
    <s v="901714987_ISV29770"/>
    <n v="1"/>
    <d v="2024-08-20T09:10:00"/>
    <d v="2024-09-02T00:00:00"/>
    <n v="447693"/>
    <n v="447693"/>
    <s v="EVENTO"/>
    <s v="CALI"/>
    <s v="HOSPITALIZACION"/>
    <s v="SIN CONTRATO"/>
    <s v="Factura devuelta"/>
    <x v="0"/>
    <n v="0"/>
    <m/>
    <s v="Devuelta"/>
    <d v="2024-08-20T00:00:00"/>
    <d v="2025-01-10T00:00:00"/>
    <m/>
    <d v="2025-01-27T00:00:00"/>
    <n v="32"/>
    <s v="31-60"/>
    <n v="447693"/>
    <s v="DEVOLUCION"/>
    <s v="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Servicios hospitalarios"/>
    <s v="Hospitalario"/>
    <m/>
    <n v="0"/>
    <n v="447693"/>
    <n v="0"/>
    <n v="0"/>
    <n v="0"/>
    <n v="0"/>
    <n v="0"/>
    <n v="0"/>
    <n v="0"/>
    <n v="0"/>
    <n v="0"/>
    <m/>
    <m/>
    <m/>
    <n v="0"/>
  </r>
  <r>
    <n v="901714987"/>
    <s v="INVERSIONES EN SALUD DEL VALLE "/>
    <m/>
    <s v="ISV30358"/>
    <s v="ISV30358"/>
    <s v="901714987_ISV30358"/>
    <n v="1"/>
    <d v="2024-08-23T00:18:00"/>
    <d v="2024-09-06T00:00:00"/>
    <n v="553744"/>
    <n v="553744"/>
    <s v="EVENTO"/>
    <s v="CALI"/>
    <s v="HOSPITALIZACION"/>
    <s v="SIN CONTRATO"/>
    <s v="Factura devuelta"/>
    <x v="0"/>
    <n v="0"/>
    <m/>
    <s v="Devuelta"/>
    <d v="2024-08-23T00:00:00"/>
    <d v="2025-01-10T00:00:00"/>
    <m/>
    <d v="2025-01-27T00:00:00"/>
    <n v="32"/>
    <s v="31-60"/>
    <n v="553744"/>
    <s v="DEVOLUCION"/>
    <s v="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553744"/>
    <n v="0"/>
    <n v="0"/>
    <n v="0"/>
    <n v="0"/>
    <n v="0"/>
    <n v="0"/>
    <n v="0"/>
    <n v="0"/>
    <n v="0"/>
    <m/>
    <m/>
    <m/>
    <n v="0"/>
  </r>
  <r>
    <n v="901714987"/>
    <s v="INVERSIONES EN SALUD DEL VALLE "/>
    <m/>
    <s v="ISV33824"/>
    <s v="ISV33824"/>
    <s v="901714987_ISV33824"/>
    <n v="1"/>
    <d v="2024-09-07T14:40:00"/>
    <d v="2024-09-13T00:00:00"/>
    <n v="631949"/>
    <n v="631949"/>
    <s v="EVENTO"/>
    <s v="CALI"/>
    <s v="HOSPITALIZACION"/>
    <s v="SIN CONTRATO"/>
    <s v="Factura devuelta"/>
    <x v="0"/>
    <n v="0"/>
    <m/>
    <s v="Devuelta"/>
    <d v="2024-09-07T00:00:00"/>
    <d v="2025-01-10T00:00:00"/>
    <m/>
    <d v="2025-01-27T00:00:00"/>
    <n v="32"/>
    <s v="31-60"/>
    <n v="631949"/>
    <s v="DEVOLUCION"/>
    <s v="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631949"/>
    <n v="0"/>
    <n v="0"/>
    <n v="0"/>
    <n v="0"/>
    <n v="0"/>
    <n v="0"/>
    <n v="0"/>
    <n v="0"/>
    <n v="0"/>
    <m/>
    <m/>
    <m/>
    <n v="0"/>
  </r>
  <r>
    <n v="901714987"/>
    <s v="INVERSIONES EN SALUD DEL VALLE "/>
    <m/>
    <s v="ISV23916"/>
    <s v="ISV23916"/>
    <s v="901714987_ISV23916"/>
    <n v="1"/>
    <d v="2024-07-11T20:21:00"/>
    <d v="2024-08-05T00:00:00"/>
    <n v="7205056"/>
    <n v="7205056"/>
    <s v="EVENTO"/>
    <s v="CALI"/>
    <s v="URGENCIAS PEDIATRICA"/>
    <s v="SIN CONTRATO"/>
    <s v="Factura devuelta"/>
    <x v="0"/>
    <n v="0"/>
    <m/>
    <s v="Devuelta"/>
    <d v="2024-07-11T00:00:00"/>
    <d v="2024-11-01T00:00:00"/>
    <m/>
    <d v="2024-11-20T00:00:00"/>
    <n v="100"/>
    <s v="91-180"/>
    <n v="72050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205056"/>
    <n v="0"/>
    <n v="0"/>
    <n v="0"/>
    <n v="0"/>
    <n v="0"/>
    <n v="0"/>
    <n v="0"/>
    <n v="0"/>
    <n v="0"/>
    <m/>
    <m/>
    <m/>
    <n v="0"/>
  </r>
  <r>
    <n v="901714987"/>
    <s v="INVERSIONES EN SALUD DEL VALLE "/>
    <m/>
    <s v="ISV24570"/>
    <s v="ISV24570"/>
    <s v="901714987_ISV24570"/>
    <n v="1"/>
    <d v="2024-07-17T08:30:00"/>
    <d v="2024-08-05T00:00:00"/>
    <n v="27289049"/>
    <n v="27289049"/>
    <s v="EVENTO"/>
    <s v="CALI"/>
    <s v="HOSPITALIZACION"/>
    <s v="SIN CONTRATO"/>
    <s v="Factura devuelta"/>
    <x v="0"/>
    <n v="0"/>
    <m/>
    <s v="Devuelta"/>
    <d v="2024-07-17T00:00:00"/>
    <d v="2024-11-01T00:00:00"/>
    <m/>
    <d v="2024-11-20T00:00:00"/>
    <n v="100"/>
    <s v="91-180"/>
    <n v="272890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7289049"/>
    <n v="0"/>
    <n v="0"/>
    <n v="0"/>
    <n v="0"/>
    <n v="0"/>
    <n v="0"/>
    <n v="0"/>
    <n v="0"/>
    <n v="0"/>
    <m/>
    <m/>
    <m/>
    <n v="0"/>
  </r>
  <r>
    <n v="901714987"/>
    <s v="INVERSIONES EN SALUD DEL VALLE "/>
    <m/>
    <s v="ISV25105"/>
    <s v="ISV25105"/>
    <s v="901714987_ISV25105"/>
    <n v="1"/>
    <d v="2024-07-20T14:35:00"/>
    <d v="2024-08-05T00:00:00"/>
    <n v="19857900"/>
    <n v="19857900"/>
    <s v="EVENTO"/>
    <s v="CALI"/>
    <s v="HOSPITALIZACION"/>
    <s v="SIN CONTRATO"/>
    <s v="Factura devuelta"/>
    <x v="0"/>
    <n v="0"/>
    <m/>
    <s v="Devuelta"/>
    <d v="2024-07-20T00:00:00"/>
    <d v="2024-11-01T00:00:00"/>
    <m/>
    <d v="2024-11-20T00:00:00"/>
    <n v="100"/>
    <s v="91-180"/>
    <n v="198579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857900"/>
    <n v="0"/>
    <n v="0"/>
    <n v="0"/>
    <n v="0"/>
    <n v="0"/>
    <n v="0"/>
    <n v="0"/>
    <n v="0"/>
    <n v="0"/>
    <m/>
    <m/>
    <m/>
    <n v="0"/>
  </r>
  <r>
    <n v="901714987"/>
    <s v="INVERSIONES EN SALUD DEL VALLE "/>
    <m/>
    <s v="ISV25611"/>
    <s v="ISV25611"/>
    <s v="901714987_ISV25611"/>
    <n v="1"/>
    <d v="2024-07-23T16:03:00"/>
    <d v="2024-08-05T00:00:00"/>
    <n v="111898899"/>
    <n v="111898899"/>
    <s v="EVENTO"/>
    <s v="CALI"/>
    <s v="HOSPITALIZACION"/>
    <s v="SIN CONTRATO"/>
    <s v="Factura devuelta"/>
    <x v="0"/>
    <n v="0"/>
    <m/>
    <s v="Devuelta"/>
    <d v="2024-07-23T00:00:00"/>
    <d v="2024-11-01T00:00:00"/>
    <m/>
    <d v="2024-11-20T00:00:00"/>
    <n v="100"/>
    <s v="91-180"/>
    <n v="11189889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1898899"/>
    <n v="0"/>
    <n v="0"/>
    <n v="0"/>
    <n v="0"/>
    <n v="0"/>
    <n v="0"/>
    <n v="0"/>
    <n v="0"/>
    <n v="0"/>
    <m/>
    <m/>
    <m/>
    <n v="0"/>
  </r>
  <r>
    <n v="901714987"/>
    <s v="INVERSIONES EN SALUD DEL VALLE "/>
    <m/>
    <s v="ISV25787"/>
    <s v="ISV25787"/>
    <s v="901714987_ISV25787"/>
    <n v="1"/>
    <d v="2024-07-24T13:58:00"/>
    <d v="2024-08-05T00:00:00"/>
    <n v="3354412"/>
    <n v="3354412"/>
    <s v="EVENTO"/>
    <s v="CALI"/>
    <s v="HOSPITALIZACION"/>
    <s v="SIN CONTRATO"/>
    <s v="Factura devuelta"/>
    <x v="0"/>
    <n v="0"/>
    <m/>
    <s v="Devuelta"/>
    <d v="2024-07-24T00:00:00"/>
    <d v="2024-11-01T00:00:00"/>
    <m/>
    <d v="2024-11-20T00:00:00"/>
    <n v="100"/>
    <s v="91-180"/>
    <n v="335441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354412"/>
    <n v="0"/>
    <n v="0"/>
    <n v="0"/>
    <n v="0"/>
    <n v="0"/>
    <n v="0"/>
    <n v="0"/>
    <n v="0"/>
    <n v="0"/>
    <m/>
    <m/>
    <m/>
    <n v="0"/>
  </r>
  <r>
    <n v="901714987"/>
    <s v="INVERSIONES EN SALUD DEL VALLE "/>
    <m/>
    <s v="ISV26518"/>
    <s v="ISV26518"/>
    <s v="901714987_ISV26518"/>
    <n v="1"/>
    <d v="2024-07-29T11:04:00"/>
    <d v="2024-08-05T00:00:00"/>
    <n v="7202181"/>
    <n v="7202181"/>
    <s v="EVENTO"/>
    <s v="CALI"/>
    <s v="HOSPITALIZACION"/>
    <s v="SIN CONTRATO"/>
    <s v="Factura devuelta"/>
    <x v="0"/>
    <n v="0"/>
    <m/>
    <s v="Devuelta"/>
    <d v="2024-07-29T00:00:00"/>
    <d v="2024-11-01T00:00:00"/>
    <m/>
    <d v="2024-11-20T00:00:00"/>
    <n v="100"/>
    <s v="91-180"/>
    <n v="720218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202181"/>
    <n v="0"/>
    <n v="0"/>
    <n v="0"/>
    <n v="0"/>
    <n v="0"/>
    <n v="0"/>
    <n v="0"/>
    <n v="0"/>
    <n v="0"/>
    <m/>
    <m/>
    <m/>
    <n v="0"/>
  </r>
  <r>
    <n v="901714987"/>
    <s v="INVERSIONES EN SALUD DEL VALLE "/>
    <m/>
    <s v="ISV27013"/>
    <s v="ISV27013"/>
    <s v="901714987_ISV27013"/>
    <n v="1"/>
    <d v="2024-07-31T19:29:00"/>
    <d v="2024-08-08T00:00:00"/>
    <n v="29355610"/>
    <n v="29355610"/>
    <s v="EVENTO"/>
    <s v="CALI"/>
    <s v="HOSPITALIZACION"/>
    <s v="SIN CONTRATO"/>
    <s v="Factura devuelta"/>
    <x v="0"/>
    <n v="0"/>
    <m/>
    <s v="Devuelta"/>
    <d v="2024-07-31T00:00:00"/>
    <d v="2024-11-01T00:00:00"/>
    <m/>
    <d v="2024-11-20T00:00:00"/>
    <n v="100"/>
    <s v="91-180"/>
    <n v="293556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inicial de urgencias | Servicios hospitalarios"/>
    <s v="Urgencias"/>
    <m/>
    <n v="0"/>
    <n v="29355610"/>
    <n v="0"/>
    <n v="0"/>
    <n v="0"/>
    <n v="0"/>
    <n v="0"/>
    <n v="0"/>
    <n v="0"/>
    <n v="0"/>
    <n v="0"/>
    <m/>
    <m/>
    <m/>
    <n v="0"/>
  </r>
  <r>
    <n v="901714987"/>
    <s v="INVERSIONES EN SALUD DEL VALLE "/>
    <m/>
    <s v="ISV27121"/>
    <s v="ISV27121"/>
    <s v="901714987_ISV27121"/>
    <n v="1"/>
    <d v="2024-08-01T11:14:00"/>
    <d v="2024-08-08T00:00:00"/>
    <n v="55473072"/>
    <n v="55473072"/>
    <s v="EVENTO"/>
    <s v="CALI"/>
    <s v="HOSPITALIZACION"/>
    <s v="SIN CONTRATO"/>
    <s v="Factura devuelta"/>
    <x v="0"/>
    <n v="0"/>
    <m/>
    <s v="Devuelta"/>
    <d v="2024-08-01T00:00:00"/>
    <d v="2024-11-01T00:00:00"/>
    <m/>
    <d v="2024-11-20T00:00:00"/>
    <n v="100"/>
    <s v="91-180"/>
    <n v="5547307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5473072"/>
    <n v="0"/>
    <n v="0"/>
    <n v="0"/>
    <n v="0"/>
    <n v="0"/>
    <n v="0"/>
    <n v="0"/>
    <n v="0"/>
    <n v="0"/>
    <m/>
    <m/>
    <m/>
    <n v="0"/>
  </r>
  <r>
    <n v="901714987"/>
    <s v="INVERSIONES EN SALUD DEL VALLE "/>
    <m/>
    <s v="ISV27292"/>
    <s v="ISV27292"/>
    <s v="901714987_ISV27292"/>
    <n v="1"/>
    <d v="2024-08-02T12:01:00"/>
    <d v="2024-08-12T00:00:00"/>
    <n v="4175219"/>
    <n v="4175219"/>
    <s v="EVENTO"/>
    <s v="CALI"/>
    <s v="HOSPITALIZACION"/>
    <s v="SIN CONTRATO"/>
    <s v="Factura devuelta"/>
    <x v="0"/>
    <n v="0"/>
    <m/>
    <s v="Devuelta"/>
    <d v="2024-08-02T00:00:00"/>
    <d v="2024-11-01T00:00:00"/>
    <m/>
    <d v="2024-11-20T00:00:00"/>
    <n v="100"/>
    <s v="91-180"/>
    <n v="41752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4175219"/>
    <n v="0"/>
    <n v="0"/>
    <n v="0"/>
    <n v="0"/>
    <n v="0"/>
    <n v="0"/>
    <n v="0"/>
    <n v="0"/>
    <n v="0"/>
    <m/>
    <m/>
    <m/>
    <n v="0"/>
  </r>
  <r>
    <n v="901714987"/>
    <s v="INVERSIONES EN SALUD DEL VALLE "/>
    <m/>
    <s v="ISV27752"/>
    <s v="ISV27752"/>
    <s v="901714987_ISV27752"/>
    <n v="1"/>
    <d v="2024-08-06T11:03:00"/>
    <d v="2024-09-02T00:00:00"/>
    <n v="15735964"/>
    <n v="15735964"/>
    <s v="EVENTO"/>
    <s v="CALI"/>
    <s v="CIRUGIA"/>
    <s v="SIN CONTRATO"/>
    <s v="Factura devuelta"/>
    <x v="0"/>
    <n v="0"/>
    <m/>
    <s v="Devuelta"/>
    <d v="2024-08-06T00:00:00"/>
    <d v="2024-11-01T00:00:00"/>
    <m/>
    <d v="2024-11-22T00:00:00"/>
    <n v="98"/>
    <s v="91-180"/>
    <n v="15735964"/>
    <s v="DEVOLUCION"/>
    <s v="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5735964"/>
    <n v="0"/>
    <n v="0"/>
    <n v="0"/>
    <n v="0"/>
    <n v="0"/>
    <n v="0"/>
    <n v="0"/>
    <n v="0"/>
    <n v="0"/>
    <m/>
    <m/>
    <m/>
    <n v="0"/>
  </r>
  <r>
    <n v="901714987"/>
    <s v="INVERSIONES EN SALUD DEL VALLE "/>
    <m/>
    <s v="ISV28164"/>
    <s v="ISV28164"/>
    <s v="901714987_ISV28164"/>
    <n v="1"/>
    <d v="2024-08-09T09:45:00"/>
    <d v="2024-08-15T00:00:00"/>
    <n v="20878544"/>
    <n v="20878544"/>
    <s v="EVENTO"/>
    <s v="CALI"/>
    <s v="HOSPITALIZACION"/>
    <s v="SIN CONTRATO"/>
    <s v="Factura devuelta"/>
    <x v="0"/>
    <n v="0"/>
    <m/>
    <s v="Devuelta"/>
    <d v="2024-08-09T00:00:00"/>
    <d v="2024-11-01T00:00:00"/>
    <m/>
    <d v="2024-11-20T00:00:00"/>
    <n v="100"/>
    <s v="91-180"/>
    <n v="21467394"/>
    <s v="DEVOLUCION"/>
    <s v="Se sostiene devolucion de la factura, no cuenta con autorizacion para los servicios facturados por favor validar con el area encargada para solicitud de autorizacion para cierre final del evento. Una vez subsanada la devolucion la factura queda sujeta a auditoria integral."/>
    <s v="AUTORIZACION"/>
    <s v="Servicios hospitalarios"/>
    <s v="Hospitalario"/>
    <m/>
    <n v="0"/>
    <n v="20878544"/>
    <n v="0"/>
    <n v="0"/>
    <n v="0"/>
    <n v="0"/>
    <n v="0"/>
    <n v="0"/>
    <n v="0"/>
    <n v="0"/>
    <n v="0"/>
    <m/>
    <m/>
    <m/>
    <n v="0"/>
  </r>
  <r>
    <n v="901714987"/>
    <s v="INVERSIONES EN SALUD DEL VALLE "/>
    <m/>
    <s v="ISV28707"/>
    <s v="ISV28707"/>
    <s v="901714987_ISV28707"/>
    <n v="1"/>
    <d v="2024-08-13T11:18:00"/>
    <d v="2024-09-02T00:00:00"/>
    <n v="12699799"/>
    <n v="12699799"/>
    <s v="EVENTO"/>
    <s v="CALI"/>
    <s v="HOSPITALIZACION"/>
    <s v="SIN CONTRATO"/>
    <s v="Factura devuelta"/>
    <x v="0"/>
    <n v="0"/>
    <m/>
    <s v="Devuelta"/>
    <d v="2024-08-13T00:00:00"/>
    <d v="2024-11-01T00:00:00"/>
    <m/>
    <d v="2024-11-22T00:00:00"/>
    <n v="98"/>
    <s v="91-180"/>
    <n v="12699799"/>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2699799"/>
    <n v="0"/>
    <n v="0"/>
    <n v="0"/>
    <n v="0"/>
    <n v="0"/>
    <n v="0"/>
    <n v="0"/>
    <n v="0"/>
    <n v="0"/>
    <m/>
    <m/>
    <m/>
    <n v="0"/>
  </r>
  <r>
    <n v="901714987"/>
    <s v="INVERSIONES EN SALUD DEL VALLE "/>
    <m/>
    <s v="ISV29352"/>
    <s v="ISV29352"/>
    <s v="901714987_ISV29352"/>
    <n v="1"/>
    <d v="2024-08-16T17:28:00"/>
    <d v="2024-09-02T00:00:00"/>
    <n v="54682172"/>
    <n v="54682172"/>
    <s v="EVENTO"/>
    <s v="CALI"/>
    <s v="HOSPITALIZACION"/>
    <s v="SIN CONTRATO"/>
    <s v="Factura devuelta"/>
    <x v="0"/>
    <n v="0"/>
    <m/>
    <s v="Devuelta"/>
    <d v="2024-08-16T00:00:00"/>
    <d v="2024-11-01T00:00:00"/>
    <m/>
    <d v="2024-11-22T00:00:00"/>
    <n v="98"/>
    <s v="91-180"/>
    <n v="55020171"/>
    <s v="DEVOLUCION"/>
    <s v="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54682172"/>
    <n v="0"/>
    <n v="0"/>
    <n v="0"/>
    <n v="0"/>
    <n v="0"/>
    <n v="0"/>
    <n v="0"/>
    <n v="0"/>
    <n v="0"/>
    <m/>
    <m/>
    <m/>
    <n v="0"/>
  </r>
  <r>
    <n v="901714987"/>
    <s v="INVERSIONES EN SALUD DEL VALLE "/>
    <m/>
    <s v="ISV29542"/>
    <s v="ISV29542"/>
    <s v="901714987_ISV29542"/>
    <n v="1"/>
    <d v="2024-08-18T15:05:00"/>
    <d v="2024-09-02T00:00:00"/>
    <n v="10190353"/>
    <n v="10190353"/>
    <s v="EVENTO"/>
    <s v="CALI"/>
    <s v="UCI ADULTOS"/>
    <s v="SIN CONTRATO"/>
    <s v="Factura devuelta"/>
    <x v="0"/>
    <n v="0"/>
    <m/>
    <s v="Devuelta"/>
    <d v="2024-08-18T00:00:00"/>
    <d v="2024-11-01T00:00:00"/>
    <m/>
    <d v="2024-11-22T00:00:00"/>
    <n v="98"/>
    <s v="91-180"/>
    <n v="10190353"/>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0190353"/>
    <n v="0"/>
    <n v="0"/>
    <n v="0"/>
    <n v="0"/>
    <n v="0"/>
    <n v="0"/>
    <n v="0"/>
    <n v="0"/>
    <n v="0"/>
    <m/>
    <m/>
    <m/>
    <n v="0"/>
  </r>
  <r>
    <n v="901714987"/>
    <s v="INVERSIONES EN SALUD DEL VALLE "/>
    <m/>
    <s v="ISV31406"/>
    <s v="ISV31406"/>
    <s v="901714987_ISV31406"/>
    <n v="1"/>
    <d v="2024-08-28T16:08:00"/>
    <d v="2024-09-06T00:00:00"/>
    <n v="10568945"/>
    <n v="10568945"/>
    <s v="EVENTO"/>
    <s v="CALI"/>
    <s v="URGENCIAS"/>
    <s v="SIN CONTRATO"/>
    <s v="Factura devuelta"/>
    <x v="0"/>
    <n v="0"/>
    <m/>
    <s v="Devuelta"/>
    <d v="2024-08-28T00:00:00"/>
    <d v="2024-11-01T00:00:00"/>
    <m/>
    <d v="2024-11-22T00:00:00"/>
    <n v="98"/>
    <s v="91-180"/>
    <n v="10568945"/>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0568945"/>
    <n v="0"/>
    <n v="0"/>
    <n v="0"/>
    <n v="0"/>
    <n v="0"/>
    <n v="0"/>
    <n v="0"/>
    <n v="0"/>
    <n v="0"/>
    <m/>
    <m/>
    <m/>
    <n v="0"/>
  </r>
  <r>
    <n v="901714987"/>
    <s v="INVERSIONES EN SALUD DEL VALLE "/>
    <m/>
    <s v="ISV32631"/>
    <s v="ISV32631"/>
    <s v="901714987_ISV32631"/>
    <n v="1"/>
    <d v="2024-09-02T20:11:00"/>
    <d v="2024-09-09T00:00:00"/>
    <n v="8057877"/>
    <n v="8057877"/>
    <s v="EVENTO"/>
    <s v="CALI"/>
    <s v="HOSPITALIZACION"/>
    <s v="SIN CONTRATO"/>
    <s v="Factura devuelta"/>
    <x v="0"/>
    <n v="0"/>
    <m/>
    <s v="Devuelta"/>
    <d v="2024-09-02T00:00:00"/>
    <d v="2024-11-01T00:00:00"/>
    <m/>
    <d v="2024-11-22T00:00:00"/>
    <n v="98"/>
    <s v="91-180"/>
    <n v="8395877"/>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8057877"/>
    <n v="0"/>
    <n v="0"/>
    <n v="0"/>
    <n v="0"/>
    <n v="0"/>
    <n v="0"/>
    <n v="0"/>
    <n v="0"/>
    <n v="0"/>
    <m/>
    <m/>
    <m/>
    <n v="0"/>
  </r>
  <r>
    <n v="901714987"/>
    <s v="INVERSIONES EN SALUD DEL VALLE "/>
    <m/>
    <s v="ISV11264"/>
    <s v="ISV11264"/>
    <s v="901714987_ISV11264"/>
    <n v="1"/>
    <d v="2024-04-06T13:55:00"/>
    <d v="2024-04-12T00:00:00"/>
    <n v="12415819"/>
    <n v="12415819"/>
    <s v="EVENTO"/>
    <s v="CALI"/>
    <s v="UCI ADULTOS"/>
    <s v="SIN CONTRATO"/>
    <s v="Factura devuelta"/>
    <x v="0"/>
    <n v="0"/>
    <m/>
    <s v="Devuelta"/>
    <d v="2024-04-06T00:00:00"/>
    <d v="2024-10-01T00:00:00"/>
    <m/>
    <d v="2024-10-16T00:00:00"/>
    <n v="135"/>
    <s v="91-180"/>
    <n v="124158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12415819"/>
    <n v="0"/>
    <n v="0"/>
    <n v="0"/>
    <n v="0"/>
    <n v="0"/>
    <n v="0"/>
    <n v="0"/>
    <n v="0"/>
    <n v="0"/>
    <m/>
    <m/>
    <m/>
    <n v="0"/>
  </r>
  <r>
    <n v="901714987"/>
    <s v="INVERSIONES EN SALUD DEL VALLE "/>
    <m/>
    <s v="ISV13231"/>
    <s v="ISV13231"/>
    <s v="901714987_ISV13231"/>
    <n v="1"/>
    <d v="2024-04-20T11:25:00"/>
    <d v="2024-05-02T00:00:00"/>
    <n v="25545406"/>
    <n v="25545406"/>
    <s v="EVENTO"/>
    <s v="CALI"/>
    <s v="HOSPITALIZACION"/>
    <s v="SIN CONTRATO"/>
    <s v="Factura devuelta"/>
    <x v="0"/>
    <n v="0"/>
    <m/>
    <s v="Devuelta"/>
    <d v="2024-04-20T00:00:00"/>
    <d v="2024-10-01T00:00:00"/>
    <m/>
    <d v="2024-10-16T00:00:00"/>
    <n v="135"/>
    <s v="91-180"/>
    <n v="25545406"/>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25545406"/>
    <n v="0"/>
    <n v="0"/>
    <n v="0"/>
    <n v="0"/>
    <n v="0"/>
    <n v="0"/>
    <n v="0"/>
    <n v="0"/>
    <n v="0"/>
    <m/>
    <m/>
    <m/>
    <n v="0"/>
  </r>
  <r>
    <n v="901714987"/>
    <s v="INVERSIONES EN SALUD DEL VALLE "/>
    <m/>
    <s v="ISV14351"/>
    <s v="ISV14351"/>
    <s v="901714987_ISV14351"/>
    <n v="1"/>
    <d v="2024-04-30T14:22:00"/>
    <d v="2024-05-14T00:00:00"/>
    <n v="6658509"/>
    <n v="6658509"/>
    <s v="EVENTO"/>
    <s v="CALI"/>
    <s v="HOSPITALIZACION"/>
    <s v="SIN CONTRATO"/>
    <s v="Factura devuelta"/>
    <x v="0"/>
    <n v="0"/>
    <m/>
    <s v="Devuelta"/>
    <d v="2024-04-30T00:00:00"/>
    <d v="2024-10-01T00:00:00"/>
    <m/>
    <d v="2024-10-17T00:00:00"/>
    <n v="134"/>
    <s v="91-180"/>
    <n v="66585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658509"/>
    <n v="0"/>
    <n v="0"/>
    <n v="0"/>
    <n v="0"/>
    <n v="0"/>
    <n v="0"/>
    <n v="0"/>
    <n v="0"/>
    <n v="0"/>
    <m/>
    <m/>
    <m/>
    <n v="0"/>
  </r>
  <r>
    <n v="901714987"/>
    <s v="INVERSIONES EN SALUD DEL VALLE "/>
    <m/>
    <s v="ISV14433"/>
    <s v="ISV14433"/>
    <s v="901714987_ISV14433"/>
    <n v="1"/>
    <d v="2024-04-30T20:16:00"/>
    <d v="2024-05-15T00:00:00"/>
    <n v="119753113"/>
    <n v="119753113"/>
    <s v="EVENTO"/>
    <s v="CALI"/>
    <s v="HOSPITALIZACION"/>
    <s v="SIN CONTRATO"/>
    <s v="Factura devuelta"/>
    <x v="0"/>
    <n v="0"/>
    <m/>
    <s v="Devuelta"/>
    <d v="2024-04-30T00:00:00"/>
    <d v="2024-10-01T00:00:00"/>
    <m/>
    <d v="2024-10-16T00:00:00"/>
    <n v="135"/>
    <s v="91-180"/>
    <n v="120091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9753113"/>
    <n v="0"/>
    <n v="0"/>
    <n v="0"/>
    <n v="0"/>
    <n v="0"/>
    <n v="0"/>
    <n v="0"/>
    <n v="0"/>
    <n v="0"/>
    <m/>
    <m/>
    <m/>
    <n v="0"/>
  </r>
  <r>
    <n v="901714987"/>
    <s v="INVERSIONES EN SALUD DEL VALLE "/>
    <m/>
    <s v="ISV15573"/>
    <s v="ISV15573"/>
    <s v="901714987_ISV15573"/>
    <n v="1"/>
    <d v="2024-05-10T14:00:00"/>
    <d v="2024-05-15T00:00:00"/>
    <n v="27390454"/>
    <n v="27390454"/>
    <s v="EVENTO"/>
    <s v="CALI"/>
    <s v="HOSPITALIZACION"/>
    <s v="SIN CONTRATO"/>
    <s v="Factura devuelta"/>
    <x v="0"/>
    <n v="0"/>
    <m/>
    <s v="Devuelta"/>
    <d v="2024-05-10T00:00:00"/>
    <d v="2024-10-01T00:00:00"/>
    <m/>
    <d v="2024-10-16T00:00:00"/>
    <n v="135"/>
    <s v="91-180"/>
    <n v="273904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7390454"/>
    <n v="0"/>
    <n v="0"/>
    <n v="0"/>
    <n v="0"/>
    <n v="0"/>
    <n v="0"/>
    <n v="0"/>
    <n v="0"/>
    <n v="0"/>
    <m/>
    <m/>
    <m/>
    <n v="0"/>
  </r>
  <r>
    <n v="901714987"/>
    <s v="INVERSIONES EN SALUD DEL VALLE "/>
    <m/>
    <s v="ISV15606"/>
    <s v="ISV15606"/>
    <s v="901714987_ISV15606"/>
    <n v="1"/>
    <d v="2024-05-10T17:30:00"/>
    <d v="2024-05-15T00:00:00"/>
    <n v="941500"/>
    <n v="941500"/>
    <s v="EVENTO"/>
    <s v="CALI"/>
    <s v="CIRUGIA"/>
    <s v="SIN CONTRATO"/>
    <s v="Factura devuelta"/>
    <x v="0"/>
    <n v="0"/>
    <m/>
    <s v="Devuelta"/>
    <d v="2024-05-10T00:00:00"/>
    <d v="2024-10-01T00:00:00"/>
    <m/>
    <d v="2024-10-17T00:00:00"/>
    <n v="134"/>
    <s v="91-180"/>
    <n v="9415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41500"/>
    <n v="0"/>
    <n v="0"/>
    <n v="0"/>
    <n v="0"/>
    <n v="0"/>
    <n v="0"/>
    <n v="0"/>
    <n v="0"/>
    <n v="0"/>
    <m/>
    <m/>
    <m/>
    <n v="0"/>
  </r>
  <r>
    <n v="901714987"/>
    <s v="INVERSIONES EN SALUD DEL VALLE "/>
    <m/>
    <s v="ISV17092"/>
    <s v="ISV17092"/>
    <s v="901714987_ISV17092"/>
    <n v="1"/>
    <d v="2024-05-23T17:00:00"/>
    <d v="2024-06-04T00:00:00"/>
    <n v="10410390"/>
    <n v="10410390"/>
    <s v="EVENTO"/>
    <s v="CALI"/>
    <s v="HOSPITALIZACION"/>
    <s v="SIN CONTRATO"/>
    <s v="Factura devuelta"/>
    <x v="0"/>
    <n v="0"/>
    <m/>
    <s v="Devuelta"/>
    <d v="2024-05-23T00:00:00"/>
    <d v="2024-10-01T00:00:00"/>
    <m/>
    <d v="2024-10-16T00:00:00"/>
    <n v="135"/>
    <s v="91-180"/>
    <n v="104103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410390"/>
    <n v="0"/>
    <n v="0"/>
    <n v="0"/>
    <n v="0"/>
    <n v="0"/>
    <n v="0"/>
    <n v="0"/>
    <n v="0"/>
    <n v="0"/>
    <m/>
    <m/>
    <m/>
    <n v="0"/>
  </r>
  <r>
    <n v="901714987"/>
    <s v="INVERSIONES EN SALUD DEL VALLE "/>
    <m/>
    <s v="ISV19732"/>
    <s v="ISV19732"/>
    <s v="901714987_ISV19732"/>
    <n v="1"/>
    <d v="2024-06-13T17:15:00"/>
    <d v="2024-07-02T00:00:00"/>
    <n v="8209928"/>
    <n v="8209928"/>
    <s v="EVENTO"/>
    <s v="CALI"/>
    <s v="HOSPITALIZACION"/>
    <s v="SIN CONTRATO"/>
    <s v="Factura devuelta"/>
    <x v="0"/>
    <n v="0"/>
    <m/>
    <s v="Devuelta"/>
    <d v="2024-06-13T00:00:00"/>
    <d v="2024-10-01T00:00:00"/>
    <m/>
    <d v="2024-10-18T00:00:00"/>
    <n v="133"/>
    <s v="91-180"/>
    <n v="820992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8209928"/>
    <n v="0"/>
    <n v="0"/>
    <n v="0"/>
    <n v="0"/>
    <n v="0"/>
    <n v="0"/>
    <n v="0"/>
    <n v="0"/>
    <n v="0"/>
    <m/>
    <m/>
    <m/>
    <n v="0"/>
  </r>
  <r>
    <n v="901714987"/>
    <s v="INVERSIONES EN SALUD DEL VALLE "/>
    <m/>
    <s v="ISV20047"/>
    <s v="ISV20047"/>
    <s v="901714987_ISV20047"/>
    <n v="1"/>
    <d v="2024-06-15T18:27:00"/>
    <d v="2024-07-02T00:00:00"/>
    <n v="15944260"/>
    <n v="15944260"/>
    <s v="EVENTO"/>
    <s v="CALI"/>
    <s v="URGENCIAS"/>
    <s v="SIN CONTRATO"/>
    <s v="Factura devuelta"/>
    <x v="0"/>
    <n v="0"/>
    <m/>
    <s v="Devuelta"/>
    <d v="2024-06-15T00:00:00"/>
    <d v="2024-10-01T00:00:00"/>
    <m/>
    <d v="2024-10-16T00:00:00"/>
    <n v="135"/>
    <s v="91-180"/>
    <n v="1594426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944260"/>
    <n v="0"/>
    <n v="0"/>
    <n v="0"/>
    <n v="0"/>
    <n v="0"/>
    <n v="0"/>
    <n v="0"/>
    <n v="0"/>
    <n v="0"/>
    <m/>
    <m/>
    <m/>
    <n v="0"/>
  </r>
  <r>
    <n v="901714987"/>
    <s v="INVERSIONES EN SALUD DEL VALLE "/>
    <m/>
    <s v="ISV20681"/>
    <s v="ISV20681"/>
    <s v="901714987_ISV20681"/>
    <n v="1"/>
    <d v="2024-06-19T15:39:00"/>
    <d v="2024-07-02T00:00:00"/>
    <n v="14770149"/>
    <n v="14770149"/>
    <s v="EVENTO"/>
    <s v="CALI"/>
    <s v="HOSPITALIZACION"/>
    <s v="SIN CONTRATO"/>
    <s v="Factura devuelta"/>
    <x v="0"/>
    <n v="0"/>
    <m/>
    <s v="Devuelta"/>
    <d v="2024-06-19T00:00:00"/>
    <d v="2024-10-01T00:00:00"/>
    <m/>
    <d v="2024-10-16T00:00:00"/>
    <n v="135"/>
    <s v="91-180"/>
    <n v="147701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770149"/>
    <n v="0"/>
    <n v="0"/>
    <n v="0"/>
    <n v="0"/>
    <n v="0"/>
    <n v="0"/>
    <n v="0"/>
    <n v="0"/>
    <n v="0"/>
    <m/>
    <m/>
    <m/>
    <n v="0"/>
  </r>
  <r>
    <n v="901714987"/>
    <s v="INVERSIONES EN SALUD DEL VALLE "/>
    <m/>
    <s v="ISV21361"/>
    <s v="ISV21361"/>
    <s v="901714987_ISV21361"/>
    <n v="1"/>
    <d v="2024-06-24T17:08:00"/>
    <d v="2024-07-03T00:00:00"/>
    <n v="1335967"/>
    <n v="1335967"/>
    <s v="EVENTO"/>
    <s v="CALI"/>
    <s v="CIRUGIA"/>
    <s v="SIN CONTRATO"/>
    <s v="Factura devuelta"/>
    <x v="0"/>
    <n v="0"/>
    <m/>
    <s v="Devuelta"/>
    <d v="2024-06-24T00:00:00"/>
    <d v="2024-10-01T00:00:00"/>
    <m/>
    <d v="2024-10-17T00:00:00"/>
    <n v="134"/>
    <s v="91-180"/>
    <n v="13359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35967"/>
    <n v="0"/>
    <n v="0"/>
    <n v="0"/>
    <n v="0"/>
    <n v="0"/>
    <n v="0"/>
    <n v="0"/>
    <n v="0"/>
    <n v="0"/>
    <m/>
    <m/>
    <m/>
    <n v="0"/>
  </r>
  <r>
    <n v="901714987"/>
    <s v="INVERSIONES EN SALUD DEL VALLE "/>
    <m/>
    <s v="ISV21477"/>
    <s v="ISV21477"/>
    <s v="901714987_ISV21477"/>
    <n v="1"/>
    <d v="2024-06-25T10:09:00"/>
    <d v="2024-07-02T00:00:00"/>
    <n v="719511"/>
    <n v="719511"/>
    <s v="EVENTO"/>
    <s v="CALI"/>
    <s v="HOSPITALIZACION"/>
    <s v="SIN CONTRATO"/>
    <s v="Factura devuelta"/>
    <x v="0"/>
    <n v="0"/>
    <m/>
    <s v="Devuelta"/>
    <d v="2024-06-25T00:00:00"/>
    <d v="2024-10-01T00:00:00"/>
    <m/>
    <d v="2024-10-18T00:00:00"/>
    <n v="133"/>
    <s v="91-180"/>
    <n v="719511"/>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719511"/>
    <n v="0"/>
    <n v="0"/>
    <n v="0"/>
    <n v="0"/>
    <n v="0"/>
    <n v="0"/>
    <n v="0"/>
    <n v="0"/>
    <n v="0"/>
    <m/>
    <m/>
    <m/>
    <n v="0"/>
  </r>
  <r>
    <n v="901714987"/>
    <s v="INVERSIONES EN SALUD DEL VALLE "/>
    <m/>
    <s v="ISV21880"/>
    <s v="ISV21880"/>
    <s v="901714987_ISV21880"/>
    <n v="1"/>
    <d v="2024-06-27T13:43:00"/>
    <d v="2024-07-03T00:00:00"/>
    <n v="21209589"/>
    <n v="21209589"/>
    <s v="EVENTO"/>
    <s v="CALI"/>
    <s v="CIRUGIA"/>
    <s v="SIN CONTRATO"/>
    <s v="Factura devuelta"/>
    <x v="0"/>
    <n v="0"/>
    <m/>
    <s v="Devuelta"/>
    <d v="2024-06-27T00:00:00"/>
    <d v="2024-10-01T00:00:00"/>
    <m/>
    <d v="2024-10-16T00:00:00"/>
    <n v="135"/>
    <s v="91-180"/>
    <n v="2120958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21209589"/>
    <n v="0"/>
    <n v="0"/>
    <n v="0"/>
    <n v="0"/>
    <n v="0"/>
    <n v="0"/>
    <n v="0"/>
    <n v="0"/>
    <n v="0"/>
    <m/>
    <m/>
    <m/>
    <n v="0"/>
  </r>
  <r>
    <n v="901714987"/>
    <s v="INVERSIONES EN SALUD DEL VALLE "/>
    <m/>
    <s v="ISV22079"/>
    <s v="ISV22079"/>
    <s v="901714987_ISV22079"/>
    <n v="1"/>
    <d v="2024-06-28T17:33:00"/>
    <d v="2024-07-09T00:00:00"/>
    <n v="2420203"/>
    <n v="2420203"/>
    <s v="EVENTO"/>
    <s v="CALI"/>
    <s v="CIRUGIA"/>
    <s v="SIN CONTRATO"/>
    <s v="Factura devuelta"/>
    <x v="0"/>
    <n v="0"/>
    <m/>
    <s v="Devuelta"/>
    <d v="2024-06-28T00:00:00"/>
    <d v="2024-10-01T00:00:00"/>
    <m/>
    <d v="2024-10-17T00:00:00"/>
    <n v="134"/>
    <s v="91-180"/>
    <n v="242020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20203"/>
    <n v="0"/>
    <n v="0"/>
    <n v="0"/>
    <n v="0"/>
    <n v="0"/>
    <n v="0"/>
    <n v="0"/>
    <n v="0"/>
    <n v="0"/>
    <m/>
    <m/>
    <m/>
    <n v="0"/>
  </r>
  <r>
    <n v="901714987"/>
    <s v="INVERSIONES EN SALUD DEL VALLE "/>
    <m/>
    <s v="ISV22186"/>
    <s v="ISV22186"/>
    <s v="901714987_ISV22186"/>
    <n v="1"/>
    <d v="2024-06-29T14:48:00"/>
    <d v="2024-07-05T00:00:00"/>
    <n v="5743409"/>
    <n v="5743409"/>
    <s v="EVENTO"/>
    <s v="CALI"/>
    <s v="HOSPITALIZACION"/>
    <s v="SIN CONTRATO"/>
    <s v="Factura devuelta"/>
    <x v="0"/>
    <n v="0"/>
    <m/>
    <s v="Devuelta"/>
    <d v="2024-06-29T00:00:00"/>
    <d v="2024-10-01T00:00:00"/>
    <m/>
    <d v="2024-10-17T00:00:00"/>
    <n v="134"/>
    <s v="91-180"/>
    <n v="57434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743409"/>
    <n v="0"/>
    <n v="0"/>
    <n v="0"/>
    <n v="0"/>
    <n v="0"/>
    <n v="0"/>
    <n v="0"/>
    <n v="0"/>
    <n v="0"/>
    <m/>
    <m/>
    <m/>
    <n v="0"/>
  </r>
  <r>
    <n v="901714987"/>
    <s v="INVERSIONES EN SALUD DEL VALLE "/>
    <m/>
    <s v="ISV23331"/>
    <s v="ISV23331"/>
    <s v="901714987_ISV23331"/>
    <n v="1"/>
    <d v="2024-07-08T17:08:00"/>
    <d v="2024-07-15T00:00:00"/>
    <n v="11214"/>
    <n v="11214"/>
    <s v="EVENTO"/>
    <s v="CALI"/>
    <s v="HOSPITALIZACION"/>
    <s v="SIN CONTRATO"/>
    <s v="Factura devuelta"/>
    <x v="0"/>
    <n v="0"/>
    <m/>
    <s v="Devuelta"/>
    <d v="2024-07-08T00:00:00"/>
    <d v="2024-10-01T00:00:00"/>
    <m/>
    <d v="2024-10-18T00:00:00"/>
    <n v="133"/>
    <s v="91-180"/>
    <n v="11214"/>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11214"/>
    <n v="0"/>
    <n v="0"/>
    <n v="0"/>
    <n v="0"/>
    <n v="0"/>
    <n v="0"/>
    <n v="0"/>
    <n v="0"/>
    <n v="0"/>
    <m/>
    <m/>
    <m/>
    <n v="0"/>
  </r>
  <r>
    <n v="901714987"/>
    <s v="INVERSIONES EN SALUD DEL VALLE "/>
    <m/>
    <s v="ISV23427"/>
    <s v="ISV23427"/>
    <s v="901714987_ISV23427"/>
    <n v="1"/>
    <d v="2024-07-09T11:40:00"/>
    <d v="2024-07-11T00:00:00"/>
    <n v="588958"/>
    <n v="588958"/>
    <s v="EVENTO"/>
    <s v="CALI"/>
    <s v="URGENCIAS"/>
    <s v="SIN CONTRATO"/>
    <s v="Factura devuelta"/>
    <x v="0"/>
    <n v="0"/>
    <m/>
    <s v="Devuelta"/>
    <d v="2024-07-09T00:00:00"/>
    <d v="2024-10-01T00:00:00"/>
    <m/>
    <d v="2024-10-18T00:00:00"/>
    <n v="133"/>
    <s v="91-180"/>
    <n v="58895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588958"/>
    <n v="0"/>
    <n v="0"/>
    <n v="0"/>
    <n v="0"/>
    <n v="0"/>
    <n v="0"/>
    <n v="0"/>
    <n v="0"/>
    <n v="0"/>
    <m/>
    <m/>
    <m/>
    <n v="0"/>
  </r>
  <r>
    <n v="901714987"/>
    <s v="INVERSIONES EN SALUD DEL VALLE "/>
    <m/>
    <s v="ISV7987"/>
    <s v="ISV7987"/>
    <s v="901714987_ISV7987"/>
    <n v="1"/>
    <d v="2024-03-12T12:47:00"/>
    <d v="2024-03-14T00:00:00"/>
    <n v="60475887"/>
    <n v="60475887"/>
    <s v="EVENTO"/>
    <s v="CALI"/>
    <s v="HOSPITALIZACION"/>
    <s v="SIN CONTRATO"/>
    <s v="Factura devuelta"/>
    <x v="0"/>
    <n v="0"/>
    <m/>
    <s v="Devuelta"/>
    <d v="2024-03-12T00:00:00"/>
    <d v="2024-10-01T00:00:00"/>
    <m/>
    <d v="2024-10-16T00:00:00"/>
    <n v="135"/>
    <s v="91-180"/>
    <n v="60475887"/>
    <s v="DEVOLUCION"/>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s v="AUTORIZACION"/>
    <s v="Servicios hospitalarios"/>
    <s v="Hospitalario"/>
    <m/>
    <n v="0"/>
    <n v="60475887"/>
    <n v="0"/>
    <n v="0"/>
    <n v="0"/>
    <n v="0"/>
    <n v="0"/>
    <n v="0"/>
    <n v="0"/>
    <n v="0"/>
    <n v="0"/>
    <m/>
    <m/>
    <m/>
    <n v="0"/>
  </r>
  <r>
    <n v="901714987"/>
    <s v="INVERSIONES EN SALUD DEL VALLE "/>
    <m/>
    <s v="ISV14110"/>
    <s v="ISV14110"/>
    <s v="901714987_ISV14110"/>
    <n v="1"/>
    <d v="2024-04-28T12:09:00"/>
    <d v="2024-05-02T00:00:00"/>
    <n v="2436115"/>
    <n v="2436115"/>
    <s v="EVENTO"/>
    <s v="CALI"/>
    <s v="HOSPITALIZACION"/>
    <s v="SIN CONTRATO"/>
    <s v="Factura devuelta"/>
    <x v="0"/>
    <n v="0"/>
    <m/>
    <s v="Devuelta"/>
    <d v="2024-04-28T00:00:00"/>
    <d v="2024-08-13T00:00:00"/>
    <m/>
    <d v="2024-08-26T00:00:00"/>
    <n v="186"/>
    <s v="181-360"/>
    <n v="2436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36115"/>
    <n v="0"/>
    <n v="0"/>
    <n v="0"/>
    <n v="0"/>
    <n v="0"/>
    <n v="0"/>
    <n v="0"/>
    <n v="0"/>
    <n v="0"/>
    <m/>
    <m/>
    <m/>
    <n v="0"/>
  </r>
  <r>
    <n v="901714987"/>
    <s v="INVERSIONES EN SALUD DEL VALLE "/>
    <m/>
    <s v="ISV2755"/>
    <s v="ISV2755"/>
    <s v="901714987_ISV2755"/>
    <n v="1"/>
    <d v="2024-01-31T07:30:00"/>
    <d v="2024-03-06T00:00:00"/>
    <n v="21552405"/>
    <n v="21552405"/>
    <s v="EVENTO"/>
    <s v="CALI"/>
    <s v="HOSPITALIZACION"/>
    <s v="SIN CONTRATO"/>
    <s v="Factura devuelta"/>
    <x v="0"/>
    <n v="0"/>
    <m/>
    <s v="Devuelta"/>
    <d v="2024-01-31T00:00:00"/>
    <d v="2024-08-06T00:00:00"/>
    <m/>
    <d v="2024-08-26T00:00:00"/>
    <n v="186"/>
    <s v="181-360"/>
    <n v="2155240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552405"/>
    <n v="0"/>
    <n v="0"/>
    <n v="0"/>
    <n v="0"/>
    <n v="0"/>
    <n v="0"/>
    <n v="0"/>
    <n v="0"/>
    <n v="0"/>
    <m/>
    <m/>
    <m/>
    <n v="0"/>
  </r>
  <r>
    <n v="901714987"/>
    <s v="INVERSIONES EN SALUD DEL VALLE "/>
    <m/>
    <s v="ISV12226"/>
    <s v="ISV12226"/>
    <s v="901714987_ISV12226"/>
    <n v="1"/>
    <d v="2024-04-12T20:13:00"/>
    <d v="2024-05-02T00:00:00"/>
    <n v="74300401"/>
    <n v="74300401"/>
    <s v="EVENTO"/>
    <s v="CALI"/>
    <s v="HOSPITALIZACION"/>
    <s v="SIN CONTRATO"/>
    <s v="Factura devuelta"/>
    <x v="0"/>
    <n v="0"/>
    <m/>
    <s v="Devuelta"/>
    <d v="2024-04-12T00:00:00"/>
    <d v="2024-08-05T00:00:00"/>
    <m/>
    <d v="2024-08-26T00:00:00"/>
    <n v="186"/>
    <s v="181-360"/>
    <n v="7430040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4300401"/>
    <n v="0"/>
    <n v="0"/>
    <n v="0"/>
    <n v="0"/>
    <n v="0"/>
    <n v="0"/>
    <n v="0"/>
    <n v="0"/>
    <n v="0"/>
    <m/>
    <m/>
    <m/>
    <n v="0"/>
  </r>
  <r>
    <n v="901714987"/>
    <s v="INVERSIONES EN SALUD DEL VALLE "/>
    <m/>
    <s v="ISV13230"/>
    <s v="ISV13230"/>
    <s v="901714987_ISV13230"/>
    <n v="1"/>
    <d v="2024-04-20T11:17:00"/>
    <d v="2024-06-04T00:00:00"/>
    <n v="52400485"/>
    <n v="52400485"/>
    <s v="EVENTO"/>
    <s v="CALI"/>
    <s v="HOSPITALIZACION"/>
    <s v="SIN CONTRATO"/>
    <s v="Factura devuelta"/>
    <x v="0"/>
    <n v="0"/>
    <m/>
    <s v="Devuelta"/>
    <d v="2024-04-20T00:00:00"/>
    <d v="2024-08-05T00:00:00"/>
    <m/>
    <d v="2024-08-26T00:00:00"/>
    <n v="186"/>
    <s v="181-360"/>
    <n v="5240048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2400485"/>
    <n v="0"/>
    <n v="0"/>
    <n v="0"/>
    <n v="0"/>
    <n v="0"/>
    <n v="0"/>
    <n v="0"/>
    <n v="0"/>
    <n v="0"/>
    <m/>
    <m/>
    <m/>
    <n v="0"/>
  </r>
  <r>
    <n v="901714987"/>
    <s v="INVERSIONES EN SALUD DEL VALLE "/>
    <m/>
    <s v="ISV14214"/>
    <s v="ISV14214"/>
    <s v="901714987_ISV14214"/>
    <n v="1"/>
    <d v="2024-04-29T16:56:00"/>
    <d v="2024-06-04T00:00:00"/>
    <n v="37062778"/>
    <n v="37062778"/>
    <s v="EVENTO"/>
    <s v="CALI"/>
    <s v="HOSPITALIZACION"/>
    <s v="SIN CONTRATO"/>
    <s v="Factura devuelta"/>
    <x v="0"/>
    <n v="0"/>
    <m/>
    <s v="Devuelta"/>
    <d v="2024-04-29T00:00:00"/>
    <d v="2024-08-05T00:00:00"/>
    <m/>
    <d v="2024-08-26T00:00:00"/>
    <n v="186"/>
    <s v="181-360"/>
    <n v="3706277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062778"/>
    <n v="0"/>
    <n v="0"/>
    <n v="0"/>
    <n v="0"/>
    <n v="0"/>
    <n v="0"/>
    <n v="0"/>
    <n v="0"/>
    <n v="0"/>
    <m/>
    <m/>
    <m/>
    <n v="0"/>
  </r>
  <r>
    <n v="901714987"/>
    <s v="INVERSIONES EN SALUD DEL VALLE "/>
    <m/>
    <s v="ISV14690"/>
    <s v="ISV14690"/>
    <s v="901714987_ISV14690"/>
    <n v="1"/>
    <d v="2024-05-03T08:24:00"/>
    <d v="2024-06-04T00:00:00"/>
    <n v="26594908"/>
    <n v="26594908"/>
    <s v="EVENTO"/>
    <s v="CALI"/>
    <s v="HOSPITALIZACION"/>
    <s v="SIN CONTRATO"/>
    <s v="Factura devuelta"/>
    <x v="0"/>
    <n v="0"/>
    <m/>
    <s v="Devuelta"/>
    <d v="2024-05-03T00:00:00"/>
    <d v="2024-08-05T00:00:00"/>
    <m/>
    <d v="2024-08-26T00:00:00"/>
    <n v="186"/>
    <s v="181-360"/>
    <n v="265949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594908"/>
    <n v="0"/>
    <n v="0"/>
    <n v="0"/>
    <n v="0"/>
    <n v="0"/>
    <n v="0"/>
    <n v="0"/>
    <n v="0"/>
    <n v="0"/>
    <m/>
    <m/>
    <m/>
    <n v="0"/>
  </r>
  <r>
    <n v="901714987"/>
    <s v="INVERSIONES EN SALUD DEL VALLE "/>
    <m/>
    <s v="ISV19374"/>
    <s v="ISV19374"/>
    <s v="901714987_ISV19374"/>
    <n v="1"/>
    <d v="2024-06-11T14:51:00"/>
    <d v="2024-06-14T00:00:00"/>
    <n v="43635619"/>
    <n v="43635619"/>
    <s v="EVENTO"/>
    <s v="CALI"/>
    <s v="HOSPITALIZACION"/>
    <s v="SIN CONTRATO"/>
    <s v="Factura devuelta"/>
    <x v="0"/>
    <n v="0"/>
    <m/>
    <s v="Devuelta"/>
    <d v="2024-06-11T00:00:00"/>
    <d v="2024-08-05T00:00:00"/>
    <m/>
    <d v="2024-08-26T00:00:00"/>
    <n v="186"/>
    <s v="181-360"/>
    <n v="436356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3635619"/>
    <n v="0"/>
    <n v="0"/>
    <n v="0"/>
    <n v="0"/>
    <n v="0"/>
    <n v="0"/>
    <n v="0"/>
    <n v="0"/>
    <n v="0"/>
    <m/>
    <m/>
    <m/>
    <n v="0"/>
  </r>
  <r>
    <n v="901714987"/>
    <s v="INVERSIONES EN SALUD DEL VALLE "/>
    <m/>
    <s v="ISV3106"/>
    <s v="ISV3106"/>
    <s v="901714987_ISV3106"/>
    <n v="1"/>
    <d v="2024-02-01T19:56:00"/>
    <d v="2024-02-08T00:00:00"/>
    <n v="32312190"/>
    <n v="32312190"/>
    <s v="EVENTO"/>
    <s v="CALI"/>
    <s v="HOSPITALIZACION"/>
    <s v="SIN CONTRATO"/>
    <s v="Factura devuelta"/>
    <x v="0"/>
    <n v="0"/>
    <m/>
    <s v="Devuelta"/>
    <d v="2024-02-01T00:00:00"/>
    <d v="2024-08-05T00:00:00"/>
    <m/>
    <d v="2024-08-26T00:00:00"/>
    <n v="186"/>
    <s v="181-360"/>
    <n v="323121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312190"/>
    <n v="0"/>
    <n v="0"/>
    <n v="0"/>
    <n v="0"/>
    <n v="0"/>
    <n v="0"/>
    <n v="0"/>
    <n v="0"/>
    <n v="0"/>
    <m/>
    <m/>
    <m/>
    <n v="0"/>
  </r>
  <r>
    <n v="901714987"/>
    <s v="INVERSIONES EN SALUD DEL VALLE "/>
    <m/>
    <s v="ISV9306"/>
    <s v="ISV9306"/>
    <s v="901714987_ISV9306"/>
    <n v="1"/>
    <d v="2024-03-22T13:41:00"/>
    <d v="2024-04-02T00:00:00"/>
    <n v="60513354"/>
    <n v="60513354"/>
    <s v="EVENTO"/>
    <s v="CALI"/>
    <s v="HOSPITALIZACION"/>
    <s v="SIN CONTRATO"/>
    <s v="Factura devuelta"/>
    <x v="0"/>
    <n v="0"/>
    <m/>
    <s v="Devuelta"/>
    <d v="2024-03-22T00:00:00"/>
    <d v="2024-08-05T00:00:00"/>
    <m/>
    <d v="2024-08-26T00:00:00"/>
    <n v="186"/>
    <s v="181-360"/>
    <n v="605133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513354"/>
    <n v="0"/>
    <n v="0"/>
    <n v="0"/>
    <n v="0"/>
    <n v="0"/>
    <n v="0"/>
    <n v="0"/>
    <n v="0"/>
    <n v="0"/>
    <m/>
    <m/>
    <m/>
    <n v="0"/>
  </r>
  <r>
    <n v="901714987"/>
    <s v="INVERSIONES EN SALUD DEL VALLE "/>
    <m/>
    <s v="ISV11265"/>
    <s v="ISV11265"/>
    <s v="901714987_ISV11265"/>
    <n v="1"/>
    <d v="2024-04-06T13:56:00"/>
    <d v="2024-04-12T00:00:00"/>
    <n v="115067"/>
    <n v="115067"/>
    <s v="EVENTO"/>
    <s v="CALI"/>
    <s v="HOSPITALIZACION"/>
    <s v="SIN CONTRATO"/>
    <s v="Factura devuelta"/>
    <x v="0"/>
    <n v="0"/>
    <m/>
    <s v="Devuelta"/>
    <d v="2024-04-06T00:00:00"/>
    <d v="2024-08-01T00:00:00"/>
    <m/>
    <d v="2024-08-26T00:00:00"/>
    <n v="186"/>
    <s v="181-360"/>
    <n v="1150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5067"/>
    <n v="0"/>
    <n v="0"/>
    <n v="0"/>
    <n v="0"/>
    <n v="0"/>
    <n v="0"/>
    <n v="0"/>
    <n v="0"/>
    <n v="0"/>
    <m/>
    <m/>
    <m/>
    <n v="0"/>
  </r>
  <r>
    <n v="901714987"/>
    <s v="INVERSIONES EN SALUD DEL VALLE "/>
    <m/>
    <s v="ISV12140"/>
    <s v="ISV12140"/>
    <s v="901714987_ISV12140"/>
    <n v="1"/>
    <d v="2024-04-12T12:09:00"/>
    <d v="2024-05-02T00:00:00"/>
    <n v="14462465"/>
    <n v="14462465"/>
    <s v="EVENTO"/>
    <s v="CALI"/>
    <s v="HOSPITALIZACION"/>
    <s v="SIN CONTRATO"/>
    <s v="Factura devuelta"/>
    <x v="0"/>
    <n v="0"/>
    <m/>
    <s v="Devuelta"/>
    <d v="2024-04-12T00:00:00"/>
    <d v="2024-08-01T00:00:00"/>
    <m/>
    <d v="2024-08-26T00:00:00"/>
    <n v="186"/>
    <s v="181-360"/>
    <n v="1446246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462465"/>
    <n v="0"/>
    <n v="0"/>
    <n v="0"/>
    <n v="0"/>
    <n v="0"/>
    <n v="0"/>
    <n v="0"/>
    <n v="0"/>
    <n v="0"/>
    <m/>
    <m/>
    <m/>
    <n v="0"/>
  </r>
  <r>
    <n v="901714987"/>
    <s v="INVERSIONES EN SALUD DEL VALLE "/>
    <m/>
    <s v="ISV12141"/>
    <s v="ISV12141"/>
    <s v="901714987_ISV12141"/>
    <n v="1"/>
    <d v="2024-04-12T12:14:00"/>
    <d v="2024-05-02T00:00:00"/>
    <n v="763961"/>
    <n v="763961"/>
    <s v="EVENTO"/>
    <s v="CALI"/>
    <s v="HOSPITALIZACION"/>
    <s v="SIN CONTRATO"/>
    <s v="Factura devuelta"/>
    <x v="0"/>
    <n v="0"/>
    <m/>
    <s v="Devuelta"/>
    <d v="2024-04-12T00:00:00"/>
    <d v="2024-08-01T00:00:00"/>
    <m/>
    <d v="2024-08-26T00:00:00"/>
    <n v="186"/>
    <s v="181-360"/>
    <n v="76396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63961"/>
    <n v="0"/>
    <n v="0"/>
    <n v="0"/>
    <n v="0"/>
    <n v="0"/>
    <n v="0"/>
    <n v="0"/>
    <n v="0"/>
    <n v="0"/>
    <m/>
    <m/>
    <m/>
    <n v="0"/>
  </r>
  <r>
    <n v="901714987"/>
    <s v="INVERSIONES EN SALUD DEL VALLE "/>
    <m/>
    <s v="ISV12266"/>
    <s v="ISV12266"/>
    <s v="901714987_ISV12266"/>
    <n v="1"/>
    <d v="2024-04-13T11:02:00"/>
    <d v="2024-05-02T00:00:00"/>
    <n v="6233475"/>
    <n v="6233475"/>
    <s v="EVENTO"/>
    <s v="CALI"/>
    <s v="HOSPITALIZACION"/>
    <s v="SIN CONTRATO"/>
    <s v="Factura devuelta"/>
    <x v="0"/>
    <n v="0"/>
    <m/>
    <s v="Devuelta"/>
    <d v="2024-04-13T00:00:00"/>
    <d v="2024-08-01T00:00:00"/>
    <m/>
    <d v="2024-08-26T00:00:00"/>
    <n v="186"/>
    <s v="181-360"/>
    <n v="623347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233475"/>
    <n v="0"/>
    <n v="0"/>
    <n v="0"/>
    <n v="0"/>
    <n v="0"/>
    <n v="0"/>
    <n v="0"/>
    <n v="0"/>
    <n v="0"/>
    <m/>
    <m/>
    <m/>
    <n v="0"/>
  </r>
  <r>
    <n v="901714987"/>
    <s v="INVERSIONES EN SALUD DEL VALLE "/>
    <m/>
    <s v="ISV13222"/>
    <s v="ISV13222"/>
    <s v="901714987_ISV13222"/>
    <n v="1"/>
    <d v="2024-04-20T09:48:00"/>
    <d v="2024-05-02T00:00:00"/>
    <n v="104635"/>
    <n v="104635"/>
    <s v="EVENTO"/>
    <s v="CALI"/>
    <s v="URGENCIAS"/>
    <s v="SIN CONTRATO"/>
    <s v="Factura devuelta"/>
    <x v="0"/>
    <n v="0"/>
    <m/>
    <s v="Devuelta"/>
    <d v="2024-04-20T00:00:00"/>
    <d v="2024-08-01T00:00:00"/>
    <m/>
    <d v="2024-08-26T00:00:00"/>
    <n v="186"/>
    <s v="181-360"/>
    <n v="10463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4635"/>
    <n v="0"/>
    <n v="0"/>
    <n v="0"/>
    <n v="0"/>
    <n v="0"/>
    <n v="0"/>
    <n v="0"/>
    <n v="0"/>
    <n v="0"/>
    <m/>
    <m/>
    <m/>
    <n v="0"/>
  </r>
  <r>
    <n v="901714987"/>
    <s v="INVERSIONES EN SALUD DEL VALLE "/>
    <m/>
    <s v="ISV14215"/>
    <s v="ISV14215"/>
    <s v="901714987_ISV14215"/>
    <n v="1"/>
    <d v="2024-04-29T16:57:00"/>
    <d v="2024-05-06T00:00:00"/>
    <n v="4493608"/>
    <n v="4493608"/>
    <s v="EVENTO"/>
    <s v="CALI"/>
    <s v="HOSPITALIZACION"/>
    <s v="SIN CONTRATO"/>
    <s v="Factura devuelta"/>
    <x v="0"/>
    <n v="0"/>
    <m/>
    <s v="Devuelta"/>
    <d v="2024-04-29T00:00:00"/>
    <d v="2024-08-01T00:00:00"/>
    <m/>
    <d v="2024-08-26T00:00:00"/>
    <n v="186"/>
    <s v="181-360"/>
    <n v="44936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493608"/>
    <n v="0"/>
    <n v="0"/>
    <n v="0"/>
    <n v="0"/>
    <n v="0"/>
    <n v="0"/>
    <n v="0"/>
    <n v="0"/>
    <n v="0"/>
    <m/>
    <m/>
    <m/>
    <n v="0"/>
  </r>
  <r>
    <n v="901714987"/>
    <s v="INVERSIONES EN SALUD DEL VALLE "/>
    <m/>
    <s v="ISV17204"/>
    <s v="ISV17204"/>
    <s v="901714987_ISV17204"/>
    <n v="1"/>
    <d v="2024-05-24T14:24:00"/>
    <d v="2024-06-04T00:00:00"/>
    <n v="10249940"/>
    <n v="10249940"/>
    <s v="EVENTO"/>
    <s v="CALI"/>
    <s v="HOSPITALIZACION"/>
    <s v="SIN CONTRATO"/>
    <s v="Factura devuelta"/>
    <x v="0"/>
    <n v="0"/>
    <m/>
    <s v="Devuelta"/>
    <d v="2024-05-24T00:00:00"/>
    <d v="2024-08-01T00:00:00"/>
    <m/>
    <d v="2024-08-26T00:00:00"/>
    <n v="186"/>
    <s v="181-360"/>
    <n v="1024994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249940"/>
    <n v="0"/>
    <n v="0"/>
    <n v="0"/>
    <n v="0"/>
    <n v="0"/>
    <n v="0"/>
    <n v="0"/>
    <n v="0"/>
    <n v="0"/>
    <m/>
    <m/>
    <m/>
    <n v="0"/>
  </r>
  <r>
    <n v="901714987"/>
    <s v="INVERSIONES EN SALUD DEL VALLE "/>
    <m/>
    <s v="ISV17627"/>
    <s v="ISV17627"/>
    <s v="901714987_ISV17627"/>
    <n v="1"/>
    <d v="2024-05-28T15:07:00"/>
    <d v="2024-06-05T00:00:00"/>
    <n v="1419115"/>
    <n v="1419115"/>
    <s v="EVENTO"/>
    <s v="CALI"/>
    <s v="CIRUGIA"/>
    <s v="SIN CONTRATO"/>
    <s v="Factura devuelta"/>
    <x v="0"/>
    <n v="0"/>
    <m/>
    <s v="Devuelta"/>
    <d v="2024-05-28T00:00:00"/>
    <d v="2024-08-01T00:00:00"/>
    <m/>
    <d v="2024-08-26T00:00:00"/>
    <n v="186"/>
    <s v="181-360"/>
    <n v="1419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19115"/>
    <n v="0"/>
    <n v="0"/>
    <n v="0"/>
    <n v="0"/>
    <n v="0"/>
    <n v="0"/>
    <n v="0"/>
    <n v="0"/>
    <n v="0"/>
    <m/>
    <m/>
    <m/>
    <n v="0"/>
  </r>
  <r>
    <n v="901714987"/>
    <s v="INVERSIONES EN SALUD DEL VALLE "/>
    <m/>
    <s v="ISV17731"/>
    <s v="ISV17731"/>
    <s v="901714987_ISV17731"/>
    <n v="1"/>
    <d v="2024-05-29T11:19:00"/>
    <d v="2024-06-05T00:00:00"/>
    <n v="1267124"/>
    <n v="1267124"/>
    <s v="EVENTO"/>
    <s v="CALI"/>
    <s v="HOSPITALIZACION"/>
    <s v="SIN CONTRATO"/>
    <s v="Factura devuelta"/>
    <x v="0"/>
    <n v="0"/>
    <m/>
    <s v="Devuelta"/>
    <d v="2024-05-29T00:00:00"/>
    <d v="2024-08-01T00:00:00"/>
    <m/>
    <d v="2024-08-26T00:00:00"/>
    <n v="186"/>
    <s v="181-360"/>
    <n v="126712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267124"/>
    <n v="0"/>
    <n v="0"/>
    <n v="0"/>
    <n v="0"/>
    <n v="0"/>
    <n v="0"/>
    <n v="0"/>
    <n v="0"/>
    <n v="0"/>
    <m/>
    <m/>
    <m/>
    <n v="0"/>
  </r>
  <r>
    <n v="901714987"/>
    <s v="INVERSIONES EN SALUD DEL VALLE "/>
    <m/>
    <s v="ISV17770"/>
    <s v="ISV17770"/>
    <s v="901714987_ISV17770"/>
    <n v="1"/>
    <d v="2024-05-29T16:37:00"/>
    <d v="2024-06-12T00:00:00"/>
    <n v="2089300"/>
    <n v="2089300"/>
    <s v="EVENTO"/>
    <s v="CALI"/>
    <s v="HOSPITALIZACION"/>
    <s v="SIN CONTRATO"/>
    <s v="Factura devuelta"/>
    <x v="0"/>
    <n v="0"/>
    <m/>
    <s v="Devuelta"/>
    <d v="2024-05-29T00:00:00"/>
    <d v="2024-08-01T00:00:00"/>
    <m/>
    <d v="2024-08-26T00:00:00"/>
    <n v="186"/>
    <s v="181-360"/>
    <n v="20893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089300"/>
    <n v="0"/>
    <n v="0"/>
    <n v="0"/>
    <n v="0"/>
    <n v="0"/>
    <n v="0"/>
    <n v="0"/>
    <n v="0"/>
    <n v="0"/>
    <m/>
    <m/>
    <m/>
    <n v="0"/>
  </r>
  <r>
    <n v="901714987"/>
    <s v="INVERSIONES EN SALUD DEL VALLE "/>
    <m/>
    <s v="ISV17874"/>
    <s v="ISV17874"/>
    <s v="901714987_ISV17874"/>
    <n v="1"/>
    <d v="2024-05-30T09:50:00"/>
    <d v="2024-06-14T00:00:00"/>
    <n v="16654359"/>
    <n v="16654359"/>
    <s v="EVENTO"/>
    <s v="CALI"/>
    <s v="HOSPITALIZACION"/>
    <s v="SIN CONTRATO"/>
    <s v="Factura devuelta"/>
    <x v="0"/>
    <n v="0"/>
    <m/>
    <s v="Devuelta"/>
    <d v="2024-05-30T00:00:00"/>
    <d v="2024-08-01T00:00:00"/>
    <m/>
    <d v="2024-08-26T00:00:00"/>
    <n v="186"/>
    <s v="181-360"/>
    <n v="166543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6654359"/>
    <n v="0"/>
    <n v="0"/>
    <n v="0"/>
    <n v="0"/>
    <n v="0"/>
    <n v="0"/>
    <n v="0"/>
    <n v="0"/>
    <n v="0"/>
    <m/>
    <m/>
    <m/>
    <n v="0"/>
  </r>
  <r>
    <n v="901714987"/>
    <s v="INVERSIONES EN SALUD DEL VALLE "/>
    <m/>
    <s v="ISV18047"/>
    <s v="ISV18047"/>
    <s v="901714987_ISV18047"/>
    <n v="1"/>
    <d v="2024-05-31T11:43:00"/>
    <d v="2024-06-07T00:00:00"/>
    <n v="3324559"/>
    <n v="3324559"/>
    <s v="EVENTO"/>
    <s v="CALI"/>
    <s v="HOSPITALIZACION"/>
    <s v="SIN CONTRATO"/>
    <s v="Factura devuelta"/>
    <x v="0"/>
    <n v="0"/>
    <m/>
    <s v="Devuelta"/>
    <d v="2024-05-31T00:00:00"/>
    <d v="2024-08-01T00:00:00"/>
    <m/>
    <d v="2024-08-26T00:00:00"/>
    <n v="186"/>
    <s v="181-360"/>
    <n v="33245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324559"/>
    <n v="0"/>
    <n v="0"/>
    <n v="0"/>
    <n v="0"/>
    <n v="0"/>
    <n v="0"/>
    <n v="0"/>
    <n v="0"/>
    <n v="0"/>
    <m/>
    <m/>
    <m/>
    <n v="0"/>
  </r>
  <r>
    <n v="901714987"/>
    <s v="INVERSIONES EN SALUD DEL VALLE "/>
    <m/>
    <s v="ISV18487"/>
    <s v="ISV18487"/>
    <s v="901714987_ISV18487"/>
    <n v="1"/>
    <d v="2024-06-04T10:42:00"/>
    <d v="2024-06-12T00:00:00"/>
    <n v="21931396"/>
    <n v="21931396"/>
    <s v="EVENTO"/>
    <s v="CALI"/>
    <s v="HOSPITALIZACION"/>
    <s v="SIN CONTRATO"/>
    <s v="Factura devuelta"/>
    <x v="0"/>
    <n v="0"/>
    <m/>
    <s v="Devuelta"/>
    <d v="2024-06-04T00:00:00"/>
    <d v="2024-08-01T00:00:00"/>
    <m/>
    <d v="2024-08-26T00:00:00"/>
    <n v="186"/>
    <s v="181-360"/>
    <n v="2193139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931396"/>
    <n v="0"/>
    <n v="0"/>
    <n v="0"/>
    <n v="0"/>
    <n v="0"/>
    <n v="0"/>
    <n v="0"/>
    <n v="0"/>
    <n v="0"/>
    <m/>
    <m/>
    <m/>
    <n v="0"/>
  </r>
  <r>
    <n v="901714987"/>
    <s v="INVERSIONES EN SALUD DEL VALLE "/>
    <m/>
    <s v="ISV18671"/>
    <s v="ISV18671"/>
    <s v="901714987_ISV18671"/>
    <n v="1"/>
    <d v="2024-06-05T11:43:00"/>
    <d v="2024-06-14T00:00:00"/>
    <n v="1174526"/>
    <n v="1174526"/>
    <s v="EVENTO"/>
    <s v="CALI"/>
    <s v="HOSPITALIZACION"/>
    <s v="SIN CONTRATO"/>
    <s v="Factura devuelta"/>
    <x v="0"/>
    <n v="0"/>
    <m/>
    <s v="Devuelta"/>
    <d v="2024-06-05T00:00:00"/>
    <d v="2024-08-01T00:00:00"/>
    <m/>
    <d v="2024-08-26T00:00:00"/>
    <n v="186"/>
    <s v="181-360"/>
    <n v="117452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74526"/>
    <n v="0"/>
    <n v="0"/>
    <n v="0"/>
    <n v="0"/>
    <n v="0"/>
    <n v="0"/>
    <n v="0"/>
    <n v="0"/>
    <n v="0"/>
    <m/>
    <m/>
    <m/>
    <n v="0"/>
  </r>
  <r>
    <n v="901714987"/>
    <s v="INVERSIONES EN SALUD DEL VALLE "/>
    <m/>
    <s v="ISV19426"/>
    <s v="ISV19426"/>
    <s v="901714987_ISV19426"/>
    <n v="1"/>
    <d v="2024-06-11T19:10:00"/>
    <d v="2024-06-14T00:00:00"/>
    <n v="6594327"/>
    <n v="6594327"/>
    <s v="EVENTO"/>
    <s v="CALI"/>
    <s v="HOSPITALIZACION PEDIATRICA"/>
    <s v="SIN CONTRATO"/>
    <s v="Factura devuelta"/>
    <x v="0"/>
    <n v="0"/>
    <m/>
    <s v="Devuelta"/>
    <d v="2024-06-11T00:00:00"/>
    <d v="2024-08-01T00:00:00"/>
    <m/>
    <d v="2024-08-26T00:00:00"/>
    <n v="186"/>
    <s v="181-360"/>
    <n v="659432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594327"/>
    <n v="0"/>
    <n v="0"/>
    <n v="0"/>
    <n v="0"/>
    <n v="0"/>
    <n v="0"/>
    <n v="0"/>
    <n v="0"/>
    <n v="0"/>
    <m/>
    <m/>
    <m/>
    <n v="0"/>
  </r>
  <r>
    <n v="901714987"/>
    <s v="INVERSIONES EN SALUD DEL VALLE "/>
    <m/>
    <s v="ISV19545"/>
    <s v="ISV19545"/>
    <s v="901714987_ISV19545"/>
    <n v="1"/>
    <d v="2024-06-12T16:53:00"/>
    <d v="2024-06-14T00:00:00"/>
    <n v="3584594"/>
    <n v="3584594"/>
    <s v="EVENTO"/>
    <s v="CALI"/>
    <s v="CIRUGIA"/>
    <s v="SIN CONTRATO"/>
    <s v="Factura devuelta"/>
    <x v="0"/>
    <n v="0"/>
    <m/>
    <s v="Devuelta"/>
    <d v="2024-06-12T00:00:00"/>
    <d v="2024-08-01T00:00:00"/>
    <m/>
    <d v="2024-08-26T00:00:00"/>
    <n v="186"/>
    <s v="181-360"/>
    <n v="358459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584594"/>
    <n v="0"/>
    <n v="0"/>
    <n v="0"/>
    <n v="0"/>
    <n v="0"/>
    <n v="0"/>
    <n v="0"/>
    <n v="0"/>
    <n v="0"/>
    <m/>
    <m/>
    <m/>
    <n v="0"/>
  </r>
  <r>
    <n v="901714987"/>
    <s v="INVERSIONES EN SALUD DEL VALLE "/>
    <m/>
    <s v="ISV5640"/>
    <s v="ISV5640"/>
    <s v="901714987_ISV5640"/>
    <n v="1"/>
    <d v="2024-02-20T10:00:00"/>
    <d v="2024-03-06T00:00:00"/>
    <n v="677553"/>
    <n v="677553"/>
    <s v="EVENTO"/>
    <s v="CALI"/>
    <s v="UCI ADULTOS"/>
    <s v="SIN CONTRATO"/>
    <s v="Factura devuelta"/>
    <x v="0"/>
    <n v="0"/>
    <m/>
    <s v="Devuelta"/>
    <d v="2024-02-20T00:00:00"/>
    <d v="2024-08-01T00:00:00"/>
    <m/>
    <d v="2024-08-26T00:00:00"/>
    <n v="186"/>
    <s v="181-360"/>
    <n v="67755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77553"/>
    <n v="0"/>
    <n v="0"/>
    <n v="0"/>
    <n v="0"/>
    <n v="0"/>
    <n v="0"/>
    <n v="0"/>
    <n v="0"/>
    <n v="0"/>
    <m/>
    <m/>
    <m/>
    <n v="0"/>
  </r>
  <r>
    <n v="901714987"/>
    <s v="INVERSIONES EN SALUD DEL VALLE "/>
    <m/>
    <s v="ISV7055"/>
    <s v="ISV7055"/>
    <s v="901714987_ISV7055"/>
    <n v="1"/>
    <d v="2024-03-03T10:50:00"/>
    <d v="2024-03-11T00:00:00"/>
    <n v="376280"/>
    <n v="376280"/>
    <s v="EVENTO"/>
    <s v="CALI"/>
    <s v="HOSPITALIZACION"/>
    <s v="SIN CONTRATO"/>
    <s v="Factura devuelta"/>
    <x v="0"/>
    <n v="0"/>
    <m/>
    <s v="Devuelta"/>
    <d v="2024-03-03T00:00:00"/>
    <d v="2024-08-01T00:00:00"/>
    <m/>
    <d v="2024-08-26T00:00:00"/>
    <n v="186"/>
    <s v="181-360"/>
    <n v="37628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6280"/>
    <n v="0"/>
    <n v="0"/>
    <n v="0"/>
    <n v="0"/>
    <n v="0"/>
    <n v="0"/>
    <n v="0"/>
    <n v="0"/>
    <n v="0"/>
    <m/>
    <m/>
    <m/>
    <n v="0"/>
  </r>
  <r>
    <n v="901714987"/>
    <s v="INVERSIONES EN SALUD DEL VALLE "/>
    <m/>
    <s v="ISV7832"/>
    <s v="ISV7832"/>
    <s v="901714987_ISV7832"/>
    <n v="1"/>
    <d v="2024-03-11T09:37:00"/>
    <d v="2024-04-02T00:00:00"/>
    <n v="2447636"/>
    <n v="2447636"/>
    <s v="EVENTO"/>
    <s v="CALI"/>
    <s v="HOSPITALIZACION"/>
    <s v="SIN CONTRATO"/>
    <s v="Factura devuelta"/>
    <x v="0"/>
    <n v="0"/>
    <m/>
    <s v="Devuelta"/>
    <d v="2024-03-11T00:00:00"/>
    <d v="2024-08-01T00:00:00"/>
    <m/>
    <d v="2024-08-26T00:00:00"/>
    <n v="186"/>
    <s v="181-360"/>
    <n v="244763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47636"/>
    <n v="0"/>
    <n v="0"/>
    <n v="0"/>
    <n v="0"/>
    <n v="0"/>
    <n v="0"/>
    <n v="0"/>
    <n v="0"/>
    <n v="0"/>
    <m/>
    <m/>
    <m/>
    <n v="0"/>
  </r>
  <r>
    <n v="901714987"/>
    <s v="INVERSIONES EN SALUD DEL VALLE "/>
    <m/>
    <s v="ISV9196"/>
    <s v="ISV9196"/>
    <s v="901714987_ISV9196"/>
    <n v="1"/>
    <d v="2024-03-21T15:19:00"/>
    <d v="2024-05-02T00:00:00"/>
    <n v="17899776"/>
    <n v="17899776"/>
    <s v="EVENTO"/>
    <s v="CALI"/>
    <s v="HOSPITALIZACION"/>
    <s v="SIN CONTRATO"/>
    <s v="Factura devuelta"/>
    <x v="0"/>
    <n v="0"/>
    <m/>
    <s v="Devuelta"/>
    <d v="2024-03-21T00:00:00"/>
    <d v="2024-08-01T00:00:00"/>
    <m/>
    <d v="2024-08-26T00:00:00"/>
    <n v="186"/>
    <s v="181-360"/>
    <n v="1789977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899776"/>
    <n v="0"/>
    <n v="0"/>
    <n v="0"/>
    <n v="0"/>
    <n v="0"/>
    <n v="0"/>
    <n v="0"/>
    <n v="0"/>
    <n v="0"/>
    <m/>
    <m/>
    <m/>
    <n v="0"/>
  </r>
  <r>
    <n v="901714987"/>
    <s v="INVERSIONES EN SALUD DEL VALLE "/>
    <m/>
    <s v="ISV5159"/>
    <s v="ISV5159"/>
    <s v="901714987_ISV5159"/>
    <n v="1"/>
    <d v="2024-02-16T06:58:00"/>
    <d v="2024-03-06T00:00:00"/>
    <n v="60246661"/>
    <n v="60246661"/>
    <s v="EVENTO"/>
    <s v="CALI"/>
    <s v="HOSPITALIZACION"/>
    <s v="SIN CONTRATO"/>
    <s v="Factura devuelta"/>
    <x v="0"/>
    <n v="0"/>
    <m/>
    <s v="Devuelta"/>
    <d v="2024-02-16T00:00:00"/>
    <d v="2024-07-08T00:00:00"/>
    <m/>
    <d v="2024-07-25T00:00:00"/>
    <n v="218"/>
    <s v="181-360"/>
    <n v="60551244"/>
    <s v="DEVOLUCION"/>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s v="SOAT"/>
    <s v="Atención de urgencias"/>
    <s v="Urgencias"/>
    <m/>
    <n v="0"/>
    <n v="60246661"/>
    <n v="0"/>
    <n v="0"/>
    <n v="0"/>
    <n v="0"/>
    <n v="0"/>
    <n v="0"/>
    <n v="0"/>
    <n v="0"/>
    <n v="0"/>
    <m/>
    <m/>
    <m/>
    <n v="0"/>
  </r>
  <r>
    <n v="901714987"/>
    <s v="INVERSIONES EN SALUD DEL VALLE "/>
    <m/>
    <s v="ISV1912"/>
    <s v="ISV1912"/>
    <s v="901714987_ISV1912"/>
    <n v="1"/>
    <d v="2024-01-23T16:25:00"/>
    <d v="2024-02-14T00:00:00"/>
    <n v="32075414"/>
    <n v="22959814"/>
    <s v="EVENTO"/>
    <s v="CALI"/>
    <s v="UCI ADULTOS"/>
    <s v="SIN CONTRATO"/>
    <s v="Factura devuelta"/>
    <x v="0"/>
    <n v="0"/>
    <m/>
    <s v="Devuelta"/>
    <d v="2024-01-23T00:00:00"/>
    <d v="2024-07-03T00:00:00"/>
    <m/>
    <d v="2024-07-25T00:00:00"/>
    <n v="218"/>
    <s v="181-360"/>
    <n v="32075414"/>
    <s v="DEVOLUCION"/>
    <s v="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quot;LA EPS ES RESPONSABLE DE ADOPTAR LOS MECANISMOS PARA GARANTIZAR LA ADECUADA RECOPILACION Y DILIGENCIAMIENTO DE LA INFORMACION REQUERIDA Y NECESARIA PARA EL PAGO DE LAS RECLAMACIONES DEL RAMO SOAT. FACTURA SUJETA A AUDITORIA PERTINENTE Y ADMINISTRATIVA&quot;"/>
    <s v="FACTURACION"/>
    <s v="Servicios hospitalarios"/>
    <s v="Hospitalario"/>
    <m/>
    <n v="0"/>
    <n v="22959814"/>
    <n v="0"/>
    <n v="0"/>
    <n v="0"/>
    <n v="0"/>
    <n v="0"/>
    <n v="0"/>
    <n v="0"/>
    <n v="0"/>
    <n v="0"/>
    <m/>
    <m/>
    <m/>
    <n v="0"/>
  </r>
  <r>
    <n v="901714987"/>
    <s v="INVERSIONES EN SALUD DEL VALLE "/>
    <m/>
    <s v="ISV4854"/>
    <s v="ISV4854"/>
    <s v="901714987_ISV4854"/>
    <n v="1"/>
    <d v="2024-02-13T10:46:00"/>
    <d v="2024-02-15T00:00:00"/>
    <n v="105426346"/>
    <n v="105426346"/>
    <s v="EVENTO"/>
    <s v="CALI"/>
    <s v="HOSPITALIZACION"/>
    <s v="SIN CONTRATO"/>
    <s v="Factura devuelta"/>
    <x v="0"/>
    <n v="0"/>
    <m/>
    <s v="Devuelta"/>
    <d v="2024-02-13T00:00:00"/>
    <d v="2024-07-03T00:00:00"/>
    <m/>
    <d v="2024-07-25T00:00:00"/>
    <n v="218"/>
    <s v="181-360"/>
    <n v="105426346"/>
    <s v="DEVOLUCION"/>
    <s v="Se sostiene devolucion de la factura, no cuenta con autorizacion para los servicios facturados por favor validar con el area encargada para solicitar autorizacion final del evento. FACTURA SUJETA A AUDITORIA INTEGRAL."/>
    <s v="AUTORIZACION"/>
    <s v="Servicios hospitalarios"/>
    <s v="Hospitalario"/>
    <m/>
    <n v="0"/>
    <n v="105426346"/>
    <n v="0"/>
    <n v="0"/>
    <n v="0"/>
    <n v="0"/>
    <n v="0"/>
    <n v="0"/>
    <n v="0"/>
    <n v="0"/>
    <n v="0"/>
    <m/>
    <m/>
    <m/>
    <n v="0"/>
  </r>
  <r>
    <n v="901714987"/>
    <s v="INVERSIONES EN SALUD DEL VALLE "/>
    <m/>
    <s v="ISV9292"/>
    <s v="ISV9292"/>
    <s v="901714987_ISV9292"/>
    <n v="1"/>
    <d v="2024-03-22T10:04:00"/>
    <d v="2024-04-02T00:00:00"/>
    <n v="92944509"/>
    <n v="92944509"/>
    <s v="EVENTO"/>
    <s v="CALI"/>
    <s v="HOSPITALIZACION"/>
    <s v="SIN CONTRATO"/>
    <s v="Factura devuelta"/>
    <x v="0"/>
    <n v="0"/>
    <m/>
    <s v="Devuelta"/>
    <d v="2024-03-22T00:00:00"/>
    <d v="2024-07-02T00:00:00"/>
    <m/>
    <d v="2024-07-25T00:00:00"/>
    <n v="218"/>
    <s v="181-360"/>
    <n v="92944509"/>
    <s v="DEVOLUCION"/>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_x0009__x0009_DEVOLUCION_x0009_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2024-07-25 15:44:05.257 10943 ISV9292 901714987 2024-07-25 15:44:05.257  40129 5244280 100 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quot;_x0009_FACTURACION_x0009_92944509_x0009_Hospitalario_x0009_0,00_x0009__x0009_Servicios hospitalarios_x0009_Covid_x0009_Demanda_x0009__x0009__x0009_Primer Ingreso_x000d__x000a_805027287_FC147744_x0009_805027287_x0009_RED DE SALUD DEL NORTE EMPRESA SOCIAL DEL ESTADO_x0009_FC147744_x0009_Finalizada_x0009_2021-11-22_x0009_2021-12-14_x0009_2021-12-14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57856_x0009_805027287_x0009_RED DE SALUD DEL NORTE EMPRESA SOCIAL DEL ESTADO_x0009_FC157856_x0009_Finalizada_x0009_2021-12-27_x0009_2022-01-18_x0009_2022-01-18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58133_x0009_805027287_x0009_RED DE SALUD DEL NORTE EMPRESA SOCIAL DEL ESTADO_x0009_FC158133_x0009_Finalizada_x0009_2021-12-27_x0009_2022-01-18_x0009_2022-01-18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99902_x0009_805027287_x0009_RED DE SALUD DEL NORTE EMPRESA SOCIAL DEL ESTADO_x0009_FC99902_x0009_Finalizada_x0009_2021-09-17_x0009_2021-10-19_x0009_2021-10-19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35000972_FEVJ41452_x0009_835000972_x0009_HOSPITAL LUIS ABLANQUE DE LA PLATA EMPRESA SOCIAL DEL ESTADO_x0009_FEVJ41452_x0009_Finalizada_x0009_2024-11-26_x0009_2024-12-03_x0009_2024-12-24_x0009__x0009_229462,00_x0009_229462,00_x0009_0,00_x0009_0,00_x0009_0,00_x0009_0,00_x0009_0,00_x0009_0,00_x0009_229462,00_x0009__x0009__x0009__x0009__x0009__x0009__x0009__x0009__x0009__x0009_0,00_x0009_1_x0009_Atención de urgencias_x0009_Pago por evento_x0009_Demanda_x0009_URG-2023-219_x0009_Procesos Servidor_x0009_Primer Ingreso_x000d__x000a_891409390_MACP222951_x0009_891409390_x0009_RADIOLOGOS ASOCIADOS S.A.S_x0009_MACP222951_x0009_Finalizada_x0009_2024-09-10_x0009_2025-02-03_x0009_2025-02-07_x0009__x0009_406250,00_x0009_406250,00_x0009_0,00_x0009_0,00_x0009_0,00_x0009_0,00_x0009_0,00_x0009_0,00_x0009_406250,00_x0009__x0009__x0009__x0009__x0009__x0009__x0009__x0009__x0009__x0009_8125,00_x0009_1_x0009_Exámenes de laboratorio, imágenes y otras ayudas diagnósticas ambulatorias_x0009_Pago por evento_x0009_Demanda_x0009_CNT-2023-518_x0009_Carolina Mosquera Triviño_x0009_Primer Ingreso_x000d__x000a_891500736_HBCC151009_x0009_891500736_x0009_E.S.E. HOSPITAL NIVEL I EL BORDO_x0009_HBCC151009_x0009_Finalizada_x0009_2023-07-09_x0009_2024-06-04_x0009_2024-06-14_x0009__x0009_83400,00_x0009_83400,00_x0009_0,00_x0009_0,00_x0009_0,00_x0009_0,00_x0009_0,00_x0009_0,00_x0009_83400,00_x0009__x0009__x0009__x0009__x0009__x0009__x0009__x0009__x0009__x0009_0,00_x0009_1_x0009_Atención de urgencias_x0009_Pago por evento_x0009_Demanda_x0009_MIG-891500736_x0009_Procesos Servidor_x0009_Primer Ingreso_x000d__x000a_900407170_FEPM12427_x0009_900407170_x0009_CENTRO DE REHABILITACION CARDIOPULMONAR PALMIRA SAS_x0009_FEPM12427_x0009_Finalizada_x0009_2024-03-07_x0009_2024-12-02_x0009_2024-12-03_x0009__x0009_200000,00_x0009_200000,00_x0009_0,00_x0009_0,00_x0009_0,00_x0009_0,00_x0009_0,00_x0009_0,00_x0009_200000,00_x0009__x0009__x0009__x0009__x0009__x0009__x0009__x0009__x0009__x0009_4000,00_x0009_1_x0009_Consultas ambulatorias_x0009_Pago por evento_x0009_Demanda_x0009_MIG-900407170_x0009_Cesar Augusto Alzate Gaviria_x0009_Primer Ingreso_x000d__x000a_805027287_FC259043_x0009_805027287_x0009_RED DE SALUD DEL NORTE EMPRESA SOCIAL DEL ESTADO_x0009_FC259043_x0009_Finalizada_x0009_2022-10-31_x0009_2022-11-17_x0009_2022-11-17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373498_x0009_805027287_x0009_RED DE SALUD DEL NORTE EMPRESA SOCIAL DEL ESTADO_x0009_FC373498_x0009_Finalizada_x0009_2024-08-28_x0009_2024-09-12_x0009_2024-09-24_x0009__x0009_10200,00_x0009_10200,00_x0009_0,00_x0009_0,00_x0009_0,00_x0009_0,00_x0009_0,00_x0009_0,00_x0009_10200,00_x0009__x0009__x0009__x0009__x0009__x0009__x0009__x0009__x0009__x0009_0,00_x0009_1_x0009_Servicios ambulatorios_x0009_Pago por evento_x0009_Demanda_x0009_URG-2023-243_x0009_Procesos Servidor_x0009_Primer Ingreso_x000d__x000a_805027287_FC394904_x0009_805027287_x0009_RED DE SALUD DEL NORTE EMPRESA SOCIAL DEL ESTADO_x0009_FC394904_x0009_Finalizada_x0009_2024-12-03_x0009_2025-01-02_x0009_2025-01-29_x0009__x0009_246300,00_x0009_246300,00_x0009_0,00_x0009_0,00_x0009_0,00_x0009_0,00_x0009_0,00_x0009_0,00_x0009_246300,00_x0009__x0009__x0009__x0009__x0009__x0009__x0009__x0009__x0009__x0009_0,00_x0009_1_x0009_Atención de urgencias_x0009_Pago por evento_x0009_Demanda_x0009_URG-2023-243_x0009_Andres Felipe Anacona Timana_x0009_Primer Ingreso_x000d__x000a_805027287_FC66561_x0009_805027287_x0009_RED DE SALUD DEL NORTE EMPRESA SOCIAL DEL ESTADO_x0009_FC66561_x0009_Finalizada_x0009_2021-07-19_x0009_2021-09-22_x0009_2021-09-22_x0009__x0009_252300,00_x0009_252300,00_x0009_0,00_x0009_0,00_x0009_0,00_x0009_0,00_x0009_0,00_x0009_0,00_x0009_252300,00_x0009__x0009__x0009__x0009__x0009__x0009__x0009__x0009__x0009__x0009_0,00_x0009_1_x0009__x0009__x0009_Demanda_x0009_MIG-805027287_x0009__x0009_Primer Ingreso_x000d__x000a_805027287_FC87561_x0009_805027287_x0009_RED DE SALUD DEL NORTE EMPRESA SOCIAL DEL ESTADO_x0009_FC87561_x0009_Finalizada_x0009_2021-08-31_x0009_2021-10-01_x0009_2021-10-01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19962_x0009_805027287_x0009_RED DE SALUD DEL NORTE EMPRESA SOCIAL DEL ESTADO_x0009_FC119962_x0009_Finalizada_x0009_2021-09-21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20633_x0009_805027287_x0009_RED DE SALUD DEL NORTE EMPRESA SOCIAL DEL ESTADO_x0009_FC120633_x0009_Finalizada_x0009_2021-09-22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20855_x0009_805027287_x0009_RED DE SALUD DEL NORTE EMPRESA SOCIAL DEL ESTADO_x0009_FC120855_x0009_Finalizada_x0009_2021-09-23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00258_x0009_805027287_x0009_RED DE SALUD DEL NORTE EMPRESA SOCIAL DEL ESTADO_x0009_FC100258_x0009_Finalizada_x0009_2021-09-18_x0009_2021-10-19_x0009_2021-10-19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01025_x0009_805027287_x0009_RED DE SALUD DEL NORTE EMPRESA SOCIAL DEL ESTADO_x0009_FC101025_x0009_Finalizada_x0009_2021-09-18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01916_x0009_805027287_x0009_RED DE SALUD DEL NORTE EMPRESA SOCIAL DEL ESTADO_x0009_FC101916_x0009_Finalizada_x0009_2021-09-20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02068_x0009_805027287_x0009_RED DE SALUD DEL NORTE EMPRESA SOCIAL DEL ESTADO_x0009_FC102068_x0009_Finalizada_x0009_2021-09-20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20171_x0009_805027287_x0009_RED DE SALUD DEL NORTE EMPRESA SOCIAL DEL ESTADO_x0009_FC120171_x0009_Finalizada_x0009_2021-09-21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20220_x0009_805027287_x0009_RED DE SALUD DEL NORTE EMPRESA SOCIAL DEL ESTADO_x0009_FC120220_x0009_Finalizada_x0009_2021-09-21_x0009_2021-10-25_x0009_2021-10-25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70516_x0009_805027287_x0009_RED DE SALUD DEL NORTE EMPRESA SOCIAL DEL ESTADO_x0009_FC170516_x0009_Finalizada_x0009_2022-01-31_x0009_2022-03-07_x0009_2022-03-07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394891_x0009_805027287_x0009_RED DE SALUD DEL NORTE EMPRESA SOCIAL DEL ESTADO_x0009_FC394891_x0009_Finalizada_x0009_2024-12-03_x0009_2025-01-02_x0009_2025-01-30_x0009__x0009_121400,00_x0009_121400,00_x0009_0,00_x0009_0,00_x0009_0,00_x0009_0,00_x0009_0,00_x0009_0,00_x0009_121400,00_x0009__x0009__x0009__x0009__x0009__x0009__x0009__x0009__x0009__x0009_0,00_x0009_1_x0009_Atención de urgencias_x0009_Pago por evento_x0009_Demanda_x0009_URG-2023-243_x0009_Andres Felipe Anacona Timana_x0009_Primer Ingreso_x000d__x000a_900469882_203672_x0009_900469882_x0009_CENTRO MEDICO SERVISALUD INTEGRAL IPS_x0009_203672_x0009_Finalizada_x0009_2021-07-15_x0009_2024-07-02_x0009_2024-08-29_x0009__x0009_335166,00_x0009_335166,00_x0009_0,00_x0009_0,00_x0009_0,00_x0009_0,00_x0009_0,00_x0009_0,00_x0009_335166,00_x0009__x0009__x0009__x0009__x0009__x0009__x0009__x0009__x0009__x0009_0,00_x0009_1_x0009_Servicios hospitalarios_x0009_Pago por evento_x0009_Demanda_x0009_URG-2024-12_x0009_Yufrey Hernandez Truque_x0009_Primer Ingreso_x000d__x000a_900900754_2029133_x0009_900900754_x0009_CLINICA VALLE SALUD SAN FERNANDO S.A.S_x0009_2029133_x0009_Devuelta_x0009_2024-04-17_x0009_2024-07-05_x0009__x0009_2024-07-29_x0009_17154507,00_x0009_17154507,00_x0009_17154507,00_x0009_0,00_x0009_0,00_x0009_0,00_x0009_0,00_x0009_0,00_x0009_0,00_x0009__x0009__x0009_Se realiza devolucion de la factura, al validar informacion no se evidencia autorizacion para los servicios facturados  por favor validar con el area encargada para solicitud de autorizacion final del evento. FACTURA SUJETA  A AUDITORIA INTEGRAL._x0009__x0009_DEVOLUCION_x0009_Se realiza devolucion de la factura, al validar informacion no se evidencia autorizacion para los servicios facturados por favor validar con el area encargada para solicitud de autorizacion final del evento. FACTURA SUJETA A AUDITORIA INTEGRAL._x0009_AUTORIZACION_x0009_17154507_x0009_Hospitalario_x0009_0,00_x0009__x0009_Servicios hospitalarios_x0009_Pago por evento_x0009_Demanda_x0009__x0009__x0009_Primer Ingreso_x000d__x000a_805027287_FC101058_x0009_805027287_x0009_RED DE SALUD DEL NORTE EMPRESA SOCIAL DEL ESTADO_x0009_FC101058_x0009_Finalizada_x0009_2021-09-18_x0009_2021-10-25_x0009_2021-10-25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40251_x0009_805027287_x0009_RED DE SALUD DEL NORTE EMPRESA SOCIAL DEL ESTADO_x0009_FC140251_x0009_Finalizada_x0009_2021-10-31_x0009_2021-11-18_x0009_2021-11-18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71070_x0009_805027287_x0009_RED DE SALUD DEL NORTE EMPRESA SOCIAL DEL ESTADO_x0009_FC171070_x0009_Finalizada_x0009_2022-01-31_x0009_2022-03-07_x0009_2022-03-07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95883_x0009_805027287_x0009_RED DE SALUD DEL NORTE EMPRESA SOCIAL DEL ESTADO_x0009_FC195883_x0009_Finalizada_x0009_2022-03-23_x0009_2022-07-22_x0009_2022-07-22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53573_x0009_805027287_x0009_RED DE SALUD DEL NORTE EMPRESA SOCIAL DEL ESTADO_x0009_FC53573_x0009_Finalizada_x0009_2021-05-26_x0009_2021-07-17_x0009_2021-07-17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9_FEVE14024_x0009_805027289_x0009_RED DE SALUD DE LADERA EMPRESA SOCIAL DEL ESTADO_x0009_FEVE14024_x0009_Finalizada_x0009_2024-10-18_x0009_2024-11-13_x0009_2024-11-27_x0009__x0009_16026,00_x0009_16026,00_x0009_0,00_x0009_0,00_x0009_0,00_x0009_0,00_x0009_0,00_x0009_0,00_x0009_16026,00_x0009__x0009__x0009__x0009__x0009__x0009__x0009__x0009__x0009__x0009_0,00_x0009_1_x0009_Servicios ambulatorios_x0009_Pago por evento_x0009_Demanda_x0009_CSS-CL00445_x0009_Procesos Servidor_x0009_Primer Ingreso_x000d__x000a_805027287_FC157821_x0009_805027287_x0009_RED DE SALUD DEL NORTE EMPRESA SOCIAL DEL ESTADO_x0009_FC157821_x0009_Finalizada_x0009_2021-12-27_x0009_2022-01-18_x0009_2022-01-18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387175_x0009_805027287_x0009_RED DE SALUD DEL NORTE EMPRESA SOCIAL DEL ESTADO_x0009_FC387175_x0009_Finalizada_x0009_2024-10-30_x0009_2024-11-15_x0009_2024-11-27_x0009__x0009_64000,00_x0009_64000,00_x0009_0,00_x0009_0,00_x0009_0,00_x0009_0,00_x0009_0,00_x0009_0,00_x0009_64000,00_x0009__x0009__x0009__x0009__x0009__x0009__x0009__x0009__x0009__x0009_0,00_x0009_1_x0009_Servicios ambulatorios_x0009_Pago por evento_x0009_Demanda_x0009_CMSSV-305_x0009_Procesos Servidor_x0009_Primer Ingreso_x000d__x000a_805027287_FC45247_x0009_805027287_x0009_RED DE SALUD DEL NORTE EMPRESA SOCIAL DEL ESTADO_x0009_FC45247_x0009_Finalizada_x0009_2021-04-30_x0009_2021-06-19_x0009_2021-06-19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67152_x0009_805027287_x0009_RED DE SALUD DEL NORTE EMPRESA SOCIAL DEL ESTADO_x0009_FC67152_x0009_Finalizada_x0009_2021-07-27_x0009_2021-09-21_x0009_2021-09-21_x0009__x0009_110000,00_x0009_110000,00_x0009_0,00_x0009_0,00_x0009_0,00_x0009_0,00_x0009_0,00_x0009_0,00_x0009_110000,00_x0009_ESTADO DOS_x0009__x0009__x0009__x0009__x0009__x0009__x0009__x0009__x0009_0,00_x0009_1_x0009__x0009__x0009_Demanda_x0009_MIG-805027287_x0009__x0009_Primer Ingreso_x000d__x000a_805027287_FC9681_x0009_805027287_x0009_RED DE SALUD DEL NORTE EMPRESA SOCIAL DEL ESTADO_x0009_FC9681_x0009_Finalizada_x0009_2021-01-04_x0009_2021-03-05_x0009_2021-03-05_x0009__x0009_40800,00_x0009_40800,00_x0009_0,00_x0009_0,00_x0009_0,00_x0009_0,00_x0009_0,00_x0009_0,00_x0009_40800,00_x0009__x0009__x0009__x0009__x0009__x0009__x0009__x0009__x0009__x0009_0,00_x0009_1_x0009__x0009__x0009_Demanda_x0009_MIG-805027287_x0009__x0009_Primer Ingreso_x000d__x000a_835000972_FEVJ22339_x0009_835000972_x0009_HOSPITAL LUIS ABLANQUE DE LA PLATA EMPRESA SOCIAL DEL ESTADO_x0009_FEVJ22339_x0009_Finalizada_x0009_2024-08-01_x0009_2024-09-02_x0009_2024-10-01_x0009__x0009_85400,00_x0009_85400,00_x0009_0,00_x0009_0,00_x0009_0,00_x0009_0,00_x0009_0,00_x0009_0,00_x0009_85400,00_x0009__x0009__x0009__x0009__x0009__x0009__x0009__x0009__x0009__x0009_0,00_x0009_1_x0009_Atención de urgencias_x0009_Pago por evento_x0009_Demanda_x0009_URG-2023-219_x0009_Cesar Augusto Alzate Gaviria_x0009_Primer Ingreso_x000d__x000a_835000972_N212450_x0009_835000972_x0009_HOSPITAL LUIS ABLANQUE DE LA PLATA EMPRESA SOCIAL DEL ESTADO_x0009_N212450_x0009_Finalizada_x0009_2018-11-21_x0009_2018-12-14_x0009_2018-12-14_x0009__x0009_253545,00_x0009_253545,00_x0009_0,00_x0009_0,00_x0009_0,00_x0009_0,00_x0009_0,00_x0009_0,00_x0009_253545,00_x0009__x0009__x0009__x0009__x0009__x0009__x0009__x0009__x0009__x0009_0,00_x0009_1_x0009__x0009__x0009_Demanda_x0009_MIG-835000972_x0009__x0009_Primer Ingreso_x000d__x000a_900146010_BAIR40346_x0009_900146010_x0009_EMPRESA SOCIAL DEL ESTADO NORTE 1 E.S.E._x0009_BAIR40346_x0009_Finalizada_x0009_2024-08-05_x0009_2024-09-11_x0009_2024-09-30_x0009__x0009_7800,00_x0009_7800,00_x0009_0,00_x0009_0,00_x0009_0,00_x0009_0,00_x0009_0,00_x0009_0,00_x0009_7800,00_x0009__x0009__x0009__x0009__x0009__x0009__x0009__x0009__x0009__x0009_0,00_x0009_1_x0009_Servicios ambulatorios_x0009_Pago por evento_x0009_Demanda_x0009_MIG-900146010_x0009_Procesos Servidor_x0009_Primer Ingreso_x000d__x000a_805027287_ESE4256733_x0009_805027287_x0009_RED DE SALUD DEL NORTE EMPRESA SOCIAL DEL ESTADO_x0009_ESE4256733_x0009_Finalizada_x0009_2020-09-04_x0009_2020-10-18_x0009_2020-10-18_x0009__x0009_20400,00_x0009_20400,00_x0009_0,00_x0009_0,00_x0009_0,00_x0009_0,00_x0009_0,00_x0009_0,00_x0009_20400,00_x0009__x0009__x0009__x0009__x0009__x0009__x0009__x0009__x0009__x0009_0,00_x0009_1_x0009__x0009__x0009_Demanda_x0009_MIG-805027287_x0009__x0009_Primer Ingreso_x000d__x000a_805027287_FC101002_x0009_805027287_x0009_RED DE SALUD DEL NORTE EMPRESA SOCIAL DEL ESTADO_x0009_FC101002_x0009_Finalizada_x0009_2021-09-18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01124_x0009_805027287_x0009_RED DE SALUD DEL NORTE EMPRESA SOCIAL DEL ESTADO_x0009_FC101124_x0009_Finalizada_x0009_2021-09-18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21042_x0009_805027287_x0009_RED DE SALUD DEL NORTE EMPRESA SOCIAL DEL ESTADO_x0009_FC121042_x0009_Finalizada_x0009_2021-09-29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40054_x0009_805027287_x0009_RED DE SALUD DEL NORTE EMPRESA SOCIAL DEL ESTADO_x0009_FC140054_x0009_Finalizada_x0009_2021-10-31_x0009_2021-11-18_x0009_2021-11-18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90113_x0009_805027287_x0009_RED DE SALUD DEL NORTE EMPRESA SOCIAL DEL ESTADO_x0009_FC190113_x0009_Finalizada_x0009_2022-02-28_x0009_2022-03-19_x0009_2022-03-19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35000972_FEVJ8048_x0009_835000972_x0009_HOSPITAL LUIS ABLANQUE DE LA PLATA EMPRESA SOCIAL DEL ESTADO_x0009_FEVJ8048_x0009_Finalizada_x0009_2024-05-03_x0009_2024-06-04_x0009_2024-07-23_x0009__x0009_379263,00_x0009_379263,00_x0009_0,00_x0009_0,00_x0009_0,00_x0009_0,00_x0009_0,00_x0009_0,00_x0009_379263,00_x0009__x0009__x0009__x0009__x0009__x0009__x0009__x0009__x0009__x0009_0,00_x0009_1_x0009_Atención de urgencias_x0009_Pago por evento_x0009_Demanda_x0009_CNT-2023-334_x0009_Procesos Servidor_x0009_Primer Ingreso_x000d__x000a_891580002_SJP465046_x0009_891580002_x0009_HOSPITAL UNIVERSITARIO SAN JOSE DE POPAYAN E.S.E._x0009_SJP465046_x0009_Finalizada_x0009_2024-08-22_x0009_2024-09-06_x0009_2024-10-03_x0009__x0009_278800,00_x0009_278800,00_x0009_0,00_x0009_0,00_x0009_4500,00_x0009_4500,00_x0009_0,00_x0009_0,00_x0009_274300,00_x0009__x0009__x0009__x0009__x0009__x0009__x0009__x0009__x0009__x0009_0,00_x0009_1_x0009_Servicios ambulatorios_x0009_Pago por evento_x0009_Demanda_x0009_CLO-CDR-037_x0009_Ana Milena Lozano Rivera_x0009_Primer Ingreso_x000d__x000a_815000316_FVE484714_x0009_815000316_x0009_E.S.E. HOSPITAL RAUL OREJUELA BUENO_x0009_FVE484714_x0009_Finalizada_x0009_2024-10-31_x0009_2024-11-08_x0009_2024-11-14_x0009__x0009_6000,00_x0009_6000,00_x0009_0,00_x0009_0,00_x0009_0,00_x0009_0,00_x0009_0,00_x0009_0,00_x0009_6000,00_x0009__x0009__x0009__x0009__x0009__x0009__x0009__x0009__x0009__x0009_0,00_x0009_1_x0009_Servicios hospitalarios_x0009_Pago por evento_x0009_Demanda_x0009_CMSSV-359_x0009_Procesos Servidor_x0009_Primer Ingreso_x000d__x000a_891409390_CMCR267646_x0009_891409390_x0009_RADIOLOGOS ASOCIADOS S.A.S_x0009_CMCR267646_x0009_Finalizada_x0009_2025-01-21_x0009_2025-02-05_x0009_2025-02-07_x0009__x0009_51268,00_x0009_51268,00_x0009_0,00_x0009_0,00_x0009_0,00_x0009_0,00_x0009_0,00_x0009_0,00_x0009_51268,00_x0009__x0009__x0009__x0009__x0009__x0009__x0009__x0009__x0009__x0009_0,00_x0009_1_x0009_Servicios ambulatorios_x0009_Pago por evento_x0009_Demanda_x0009_CNT-2023-518_x0009_Carolina Mosquera Triviño_x0009_Primer Ingreso_x000d__x000a_900900754_2026300_x0009_900900754_x0009_CLINICA VALLE SALUD SAN FERNANDO S.A.S_x0009_2026300_x0009_Devuelta_x0009_2023-12-16_x0009_2024-07-03_x0009__x0009_2024-07-29_x0009_18476698,00_x0009_18476698,00_x0009_18476698,00_x0009_0,00_x0009_0,00_x0009_0,00_x0009_0,00_x0009_0,00_x0009_0,00_x0009__x0009__x0009_Se realiza devolucion de la factura, no cuenta con autorizacion para los servicios facturados por favor validar con el area encargada para solicitud de autorizacion final de evento. FACTRUA SUJETA A AUDITORIA INTEGRAL._x0009__x0009_DEVOLUCION_x0009_Se realiza devolucion de la factura, no cuenta con autorizacion para los servicios facturados por favor validar con el area encargada para solicitud de autorizacion final de evento. FACTRUA SUJETA A AUDITORIA INTEGRAL._x0009_AUTORIZACION_x0009_18476698_x0009_Hospitalario_x0009_0,00_x0009__x0009_Servicios hospitalarios_x0009_Pago por evento_x0009_Demanda_x0009__x0009__x0009_Primer Ingreso_x000d__x000a_805027287_FC100650_x0009_805027287_x0009_RED DE SALUD DEL NORTE EMPRESA SOCIAL DEL ESTADO_x0009_FC100650_x0009_Finalizada_x0009_2021-09-18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20050_x0009_805027287_x0009_RED DE SALUD DEL NORTE EMPRESA SOCIAL DEL ESTADO_x0009_FC120050_x0009_Finalizada_x0009_2021-09-21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57312_x0009_805027287_x0009_RED DE SALUD DEL NORTE EMPRESA SOCIAL DEL ESTADO_x0009_FC157312_x0009_Finalizada_x0009_2021-12-27_x0009_2022-01-18_x0009_2022-01-18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70944_x0009_805027287_x0009_RED DE SALUD DEL NORTE EMPRESA SOCIAL DEL ESTADO_x0009_FC170944_x0009_Finalizada_x0009_2022-01-31_x0009_2022-03-07_x0009_2022-03-07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227024_x0009_805027287_x0009_RED DE SALUD DEL NORTE EMPRESA SOCIAL DEL ESTADO_x0009_FC227024_x0009_Finalizada_x0009_2022-06-21_x0009_2022-07-22_x0009_2022-07-22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262107_x0009_805027287_x0009_RED DE SALUD DEL NORTE EMPRESA SOCIAL DEL ESTADO_x0009_FC262107_x0009_Finalizada_x0009_2022-11-12_x0009_2022-12-17_x0009_2022-12-17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45533_x0009_805027287_x0009_RED DE SALUD DEL NORTE EMPRESA SOCIAL DEL ESTADO_x0009_FC45533_x0009_Finalizada_x0009_2021-04-30_x0009_2021-06-19_x0009_2021-06-19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9_FEVE28867_x0009_805027289_x0009_RED DE SALUD DE LADERA EMPRESA SOCIAL DEL ESTADO_x0009_FEVE28867_x0009_Finalizada_x0009_2024-12-12_x0009_2025-01-13_x0009_2025-01-24_x0009__x0009_16026,00_x0009_16026,00_x0009_0,00_x0009_0,00_x0009_0,00_x0009_0,00_x0009_0,00_x0009_0,00_x0009_16026,00_x0009__x0009__x0009__x0009__x0009__x0009__x0009__x0009__x0009__x0009_0,00_x0009_1_x0009_Servicios ambulatorios_x0009_Pago por evento_x0009_Demanda_x0009_URG-2023-241_x0009_Procesos Servidor_x0009_Primer Ingreso_x000d__x000a_805027338_FVE14954_x0009_805027338_x0009_RED DE SALUD DEL SURORIENTE ESE - HOSPITAL CARLOS CARMONA M._x0009_FVE14954_x0009_Para cargar RIPS o soportes_x0009_2021-07-12_x0009__x0009__x0009__x0009_80800,00_x0009_80800,00_x0009_0,00_x0009_0,00_x0009_0,00_x0009_0,00_x0009_0,00_x0009_0,00_x0009_0,00_x0009__x0009__x0009__x0009__x0009__x0009__x0009__x0009__x0009__x0009_0,00_x0009__x0009__x0009__x0009_Demanda_x0009__x0009__x0009_Primer Ingreso_x000d__x000a_891580002_SJP442794_x0009_891580002_x0009_HOSPITAL UNIVERSITARIO SAN JOSE DE POPAYAN E.S.E._x0009_SJP442794_x0009_Finalizada_x0009_2024-07-03_x0009_2024-09-06_x0009_2024-09-30_x0009__x0009_99975,00_x0009_99975,00_x0009_0,00_x0009_0,00_x0009_18200,00_x0009_18200,00_x0009_0,00_x0009_0,00_x0009_81775,00_x0009__x0009__x0009__x0009__x0009__x0009__x0009__x0009__x0009__x0009_0,00_x0009_1_x0009_Servicios ambulatorios_x0009_Pago por evento_x0009_Demanda_x0009_CLO-CDR-037_x0009_Ana Milena Lozano Rivera_x0009_Primer Ingreso_x000d__x000a_805027287_FC120632_x0009_805027287_x0009_RED DE SALUD DEL NORTE EMPRESA SOCIAL DEL ESTADO_x0009_FC120632_x0009_Finalizada_x0009_2021-09-22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20852_x0009_805027287_x0009_RED DE SALUD DEL NORTE EMPRESA SOCIAL DEL ESTADO_x0009_FC120852_x0009_Finalizada_x0009_2021-09-23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39952_x0009_805027287_x0009_RED DE SALUD DEL NORTE EMPRESA SOCIAL DEL ESTADO_x0009_FC139952_x0009_Finalizada_x0009_2021-10-31_x0009_2021-11-18_x0009_2021-11-18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259117_x0009_805027287_x0009_RED DE SALUD DEL NORTE EMPRESA SOCIAL DEL ESTADO_x0009_FC259117_x0009_Finalizada_x0009_2022-10-31_x0009_2022-11-17_x0009_2022-11-17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367620_x0009_805027287_x0009_RED DE SALUD DEL NORTE EMPRESA SOCIAL DEL ESTADO_x0009_FC367620_x0009_Finalizada_x0009_2024-07-31_x0009_2024-08-08_x0009_2024-08-21_x0009__x0009_10200,00_x0009_10200,00_x0009_0,00_x0009_0,00_x0009_0,00_x0009_0,00_x0009_0,00_x0009_0,00_x0009_10200,00_x0009__x0009__x0009__x0009__x0009__x0009__x0009__x0009__x0009__x0009_0,00_x0009_1_x0009_Servicios ambulatorios_x0009_Pago por evento_x0009_Demanda_x0009_URG-2023-243_x0009_Procesos Servidor_x0009_Primer Ingreso_x000d__x000a_805027287_FC53435_x0009_805027287_x0009_RED DE SALUD DEL NORTE EMPRESA SOCIAL DEL ESTADO_x0009_FC53435_x0009_Finalizada_x0009_2021-05-24_x0009_2021-07-17_x0009_2021-07-17_x0009__x0009_110000,00_x0009_110000,00_x0009_0,00_x0009_0,00_x0009_0,00_x0009_0,00_x0009_0,00_x0009_0,00_x0009_110000,00_x0009_ESTADO DOS_x0009__x0009__x0009__x0009__x0009__x0009__x0009__x0009__x0009_0,00_x0009_1_x0009__x0009__x0009_Demanda_x0009_MIG-805027287_x0009__x0009_Primer Ingreso_x000d__x000a_805027287_FC99812_x0009_805027287_x0009_RED DE SALUD DEL NORTE EMPRESA SOCIAL DEL ESTADO_x0009_FC99812_x0009_Finalizada_x0009_2021-09-16_x0009_2021-10-19_x0009_2021-10-19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15000316_FVE478830_x0009_815000316_x0009_E.S.E. HOSPITAL RAUL OREJUELA BUENO_x0009_FVE478830_x0009_Finalizada_x0009_2024-10-15_x0009_2024-11-08_x0009_2024-11-14_x0009__x0009_6000,00_x0009_6000,00_x0009_0,00_x0009_0,00_x0009_0,00_x0009_0,00_x0009_0,00_x0009_0,00_x0009_6000,00_x0009__x0009__x0009__x0009__x0009__x0009__x0009__x0009__x0009__x0009_0,00_x0009_1_x0009_Servicios hospitalarios_x0009_Pago por evento_x0009_Demanda_x0009_CMSSV-359_x0009_Procesos Servidor_x0009_Primer Ingreso_x000d__x000a_835000972_FEVJ40968_x0009_835000972_x0009_HOSPITAL LUIS ABLANQUE DE LA PLATA EMPRESA SOCIAL DEL ESTADO_x0009_FEVJ40968_x0009_Finalizada_x0009_2024-11-23_x0009_2024-12-03_x0009_2024-12-24_x0009__x0009_1108855,00_x0009_1108855,00_x0009_0,00_x0009_0,00_x0009_0,00_x0009_0,00_x0009_0,00_x0009_0,00_x0009_1108855,00_x0009__x0009__x0009__x0009__x0009__x0009__x0009__x0009__x0009__x0009_0,00_x0009_1_x0009_Atención de urgencias_x0009_Pago por evento_x0009_Demanda_x0009_URG-2023-219_x0009_Procesos Servidor_x0009_Primer Ingreso_x000d__x000a_805027287_FC100603_x0009_805027287_x0009_RED DE SALUD DEL NORTE EMPRESA SOCIAL DEL ESTADO_x0009_FC100603_x0009_Finalizada_x0009_2021-09-18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19893_x0009_805027287_x0009_RED DE SALUD DEL NORTE EMPRESA SOCIAL DEL ESTADO_x0009_FC119893_x0009_Finalizada_x0009_2021-09-21_x0009_2021-10-20_x0009_2021-10-20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57586_x0009_805027287_x0009_RED DE SALUD DEL NORTE EMPRESA SOCIAL DEL ESTADO_x0009_FC157586_x0009_Finalizada_x0009_2021-12-27_x0009_2022-01-18_x0009_2022-01-18_x0009__x0009_80800,00_x0009_80800,00_x0009_0,00_x0009_0,00_x0009_0,00_x0009_0,00_x0009_0,00_x0009_0,00_x0009_80800,00_x0009_ESTADO DOS_x0009__x0009__x0009__x0009__x0009__x0009__x0009__x0009__x0009_0,00_x0009_1_x0009__x0009__x0009_Demanda_x0009_MIG-805027287_x0009__x0009_Primer Ingreso_x000d__x000a_805027287_FC170680_x0009_805027287_x0009_RED DE SALUD DEL NORTE EMPRESA SOCIAL DEL ESTADO_x0009_FC170680_x0009_Finalizada_x0009_2022-01-31_x0009_2022-03-07_x0009_2022-03-07_x0009__x0009_80800,00_x0009_80800,00_x0009_0,00_x0009_0,00_x0009_0,00_x0009_0,00_x0009_0,00_x0009_0,00_x0009_80800,00_x0009_ESTADO DOS_x0009__x0009__x0009__x0009__x0009__x0009__x0009__x0009__x0009_0,00_x0009_1_x0009_"/>
    <n v="0"/>
    <n v="0"/>
    <n v="0"/>
    <n v="0"/>
    <n v="0"/>
    <n v="92944509"/>
    <n v="0"/>
    <n v="0"/>
    <n v="0"/>
    <n v="0"/>
    <n v="0"/>
    <n v="0"/>
    <n v="0"/>
    <n v="0"/>
    <n v="0"/>
    <m/>
    <m/>
    <m/>
    <n v="0"/>
  </r>
  <r>
    <n v="901714987"/>
    <s v="INVERSIONES EN SALUD DEL VALLE "/>
    <m/>
    <s v="ISV11015"/>
    <s v="ISV11015"/>
    <s v="901714987_ISV11015"/>
    <n v="1"/>
    <d v="2024-04-04T19:08:00"/>
    <d v="2024-04-12T00:00:00"/>
    <n v="32121933"/>
    <n v="32121933"/>
    <s v="EVENTO"/>
    <s v="CALI"/>
    <s v="HOSPITALIZACION"/>
    <s v="SIN CONTRATO"/>
    <s v="Factura devuelta"/>
    <x v="0"/>
    <n v="0"/>
    <m/>
    <s v="Devuelta"/>
    <d v="2024-04-04T00:00:00"/>
    <d v="2024-07-02T00:00:00"/>
    <m/>
    <d v="2024-07-26T00:00:00"/>
    <n v="217"/>
    <s v="181-360"/>
    <n v="32121933"/>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32121933"/>
    <n v="0"/>
    <n v="0"/>
    <n v="0"/>
    <n v="0"/>
    <n v="0"/>
    <n v="0"/>
    <n v="0"/>
    <n v="0"/>
    <n v="0"/>
    <m/>
    <m/>
    <m/>
    <n v="0"/>
  </r>
  <r>
    <n v="901714987"/>
    <s v="INVERSIONES EN SALUD DEL VALLE "/>
    <m/>
    <s v="ISV1184"/>
    <s v="ISV1184"/>
    <s v="901714987_ISV1184"/>
    <n v="1"/>
    <d v="2024-01-16T19:31:00"/>
    <d v="2024-03-01T00:00:00"/>
    <n v="70544619"/>
    <n v="56950257"/>
    <s v="EVENTO"/>
    <s v="CALI"/>
    <s v="HOSPITALIZACION"/>
    <s v="SIN CONTRATO"/>
    <s v="Factura devuelta"/>
    <x v="0"/>
    <n v="0"/>
    <m/>
    <s v="Devuelta"/>
    <d v="2024-01-16T00:00:00"/>
    <d v="2024-07-02T00:00:00"/>
    <m/>
    <d v="2024-07-25T00:00:00"/>
    <n v="218"/>
    <s v="181-360"/>
    <n v="70544619"/>
    <s v="DEVOLUCION"/>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s v="FACTURACION"/>
    <s v="Servicios hospitalarios"/>
    <s v="Hospitalario"/>
    <m/>
    <n v="0"/>
    <n v="56950257"/>
    <n v="0"/>
    <n v="0"/>
    <n v="0"/>
    <n v="0"/>
    <n v="0"/>
    <n v="0"/>
    <n v="0"/>
    <n v="0"/>
    <n v="0"/>
    <m/>
    <m/>
    <m/>
    <n v="0"/>
  </r>
  <r>
    <n v="901714987"/>
    <s v="INVERSIONES EN SALUD DEL VALLE "/>
    <m/>
    <s v="ISV4724"/>
    <s v="ISV4724"/>
    <s v="901714987_ISV4724"/>
    <n v="1"/>
    <d v="2024-02-12T12:23:00"/>
    <d v="2024-03-06T00:00:00"/>
    <n v="113143632"/>
    <n v="113143632"/>
    <s v="EVENTO"/>
    <s v="CALI"/>
    <s v="UCI ADULTOS"/>
    <s v="SIN CONTRATO"/>
    <s v="Factura devuelta"/>
    <x v="0"/>
    <n v="0"/>
    <m/>
    <s v="Devuelta"/>
    <d v="2024-02-12T00:00:00"/>
    <d v="2024-07-02T00:00:00"/>
    <m/>
    <d v="2024-07-25T00:00:00"/>
    <n v="218"/>
    <s v="181-360"/>
    <n v="113143632"/>
    <s v="DEVOLUCION"/>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s v="SOAT"/>
    <s v="Servicios hospitalarios"/>
    <s v="Hospitalario"/>
    <m/>
    <n v="0"/>
    <n v="113143632"/>
    <n v="0"/>
    <n v="0"/>
    <n v="0"/>
    <n v="0"/>
    <n v="0"/>
    <n v="0"/>
    <n v="0"/>
    <n v="0"/>
    <n v="0"/>
    <m/>
    <m/>
    <m/>
    <n v="0"/>
  </r>
  <r>
    <n v="901714987"/>
    <s v="INVERSIONES EN SALUD DEL VALLE "/>
    <m/>
    <s v="ISV4996"/>
    <s v="ISV4996"/>
    <s v="901714987_ISV4996"/>
    <n v="1"/>
    <d v="2024-02-14T19:34:00"/>
    <d v="2024-03-12T00:00:00"/>
    <n v="36148809"/>
    <n v="36148809"/>
    <s v="EVENTO"/>
    <s v="CALI"/>
    <s v="HOSPITALIZACION"/>
    <s v="SIN CONTRATO"/>
    <s v="Factura devuelta"/>
    <x v="0"/>
    <n v="0"/>
    <m/>
    <s v="Devuelta"/>
    <d v="2024-02-14T00:00:00"/>
    <d v="2024-07-02T00:00:00"/>
    <m/>
    <d v="2024-07-26T00:00:00"/>
    <n v="217"/>
    <s v="181-360"/>
    <n v="36148809"/>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36148809"/>
    <n v="0"/>
    <n v="0"/>
    <n v="0"/>
    <n v="0"/>
    <n v="0"/>
    <n v="0"/>
    <n v="0"/>
    <n v="0"/>
    <n v="0"/>
    <m/>
    <m/>
    <m/>
    <n v="0"/>
  </r>
  <r>
    <n v="901714987"/>
    <s v="INVERSIONES EN SALUD DEL VALLE "/>
    <m/>
    <s v="ISV5677"/>
    <s v="ISV5677"/>
    <s v="901714987_ISV5677"/>
    <n v="1"/>
    <d v="2024-02-20T13:53:00"/>
    <d v="2024-03-06T00:00:00"/>
    <n v="53539545"/>
    <n v="53539545"/>
    <s v="EVENTO"/>
    <s v="CALI"/>
    <s v="HOSPITALIZACION"/>
    <s v="SIN CONTRATO"/>
    <s v="Factura devuelta"/>
    <x v="0"/>
    <n v="0"/>
    <m/>
    <s v="Devuelta"/>
    <d v="2024-02-20T00:00:00"/>
    <d v="2024-07-02T00:00:00"/>
    <m/>
    <d v="2024-07-25T00:00:00"/>
    <n v="218"/>
    <s v="181-360"/>
    <n v="53539545"/>
    <s v="DEVOLUCION"/>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quot;&quot;LA EPS ES RESPONSABLE DE ADOPTAR LOS MECANISMOS PARA GARANTIZAR LA ADECUADA RECOPILACION Y DILIGENCIAMIENTO DE LA INFORMACION REQUERIDA Y NECESARIA PARA EL PAGO DE LAS RECLAMACIONES DEL RAMO SOAT. FACTURA SUJETA A AUDITORIA PERTINENTE Y ADMINISTRATIVA&quot;&quot;"/>
    <s v="SOAT"/>
    <s v="Servicios hospitalarios"/>
    <s v="Hospitalario"/>
    <m/>
    <n v="0"/>
    <n v="53539545"/>
    <n v="0"/>
    <n v="0"/>
    <n v="0"/>
    <n v="0"/>
    <n v="0"/>
    <n v="0"/>
    <n v="0"/>
    <n v="0"/>
    <n v="0"/>
    <m/>
    <m/>
    <m/>
    <n v="0"/>
  </r>
  <r>
    <n v="901714987"/>
    <s v="INVERSIONES EN SALUD DEL VALLE "/>
    <m/>
    <s v="ISV6937"/>
    <s v="ISV6937"/>
    <s v="901714987_ISV6937"/>
    <n v="1"/>
    <d v="2024-03-01T10:26:00"/>
    <d v="2024-03-07T00:00:00"/>
    <n v="113223659"/>
    <n v="113223659"/>
    <s v="EVENTO"/>
    <s v="CALI"/>
    <s v="UCI ADULTOS"/>
    <s v="SIN CONTRATO"/>
    <s v="Factura devuelta"/>
    <x v="0"/>
    <n v="0"/>
    <m/>
    <s v="Devuelta"/>
    <d v="2024-03-01T00:00:00"/>
    <d v="2024-07-02T00:00:00"/>
    <m/>
    <d v="2024-07-25T00:00:00"/>
    <n v="218"/>
    <s v="181-360"/>
    <n v="113223659"/>
    <s v="DEVOLUCION"/>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s v="SOAT"/>
    <s v="Servicios hospitalarios"/>
    <s v="Hospitalario"/>
    <m/>
    <n v="0"/>
    <n v="113223659"/>
    <n v="0"/>
    <n v="0"/>
    <n v="0"/>
    <n v="0"/>
    <n v="0"/>
    <n v="0"/>
    <n v="0"/>
    <n v="0"/>
    <n v="0"/>
    <m/>
    <m/>
    <m/>
    <n v="0"/>
  </r>
  <r>
    <n v="901714987"/>
    <s v="INVERSIONES EN SALUD DEL VALLE "/>
    <m/>
    <s v="ISV7235"/>
    <s v="ISV7235"/>
    <s v="901714987_ISV7235"/>
    <n v="1"/>
    <d v="2024-03-04T17:17:00"/>
    <d v="2024-03-11T00:00:00"/>
    <n v="36226579"/>
    <n v="36226579"/>
    <s v="EVENTO"/>
    <s v="CALI"/>
    <s v="HOSPITALIZACION"/>
    <s v="SIN CONTRATO"/>
    <s v="Factura devuelta"/>
    <x v="0"/>
    <n v="0"/>
    <m/>
    <s v="Devuelta"/>
    <d v="2024-03-04T00:00:00"/>
    <d v="2024-07-02T00:00:00"/>
    <m/>
    <d v="2024-07-26T00:00:00"/>
    <n v="217"/>
    <s v="181-360"/>
    <n v="36226579"/>
    <s v="DEVOLUCION"/>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s v="FACTURACION"/>
    <s v="Servicios hospitalarios"/>
    <s v="Hospitalario"/>
    <m/>
    <n v="0"/>
    <n v="36226579"/>
    <n v="0"/>
    <n v="0"/>
    <n v="0"/>
    <n v="0"/>
    <n v="0"/>
    <n v="0"/>
    <n v="0"/>
    <n v="0"/>
    <n v="0"/>
    <m/>
    <m/>
    <m/>
    <n v="0"/>
  </r>
  <r>
    <n v="901714987"/>
    <s v="INVERSIONES EN SALUD DEL VALLE "/>
    <m/>
    <s v="ISV8084"/>
    <s v="ISV8084"/>
    <s v="901714987_ISV8084"/>
    <n v="1"/>
    <d v="2024-03-13T08:40:00"/>
    <d v="2024-04-01T00:00:00"/>
    <n v="81495818"/>
    <n v="81495818"/>
    <s v="EVENTO"/>
    <s v="CALI"/>
    <s v="CIRUGIA"/>
    <s v="SIN CONTRATO"/>
    <s v="Factura devuelta"/>
    <x v="0"/>
    <n v="0"/>
    <m/>
    <s v="Devuelta"/>
    <d v="2024-03-13T00:00:00"/>
    <d v="2024-07-02T00:00:00"/>
    <m/>
    <d v="2024-07-25T00:00:00"/>
    <n v="218"/>
    <s v="181-360"/>
    <n v="81495818"/>
    <s v="DEVOLUCION"/>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s v="FACTURACION"/>
    <s v="Servicios hospitalarios"/>
    <s v="Hospitalario"/>
    <m/>
    <n v="0"/>
    <n v="81495818"/>
    <n v="0"/>
    <n v="0"/>
    <n v="0"/>
    <n v="0"/>
    <n v="0"/>
    <n v="0"/>
    <n v="0"/>
    <n v="0"/>
    <n v="0"/>
    <m/>
    <m/>
    <m/>
    <n v="0"/>
  </r>
  <r>
    <n v="901714987"/>
    <s v="INVERSIONES EN SALUD DEL VALLE "/>
    <m/>
    <s v="ISV57347"/>
    <s v="ISV57347"/>
    <s v="901714987_ISV57347"/>
    <n v="1"/>
    <d v="2024-12-13T14:09:00"/>
    <d v="2024-12-13T00:00:00"/>
    <n v="410998"/>
    <n v="410998"/>
    <s v="EVENTO"/>
    <s v="CALI"/>
    <s v="HOSPITALIZACION"/>
    <s v="SIN CONTRATO"/>
    <s v="Factura devuelta"/>
    <x v="1"/>
    <n v="0"/>
    <m/>
    <s v="Para auditoria de pertinencia"/>
    <d v="2024-12-13T00:00:00"/>
    <d v="2025-03-11T00:00:00"/>
    <m/>
    <m/>
    <n v="-11"/>
    <s v="Corriente"/>
    <n v="410998"/>
    <s v="DEVOLUCION"/>
    <s v="Se sostiene devolución de la factura, no cuenta con autorización para los servicios facturados por favor validar con el área encargada."/>
    <s v="AUTORIZACION"/>
    <s v="Servicios hospitalarios"/>
    <s v="Hospitalario"/>
    <m/>
    <n v="0"/>
    <n v="0"/>
    <n v="0"/>
    <n v="0"/>
    <n v="0"/>
    <n v="0"/>
    <n v="0"/>
    <n v="410998"/>
    <n v="0"/>
    <n v="0"/>
    <n v="0"/>
    <m/>
    <m/>
    <m/>
    <n v="0"/>
  </r>
  <r>
    <n v="901714987"/>
    <s v="INVERSIONES EN SALUD DEL VALLE "/>
    <m/>
    <s v="ISV67024"/>
    <s v="ISV67024"/>
    <s v="901714987_ISV67024"/>
    <n v="1"/>
    <d v="2025-01-27T16:19:00"/>
    <d v="2025-02-03T00:00:00"/>
    <n v="546646"/>
    <n v="546646"/>
    <s v="EVENTO"/>
    <s v="CALI"/>
    <s v="HOSPITALIZACION"/>
    <s v="SIN CONTRATO"/>
    <e v="#N/A"/>
    <x v="1"/>
    <n v="0"/>
    <m/>
    <s v="Para auditoria de pertinencia"/>
    <d v="2025-01-27T00:00:00"/>
    <d v="2025-03-11T00:00:00"/>
    <m/>
    <m/>
    <n v="-11"/>
    <s v="Corriente"/>
    <n v="546646"/>
    <s v="DEVOLUCION"/>
    <s v="Se realiza devolución de la factura, al validar se evidencia que el numero de factura radicado ISV67024 no coincide con los soportes radicados que corresponden a la factura ISV65550. Por favor validar y anexar soportes que corresponden."/>
    <s v="FACTURACION"/>
    <s v="Servicios hospitalarios"/>
    <s v="Ambulatorio"/>
    <m/>
    <n v="0"/>
    <n v="0"/>
    <n v="0"/>
    <n v="0"/>
    <n v="0"/>
    <n v="0"/>
    <n v="0"/>
    <n v="546646"/>
    <n v="0"/>
    <n v="0"/>
    <n v="0"/>
    <m/>
    <m/>
    <m/>
    <n v="0"/>
  </r>
  <r>
    <n v="901714987"/>
    <s v="INVERSIONES EN SALUD DEL VALLE "/>
    <m/>
    <s v="ISV68576"/>
    <s v="ISV68576"/>
    <s v="901714987_ISV68576"/>
    <n v="1"/>
    <d v="2025-02-05T07:50:00"/>
    <d v="2025-02-12T00:00:00"/>
    <n v="108285328"/>
    <n v="108285328"/>
    <s v="EVENTO"/>
    <s v="CALI"/>
    <s v="HOSPITALIZACION"/>
    <s v="SIN CONTRATO"/>
    <e v="#N/A"/>
    <x v="1"/>
    <n v="0"/>
    <m/>
    <s v="Para auditoria de pertinencia"/>
    <d v="2025-02-05T00:00:00"/>
    <d v="2025-03-11T00:00:00"/>
    <m/>
    <m/>
    <n v="-11"/>
    <s v="Corriente"/>
    <n v="108285328"/>
    <s v="DEVOLUCION"/>
    <s v="Se realiza devolución de la factura, al validar información se evidencia que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Urgencias"/>
    <m/>
    <n v="0"/>
    <n v="0"/>
    <n v="0"/>
    <n v="0"/>
    <n v="0"/>
    <n v="0"/>
    <n v="0"/>
    <n v="108285328"/>
    <n v="0"/>
    <n v="0"/>
    <n v="0"/>
    <m/>
    <m/>
    <m/>
    <n v="0"/>
  </r>
  <r>
    <n v="901714987"/>
    <s v="INVERSIONES EN SALUD DEL VALLE "/>
    <m/>
    <s v="ISV64693"/>
    <s v="ISV64693"/>
    <s v="901714987_ISV64693"/>
    <n v="1"/>
    <d v="2025-01-16T08:15:00"/>
    <d v="2025-02-03T00:00:00"/>
    <n v="4280065"/>
    <n v="4280065"/>
    <s v="EVENTO"/>
    <s v="CALI"/>
    <s v="HOSPITALIZACION"/>
    <s v="SIN CONTRATO"/>
    <e v="#N/A"/>
    <x v="1"/>
    <n v="0"/>
    <m/>
    <s v="Para auditoria de pertinencia"/>
    <d v="2025-01-16T00:00:00"/>
    <d v="2025-03-05T00:00:00"/>
    <m/>
    <m/>
    <n v="-5"/>
    <s v="Corriente"/>
    <n v="428006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Urgencias"/>
    <m/>
    <n v="0"/>
    <n v="0"/>
    <n v="0"/>
    <n v="0"/>
    <n v="0"/>
    <n v="0"/>
    <n v="0"/>
    <n v="4280065"/>
    <n v="0"/>
    <n v="0"/>
    <n v="0"/>
    <m/>
    <m/>
    <m/>
    <n v="0"/>
  </r>
  <r>
    <n v="901714987"/>
    <s v="INVERSIONES EN SALUD DEL VALLE "/>
    <m/>
    <s v="ISV64694"/>
    <s v="ISV64694"/>
    <s v="901714987_ISV64694"/>
    <n v="1"/>
    <d v="2025-01-16T08:17:00"/>
    <d v="2025-02-03T00:00:00"/>
    <n v="19640250"/>
    <n v="19640250"/>
    <s v="EVENTO"/>
    <s v="CALI"/>
    <s v="HOSPITALIZACION"/>
    <s v="SIN CONTRATO"/>
    <e v="#N/A"/>
    <x v="1"/>
    <n v="0"/>
    <m/>
    <s v="Para auditoria de pertinencia"/>
    <d v="2025-01-16T00:00:00"/>
    <d v="2025-03-05T00:00:00"/>
    <m/>
    <m/>
    <n v="-5"/>
    <s v="Corriente"/>
    <n v="1964025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Urgencias"/>
    <m/>
    <n v="0"/>
    <n v="0"/>
    <n v="0"/>
    <n v="0"/>
    <n v="0"/>
    <n v="0"/>
    <n v="0"/>
    <n v="19640250"/>
    <n v="0"/>
    <n v="0"/>
    <n v="0"/>
    <m/>
    <m/>
    <m/>
    <n v="0"/>
  </r>
  <r>
    <n v="901714987"/>
    <s v="INVERSIONES EN SALUD DEL VALLE "/>
    <m/>
    <s v="ISV65549"/>
    <s v="ISV65549"/>
    <s v="901714987_ISV65549"/>
    <n v="1"/>
    <d v="2025-01-20T11:58:00"/>
    <d v="2025-02-03T00:00:00"/>
    <n v="24175768"/>
    <n v="24175768"/>
    <s v="EVENTO"/>
    <s v="CALI"/>
    <s v="HOSPITALIZACION"/>
    <s v="SIN CONTRATO"/>
    <e v="#N/A"/>
    <x v="1"/>
    <n v="0"/>
    <m/>
    <s v="Para auditoria de pertinencia"/>
    <d v="2025-01-20T00:00:00"/>
    <d v="2025-03-05T00:00:00"/>
    <m/>
    <m/>
    <n v="-5"/>
    <s v="Corriente"/>
    <n v="2417576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Ambulatorio"/>
    <m/>
    <n v="0"/>
    <n v="0"/>
    <n v="0"/>
    <n v="0"/>
    <n v="0"/>
    <n v="0"/>
    <n v="0"/>
    <n v="24175768"/>
    <n v="0"/>
    <n v="0"/>
    <n v="0"/>
    <m/>
    <m/>
    <m/>
    <n v="0"/>
  </r>
  <r>
    <n v="901714987"/>
    <s v="INVERSIONES EN SALUD DEL VALLE "/>
    <m/>
    <s v="ISV65550"/>
    <s v="ISV65550"/>
    <s v="901714987_ISV65550"/>
    <n v="1"/>
    <d v="2025-01-20T12:01:00"/>
    <d v="2025-02-03T00:00:00"/>
    <n v="22938930"/>
    <n v="22938930"/>
    <s v="EVENTO"/>
    <s v="CALI"/>
    <s v="HOSPITALIZACION"/>
    <s v="SIN CONTRATO"/>
    <e v="#N/A"/>
    <x v="1"/>
    <n v="0"/>
    <m/>
    <s v="Para auditoria de pertinencia"/>
    <d v="2025-01-20T00:00:00"/>
    <d v="2025-03-05T00:00:00"/>
    <m/>
    <m/>
    <n v="-5"/>
    <s v="Corriente"/>
    <n v="22938930"/>
    <s v="DEVOLUCION"/>
    <s v="Se realiza devolución de la factura, al validar no se evidencia autorización para los servicios facturados, por favor validar con el area encargada para solicitud de autorización final para cierre del evento. Por favor validar el soporte detalle de cargos ya que no discrimina las fechas de las atenciones facturadas se requiere para auditoria de la cuenta ya que presentan factura ISV65549 del mismo paciente CC 1144168191 ABADIA MOLINA EDWIN y las mismas fechas de ingreso y egreso. Una vez subsanada la devolución la factura queda sujeta a auditoria integral."/>
    <s v="AUTORIZACION"/>
    <s v="Servicios hospitalarios"/>
    <s v="Ambulatorio"/>
    <m/>
    <n v="0"/>
    <n v="0"/>
    <n v="0"/>
    <n v="0"/>
    <n v="0"/>
    <n v="0"/>
    <n v="0"/>
    <n v="22938930"/>
    <n v="0"/>
    <n v="0"/>
    <n v="0"/>
    <m/>
    <m/>
    <m/>
    <n v="0"/>
  </r>
  <r>
    <n v="901714987"/>
    <s v="INVERSIONES EN SALUD DEL VALLE "/>
    <m/>
    <s v="ISV65724"/>
    <s v="ISV65724"/>
    <s v="901714987_ISV65724"/>
    <n v="1"/>
    <d v="2025-01-21T09:18:00"/>
    <d v="2025-02-03T00:00:00"/>
    <n v="50751889"/>
    <n v="50751889"/>
    <s v="EVENTO"/>
    <s v="CALI"/>
    <s v="UCI ADULTOS"/>
    <s v="SIN CONTRATO"/>
    <e v="#N/A"/>
    <x v="1"/>
    <n v="0"/>
    <m/>
    <s v="Para auditoria de pertinencia"/>
    <d v="2025-01-21T00:00:00"/>
    <d v="2025-03-05T00:00:00"/>
    <m/>
    <m/>
    <n v="-5"/>
    <s v="Corriente"/>
    <n v="50751889"/>
    <s v="DEVOLUCION"/>
    <s v="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Ambulatorio"/>
    <m/>
    <n v="0"/>
    <n v="0"/>
    <n v="0"/>
    <n v="0"/>
    <n v="0"/>
    <n v="0"/>
    <n v="0"/>
    <n v="50751889"/>
    <n v="0"/>
    <n v="0"/>
    <n v="0"/>
    <m/>
    <m/>
    <m/>
    <n v="0"/>
  </r>
  <r>
    <n v="901714987"/>
    <s v="INVERSIONES EN SALUD DEL VALLE "/>
    <m/>
    <s v="ISV67261"/>
    <s v="ISV67261"/>
    <s v="901714987_ISV67261"/>
    <n v="1"/>
    <d v="2025-01-28T12:39:00"/>
    <d v="2025-02-06T00:00:00"/>
    <n v="8561646"/>
    <n v="8561646"/>
    <s v="EVENTO"/>
    <s v="CALI"/>
    <s v="HOSPITALIZACION"/>
    <s v="SIN CONTRATO"/>
    <e v="#N/A"/>
    <x v="1"/>
    <n v="0"/>
    <m/>
    <s v="Para auditoria de pertinencia"/>
    <d v="2025-01-28T00:00:00"/>
    <d v="2025-03-05T00:00:00"/>
    <m/>
    <m/>
    <n v="-5"/>
    <s v="Corriente"/>
    <n v="8561646"/>
    <s v="DEVOLUCION"/>
    <s v="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Urgencias"/>
    <m/>
    <n v="0"/>
    <n v="0"/>
    <n v="0"/>
    <n v="0"/>
    <n v="0"/>
    <n v="0"/>
    <n v="0"/>
    <n v="8561646"/>
    <n v="0"/>
    <n v="0"/>
    <n v="0"/>
    <m/>
    <m/>
    <m/>
    <n v="0"/>
  </r>
  <r>
    <n v="901714987"/>
    <s v="INVERSIONES EN SALUD DEL VALLE "/>
    <m/>
    <s v="ISV1914"/>
    <s v="ISV1914"/>
    <s v="901714987_ISV1914"/>
    <n v="1"/>
    <d v="2024-01-23T16:38:00"/>
    <d v="2024-02-14T00:00:00"/>
    <n v="4927876"/>
    <n v="4927876"/>
    <s v="EVENTO"/>
    <s v="CALI"/>
    <s v="URGENCIAS"/>
    <s v="SIN CONTRATO"/>
    <s v="Factura en proceso interno"/>
    <x v="1"/>
    <n v="0"/>
    <m/>
    <s v="Para auditoria de pertinencia"/>
    <d v="2024-01-23T00:00:00"/>
    <d v="2025-03-03T00:00:00"/>
    <m/>
    <m/>
    <n v="-3"/>
    <s v="Corriente"/>
    <n v="4927876"/>
    <s v="DEVOLUCION"/>
    <s v="AUT: SE SOSTIENE DEVOLUCIÓN DE FACTURA CON SOPORTES COMPLETOS, FACTURA NO CUENTA CON AUTORIZACIÓN PARA LOS SERVICIOS FACTURADOS, FAVOR COMUNICARSE CON EL ÁREA ENCARGADA, SOLICITARLA A LA autorizacionescap@epsdelagente.com.co"/>
    <s v="AUTORIZACION"/>
    <s v="Servicios hospitalarios"/>
    <s v="Hospitalario"/>
    <m/>
    <n v="0"/>
    <n v="0"/>
    <n v="0"/>
    <n v="0"/>
    <n v="0"/>
    <n v="0"/>
    <n v="0"/>
    <n v="4927876"/>
    <n v="0"/>
    <n v="0"/>
    <n v="0"/>
    <m/>
    <m/>
    <m/>
    <n v="0"/>
  </r>
  <r>
    <n v="901714987"/>
    <s v="INVERSIONES EN SALUD DEL VALLE "/>
    <m/>
    <s v="ISV54028"/>
    <s v="ISV54028"/>
    <s v="901714987_ISV54028"/>
    <n v="1"/>
    <d v="2024-12-02T12:37:00"/>
    <d v="2024-12-13T00:00:00"/>
    <n v="16779746"/>
    <n v="16779746"/>
    <s v="EVENTO"/>
    <s v="CALI"/>
    <s v="HOSPITALIZACION"/>
    <s v="SIN CONTRATO"/>
    <s v="Factura en proceso interno"/>
    <x v="1"/>
    <n v="0"/>
    <m/>
    <s v="Para auditoria de pertinencia"/>
    <d v="2024-12-02T00:00:00"/>
    <d v="2025-03-03T00:00:00"/>
    <m/>
    <m/>
    <n v="-3"/>
    <s v="Corriente"/>
    <n v="16779746"/>
    <s v="DEVOLUCION"/>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16779746"/>
    <n v="0"/>
    <n v="0"/>
    <n v="0"/>
    <m/>
    <m/>
    <m/>
    <n v="0"/>
  </r>
  <r>
    <n v="901714987"/>
    <s v="INVERSIONES EN SALUD DEL VALLE "/>
    <m/>
    <s v="ISV67262"/>
    <s v="ISV67262"/>
    <s v="901714987_ISV67262"/>
    <n v="1"/>
    <d v="2025-01-28T12:40:00"/>
    <d v="2025-02-06T00:00:00"/>
    <n v="30456665"/>
    <n v="30456665"/>
    <s v="EVENTO"/>
    <s v="CALI"/>
    <s v="HOSPITALIZACION"/>
    <s v="SIN CONTRATO"/>
    <e v="#N/A"/>
    <x v="1"/>
    <n v="0"/>
    <m/>
    <s v="Para auditoria de pertinencia"/>
    <d v="2025-01-28T00:00:00"/>
    <d v="2025-03-03T00:00:00"/>
    <m/>
    <m/>
    <n v="-3"/>
    <s v="Corriente"/>
    <n v="30456665"/>
    <s v="DEVOLUCION"/>
    <s v="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Urgencias"/>
    <m/>
    <n v="0"/>
    <n v="0"/>
    <n v="0"/>
    <n v="0"/>
    <n v="0"/>
    <n v="0"/>
    <n v="0"/>
    <n v="30456665"/>
    <n v="0"/>
    <n v="0"/>
    <n v="0"/>
    <m/>
    <m/>
    <m/>
    <n v="0"/>
  </r>
  <r>
    <n v="901714987"/>
    <s v="INVERSIONES EN SALUD DEL VALLE "/>
    <m/>
    <s v="ISV69335"/>
    <s v="ISV69335"/>
    <s v="901714987_ISV69335"/>
    <n v="1"/>
    <d v="2025-02-08T10:45:00"/>
    <d v="2025-02-12T00:00:00"/>
    <n v="38749348"/>
    <n v="38749348"/>
    <s v="EVENTO"/>
    <s v="CALI"/>
    <s v="HOSPITALIZACION"/>
    <s v="SIN CONTRATO"/>
    <e v="#N/A"/>
    <x v="1"/>
    <n v="0"/>
    <m/>
    <s v="Para auditoria de pertinencia"/>
    <d v="2025-02-08T00:00:00"/>
    <d v="2025-03-03T00:00:00"/>
    <m/>
    <m/>
    <n v="-3"/>
    <s v="Corriente"/>
    <n v="38749348"/>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Servicios hospitalarios"/>
    <s v="Urgencias"/>
    <m/>
    <n v="0"/>
    <n v="0"/>
    <n v="0"/>
    <n v="0"/>
    <n v="0"/>
    <n v="0"/>
    <n v="0"/>
    <n v="38749348"/>
    <n v="0"/>
    <n v="0"/>
    <n v="0"/>
    <m/>
    <m/>
    <m/>
    <n v="0"/>
  </r>
  <r>
    <n v="901714987"/>
    <s v="INVERSIONES EN SALUD DEL VALLE "/>
    <m/>
    <s v="ISV48742"/>
    <s v="ISV48742"/>
    <s v="901714987_ISV48742"/>
    <n v="1"/>
    <d v="2024-11-08T14:11:00"/>
    <d v="2024-11-13T00:00:00"/>
    <n v="374395"/>
    <n v="374395"/>
    <s v="EVENTO"/>
    <s v="CALI"/>
    <s v="UCI ADULTOS"/>
    <s v="SIN CONTRATO"/>
    <s v="Factura pendiente en programacion de pago"/>
    <x v="2"/>
    <n v="374395"/>
    <n v="1222567534"/>
    <s v="Finalizada"/>
    <d v="2024-11-08T00:00:00"/>
    <d v="2025-02-06T00:00:00"/>
    <d v="2025-02-25T00:00:00"/>
    <m/>
    <n v="3"/>
    <s v="0-30"/>
    <n v="0"/>
    <m/>
    <m/>
    <m/>
    <s v="Servicios hospitalarios"/>
    <m/>
    <s v="URG-2024-19"/>
    <n v="0"/>
    <n v="0"/>
    <n v="0"/>
    <n v="0"/>
    <n v="0"/>
    <n v="0"/>
    <n v="374395"/>
    <n v="0"/>
    <n v="0"/>
    <n v="0"/>
    <n v="0"/>
    <m/>
    <m/>
    <m/>
    <n v="0"/>
  </r>
  <r>
    <n v="901714987"/>
    <s v="INVERSIONES EN SALUD DEL VALLE "/>
    <m/>
    <s v="ISV42596"/>
    <s v="ISV42596"/>
    <s v="901714987_ISV42596"/>
    <n v="1"/>
    <d v="2024-10-11T10:25:00"/>
    <d v="2024-10-15T00:00:00"/>
    <n v="703920"/>
    <n v="703920"/>
    <s v="EVENTO"/>
    <s v="CALI"/>
    <s v="URGENCIAS"/>
    <s v="SIN CONTRATO"/>
    <s v="Factura pendiente en programacion de pago"/>
    <x v="2"/>
    <n v="703920"/>
    <n v="1222567532"/>
    <s v="Finalizada"/>
    <d v="2024-10-11T00:00:00"/>
    <d v="2025-02-05T00:00:00"/>
    <d v="2025-02-25T00:00:00"/>
    <m/>
    <n v="3"/>
    <s v="0-30"/>
    <n v="0"/>
    <m/>
    <m/>
    <m/>
    <s v="Servicios hospitalarios"/>
    <m/>
    <s v="URG-2024-19"/>
    <n v="0"/>
    <n v="0"/>
    <n v="0"/>
    <n v="0"/>
    <n v="0"/>
    <n v="0"/>
    <n v="703920"/>
    <n v="0"/>
    <n v="0"/>
    <n v="0"/>
    <n v="0"/>
    <m/>
    <m/>
    <m/>
    <n v="0"/>
  </r>
  <r>
    <n v="901714987"/>
    <s v="INVERSIONES EN SALUD DEL VALLE "/>
    <m/>
    <s v="ISV67622"/>
    <s v="ISV67622"/>
    <s v="901714987_ISV67622"/>
    <n v="1"/>
    <d v="2025-01-30T03:46:00"/>
    <d v="2025-02-03T00:00:00"/>
    <n v="300400"/>
    <n v="300400"/>
    <s v="EVENTO"/>
    <s v="CALI"/>
    <s v="URGENCIAS GINECOOBSTETRICIA"/>
    <s v="SIN CONTRATO"/>
    <e v="#N/A"/>
    <x v="2"/>
    <n v="300400"/>
    <n v="1222567465"/>
    <s v="Finalizada"/>
    <d v="2025-01-30T00:00:00"/>
    <d v="2025-02-03T00:00:00"/>
    <d v="2025-02-25T00:00:00"/>
    <m/>
    <n v="3"/>
    <s v="0-30"/>
    <n v="0"/>
    <m/>
    <m/>
    <m/>
    <s v="Exámenes de laboratorio, imágenes y otras ayudas diagnósticas ambulatorias"/>
    <m/>
    <s v="URG-2024-19"/>
    <n v="0"/>
    <n v="0"/>
    <n v="0"/>
    <n v="0"/>
    <n v="0"/>
    <n v="0"/>
    <n v="300400"/>
    <n v="0"/>
    <n v="0"/>
    <n v="0"/>
    <n v="0"/>
    <m/>
    <m/>
    <m/>
    <n v="0"/>
  </r>
  <r>
    <n v="901714987"/>
    <s v="INVERSIONES EN SALUD DEL VALLE "/>
    <m/>
    <s v="ISV11476"/>
    <s v="ISV11476"/>
    <s v="901714987_ISV11476"/>
    <n v="1"/>
    <d v="2024-04-08T15:41:00"/>
    <d v="2024-04-15T00:00:00"/>
    <n v="66800"/>
    <n v="60120"/>
    <s v="EVENTO"/>
    <s v="CALI"/>
    <s v="HOSPITALIZACION"/>
    <s v="SIN CONTRATO"/>
    <s v="Factura pendiente en programacion de pago"/>
    <x v="2"/>
    <n v="60120"/>
    <n v="1222554420"/>
    <s v="Finalizada"/>
    <d v="2024-04-08T00:00:00"/>
    <d v="2024-12-15T00:00:00"/>
    <d v="2024-12-27T00:00:00"/>
    <m/>
    <n v="63"/>
    <s v="61-90"/>
    <n v="0"/>
    <m/>
    <m/>
    <m/>
    <s v="Servicios hospitalarios"/>
    <m/>
    <s v="URG-2024-19"/>
    <n v="0"/>
    <n v="0"/>
    <n v="0"/>
    <n v="0"/>
    <n v="0"/>
    <n v="0"/>
    <n v="60120"/>
    <n v="0"/>
    <n v="0"/>
    <n v="0"/>
    <n v="0"/>
    <m/>
    <m/>
    <m/>
    <n v="0"/>
  </r>
  <r>
    <n v="901714987"/>
    <s v="INVERSIONES EN SALUD DEL VALLE "/>
    <m/>
    <s v="ISV1967"/>
    <s v="ISV1967"/>
    <s v="901714987_ISV1967"/>
    <n v="1"/>
    <d v="2024-01-24T07:02:00"/>
    <d v="2024-02-14T00:00:00"/>
    <n v="7520775"/>
    <n v="6628230"/>
    <s v="EVENTO"/>
    <s v="CALI"/>
    <s v="URGENCIAS"/>
    <s v="SIN CONTRATO"/>
    <s v="Factura pendiente en programacion de pago"/>
    <x v="2"/>
    <n v="5665135"/>
    <n v="1222554338"/>
    <s v="Finalizada"/>
    <d v="2024-01-24T00:00:00"/>
    <d v="2024-12-15T00:00:00"/>
    <d v="2024-12-27T00:00:00"/>
    <m/>
    <n v="63"/>
    <s v="61-90"/>
    <n v="0"/>
    <m/>
    <m/>
    <m/>
    <s v="Servicios hospitalarios"/>
    <m/>
    <s v="URG-2024-19"/>
    <n v="0"/>
    <n v="0"/>
    <n v="0"/>
    <n v="0"/>
    <n v="0"/>
    <n v="0"/>
    <n v="6628230"/>
    <n v="0"/>
    <n v="0"/>
    <n v="0"/>
    <n v="0"/>
    <m/>
    <m/>
    <m/>
    <n v="0"/>
  </r>
  <r>
    <n v="901714987"/>
    <s v="INVERSIONES EN SALUD DEL VALLE "/>
    <m/>
    <s v="ISV5173"/>
    <s v="ISV5173"/>
    <s v="901714987_ISV5173"/>
    <n v="1"/>
    <d v="2024-02-16T12:02:00"/>
    <d v="2024-03-06T00:00:00"/>
    <n v="30865120"/>
    <n v="30332214"/>
    <s v="EVENTO"/>
    <s v="CALI"/>
    <s v="CIRUGIA"/>
    <s v="SIN CONTRATO"/>
    <s v="Factura pendiente en programacion de pago"/>
    <x v="2"/>
    <n v="30332214"/>
    <n v="1222554337"/>
    <s v="Finalizada"/>
    <d v="2024-02-16T00:00:00"/>
    <d v="2024-12-15T00:00:00"/>
    <d v="2024-12-27T00:00:00"/>
    <m/>
    <n v="63"/>
    <s v="61-90"/>
    <n v="0"/>
    <m/>
    <m/>
    <m/>
    <s v="Servicios hospitalarios"/>
    <m/>
    <s v="URG-2024-19"/>
    <n v="0"/>
    <n v="0"/>
    <n v="0"/>
    <n v="0"/>
    <n v="0"/>
    <n v="0"/>
    <n v="30332214"/>
    <n v="0"/>
    <n v="0"/>
    <n v="0"/>
    <n v="0"/>
    <m/>
    <m/>
    <m/>
    <n v="0"/>
  </r>
  <r>
    <n v="901714987"/>
    <s v="INVERSIONES EN SALUD DEL VALLE "/>
    <m/>
    <s v="ISV552"/>
    <s v="ISV552"/>
    <s v="901714987_ISV552"/>
    <n v="1"/>
    <d v="2024-01-09T20:24:00"/>
    <d v="2024-03-01T00:00:00"/>
    <n v="144700"/>
    <n v="73400"/>
    <s v="EVENTO"/>
    <s v="CALI"/>
    <s v="HOSPITALIZACION"/>
    <s v="SIN CONTRATO"/>
    <s v="Factura pendiente en programacion de pago"/>
    <x v="2"/>
    <n v="73400"/>
    <n v="1222554418"/>
    <s v="Finalizada"/>
    <d v="2024-01-09T00:00:00"/>
    <d v="2024-12-15T00:00:00"/>
    <d v="2024-12-27T00:00:00"/>
    <m/>
    <n v="63"/>
    <s v="61-90"/>
    <n v="0"/>
    <m/>
    <m/>
    <m/>
    <s v="Servicios hospitalarios"/>
    <m/>
    <s v="URG-2024-19"/>
    <n v="0"/>
    <n v="0"/>
    <n v="0"/>
    <n v="0"/>
    <n v="0"/>
    <n v="0"/>
    <n v="73400"/>
    <n v="0"/>
    <n v="0"/>
    <n v="0"/>
    <n v="0"/>
    <m/>
    <m/>
    <m/>
    <n v="0"/>
  </r>
  <r>
    <n v="901714987"/>
    <s v="INVERSIONES EN SALUD DEL VALLE "/>
    <m/>
    <s v="ISV47704"/>
    <s v="ISV47704"/>
    <s v="901714987_ISV47704"/>
    <n v="1"/>
    <d v="2024-11-03T19:08:00"/>
    <d v="2024-11-07T00:00:00"/>
    <n v="298804"/>
    <n v="298804"/>
    <s v="EVENTO"/>
    <s v="CALI"/>
    <s v="HOSPITALIZACION"/>
    <s v="SIN CONTRATO"/>
    <s v="Factura pendiente en programacion de pago"/>
    <x v="2"/>
    <n v="298804"/>
    <n v="1222541199"/>
    <s v="Finalizada"/>
    <d v="2024-11-03T00:00:00"/>
    <d v="2024-11-07T00:00:00"/>
    <d v="2024-11-28T00:00:00"/>
    <m/>
    <n v="92"/>
    <s v="91-180"/>
    <n v="0"/>
    <m/>
    <m/>
    <m/>
    <s v="Consultas ambulatorias"/>
    <m/>
    <s v="URG-2024-19"/>
    <n v="0"/>
    <n v="0"/>
    <n v="0"/>
    <n v="0"/>
    <n v="0"/>
    <n v="0"/>
    <n v="298804"/>
    <n v="0"/>
    <n v="0"/>
    <n v="0"/>
    <n v="0"/>
    <m/>
    <m/>
    <m/>
    <n v="0"/>
  </r>
  <r>
    <n v="901714987"/>
    <s v="INVERSIONES EN SALUD DEL VALLE "/>
    <m/>
    <s v="ISV45367"/>
    <s v="ISV45367"/>
    <s v="901714987_ISV45367"/>
    <n v="1"/>
    <d v="2024-10-24T07:47:00"/>
    <d v="2024-11-01T00:00:00"/>
    <n v="13642173"/>
    <n v="13642173"/>
    <s v="EVENTO"/>
    <s v="CALI"/>
    <s v="CIRUGIA"/>
    <s v="SIN CONTRATO"/>
    <s v="Factura pendiente en programacion de pago"/>
    <x v="2"/>
    <n v="13263673"/>
    <n v="1222542413"/>
    <s v="Finalizada"/>
    <d v="2024-10-24T00:00:00"/>
    <d v="2024-11-01T00:00:00"/>
    <d v="2024-12-27T00:00:00"/>
    <m/>
    <n v="63"/>
    <s v="61-90"/>
    <n v="0"/>
    <m/>
    <m/>
    <m/>
    <s v="Atención de urgencias"/>
    <m/>
    <s v="URG-2024-19"/>
    <n v="0"/>
    <n v="0"/>
    <n v="0"/>
    <n v="0"/>
    <n v="0"/>
    <n v="0"/>
    <n v="13642173"/>
    <n v="0"/>
    <n v="0"/>
    <n v="0"/>
    <n v="0"/>
    <m/>
    <m/>
    <m/>
    <n v="0"/>
  </r>
  <r>
    <n v="901714987"/>
    <s v="INVERSIONES EN SALUD DEL VALLE "/>
    <m/>
    <s v="ISV33746"/>
    <s v="ISV33746"/>
    <s v="901714987_ISV33746"/>
    <n v="1"/>
    <d v="2024-09-07T04:22:00"/>
    <d v="2024-09-13T00:00:00"/>
    <n v="250800"/>
    <n v="250800"/>
    <s v="EVENTO"/>
    <s v="CALI"/>
    <s v="HOSPITALIZACION"/>
    <s v="SIN CONTRATO"/>
    <s v="Factura pendiente en programacion de pago"/>
    <x v="2"/>
    <n v="250800"/>
    <n v="1222550473"/>
    <s v="Finalizada"/>
    <d v="2024-09-07T00:00:00"/>
    <d v="2024-11-01T00:00:00"/>
    <d v="2024-12-18T00:00:00"/>
    <m/>
    <n v="72"/>
    <s v="61-90"/>
    <n v="0"/>
    <m/>
    <m/>
    <m/>
    <s v="Servicios hospitalarios"/>
    <m/>
    <s v="COT-2024-62"/>
    <n v="0"/>
    <n v="0"/>
    <n v="0"/>
    <n v="0"/>
    <n v="0"/>
    <n v="0"/>
    <n v="250800"/>
    <n v="0"/>
    <n v="0"/>
    <n v="0"/>
    <n v="0"/>
    <m/>
    <m/>
    <m/>
    <n v="0"/>
  </r>
  <r>
    <n v="901714987"/>
    <s v="INVERSIONES EN SALUD DEL VALLE "/>
    <m/>
    <s v="ISV18284"/>
    <s v="ISV18284"/>
    <s v="901714987_ISV18284"/>
    <n v="1"/>
    <d v="2024-06-02T09:52:00"/>
    <d v="2024-06-07T00:00:00"/>
    <n v="66800"/>
    <n v="66800"/>
    <s v="EVENTO"/>
    <s v="CALI"/>
    <s v="HOSPITALIZACION"/>
    <s v="SIN CONTRATO"/>
    <s v="Factura pendiente en programacion de pago"/>
    <x v="2"/>
    <n v="0"/>
    <m/>
    <s v="Finalizada"/>
    <d v="2024-06-02T00:00:00"/>
    <d v="2024-10-01T00:00:00"/>
    <d v="2024-12-20T00:00:00"/>
    <m/>
    <n v="70"/>
    <s v="61-90"/>
    <n v="0"/>
    <m/>
    <m/>
    <m/>
    <s v="Servicios hospitalarios"/>
    <m/>
    <s v="URG-2024-19"/>
    <n v="0"/>
    <n v="0"/>
    <n v="0"/>
    <n v="0"/>
    <n v="0"/>
    <n v="0"/>
    <n v="6680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20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8">
    <pivotField showAll="0"/>
    <pivotField showAll="0"/>
    <pivotField showAll="0"/>
    <pivotField showAll="0"/>
    <pivotField showAll="0"/>
    <pivotField dataField="1" showAll="0"/>
    <pivotField numFmtId="1" showAll="0"/>
    <pivotField numFmtId="14" showAll="0"/>
    <pivotField numFmtId="14" showAll="0"/>
    <pivotField numFmtId="164" showAll="0"/>
    <pivotField dataField="1" numFmtId="164" showAll="0"/>
    <pivotField showAll="0"/>
    <pivotField showAll="0"/>
    <pivotField showAll="0"/>
    <pivotField showAll="0"/>
    <pivotField showAll="0"/>
    <pivotField axis="axisRow" showAll="0">
      <items count="4">
        <item x="0"/>
        <item x="1"/>
        <item x="2"/>
        <item t="default"/>
      </items>
    </pivotField>
    <pivotField numFmtId="165" showAll="0"/>
    <pivotField showAll="0"/>
    <pivotField showAll="0"/>
    <pivotField numFmtId="14" showAll="0"/>
    <pivotField numFmtId="14" showAll="0"/>
    <pivotField showAll="0"/>
    <pivotField showAll="0"/>
    <pivotField showAll="0"/>
    <pivotField showAll="0"/>
    <pivotField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6"/>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59"/>
  <sheetViews>
    <sheetView showGridLines="0" zoomScale="120" zoomScaleNormal="120" workbookViewId="0">
      <selection activeCell="B2" sqref="B2"/>
    </sheetView>
  </sheetViews>
  <sheetFormatPr baseColWidth="10" defaultRowHeight="14.5" x14ac:dyDescent="0.35"/>
  <cols>
    <col min="1" max="1" width="14.7265625" bestFit="1" customWidth="1"/>
    <col min="2" max="2" width="32.7265625" bestFit="1" customWidth="1"/>
    <col min="3" max="3" width="9" customWidth="1"/>
    <col min="4" max="4" width="8.81640625" customWidth="1"/>
    <col min="5" max="5" width="10.1796875" style="5" bestFit="1" customWidth="1"/>
    <col min="6" max="6" width="11.26953125" bestFit="1" customWidth="1"/>
    <col min="7" max="7" width="14.7265625" customWidth="1"/>
    <col min="8" max="9" width="14.81640625" bestFit="1" customWidth="1"/>
    <col min="10" max="10" width="15.7265625" bestFit="1" customWidth="1"/>
    <col min="11" max="11" width="11.453125" customWidth="1"/>
    <col min="12" max="12" width="31.26953125" bestFit="1" customWidth="1"/>
    <col min="13" max="13" width="14.81640625" bestFit="1" customWidth="1"/>
  </cols>
  <sheetData>
    <row r="1" spans="1:13" s="2" customFormat="1" ht="29.5" thickBot="1" x14ac:dyDescent="0.4">
      <c r="A1" s="7" t="s">
        <v>6</v>
      </c>
      <c r="B1" s="7" t="s">
        <v>8</v>
      </c>
      <c r="C1" s="7" t="s">
        <v>0</v>
      </c>
      <c r="D1" s="7" t="s">
        <v>1</v>
      </c>
      <c r="E1" s="8" t="s">
        <v>12</v>
      </c>
      <c r="F1" s="7" t="s">
        <v>2</v>
      </c>
      <c r="G1" s="7" t="s">
        <v>3</v>
      </c>
      <c r="H1" s="7" t="s">
        <v>4</v>
      </c>
      <c r="I1" s="7" t="s">
        <v>5</v>
      </c>
      <c r="J1" s="7" t="s">
        <v>7</v>
      </c>
      <c r="K1" s="7" t="s">
        <v>9</v>
      </c>
      <c r="L1" s="7" t="s">
        <v>10</v>
      </c>
      <c r="M1" s="7" t="s">
        <v>11</v>
      </c>
    </row>
    <row r="2" spans="1:13" x14ac:dyDescent="0.35">
      <c r="A2" s="1" t="s">
        <v>13</v>
      </c>
      <c r="B2" s="1" t="s">
        <v>14</v>
      </c>
      <c r="C2" s="1" t="s">
        <v>15</v>
      </c>
      <c r="D2" s="9" t="s">
        <v>22</v>
      </c>
      <c r="E2" s="6">
        <v>1</v>
      </c>
      <c r="F2" s="18">
        <v>45323.830555555556</v>
      </c>
      <c r="G2" s="15">
        <v>45330</v>
      </c>
      <c r="H2" s="12">
        <v>32312190</v>
      </c>
      <c r="I2" s="12">
        <v>32312190</v>
      </c>
      <c r="J2" s="4" t="s">
        <v>160</v>
      </c>
      <c r="K2" s="3" t="s">
        <v>161</v>
      </c>
      <c r="L2" s="4" t="s">
        <v>170</v>
      </c>
      <c r="M2" s="3" t="s">
        <v>162</v>
      </c>
    </row>
    <row r="3" spans="1:13" x14ac:dyDescent="0.35">
      <c r="A3" s="1" t="s">
        <v>13</v>
      </c>
      <c r="B3" s="1" t="s">
        <v>14</v>
      </c>
      <c r="C3" s="1" t="s">
        <v>15</v>
      </c>
      <c r="D3" s="10" t="s">
        <v>16</v>
      </c>
      <c r="E3" s="6">
        <v>1</v>
      </c>
      <c r="F3" s="19">
        <v>45314.684027777781</v>
      </c>
      <c r="G3" s="16">
        <v>45336</v>
      </c>
      <c r="H3" s="13">
        <v>32075414</v>
      </c>
      <c r="I3" s="13">
        <v>22959814</v>
      </c>
      <c r="J3" s="4" t="s">
        <v>160</v>
      </c>
      <c r="K3" s="3" t="s">
        <v>161</v>
      </c>
      <c r="L3" s="4" t="s">
        <v>163</v>
      </c>
      <c r="M3" s="3" t="s">
        <v>162</v>
      </c>
    </row>
    <row r="4" spans="1:13" x14ac:dyDescent="0.35">
      <c r="A4" s="1" t="s">
        <v>13</v>
      </c>
      <c r="B4" s="1" t="s">
        <v>14</v>
      </c>
      <c r="C4" s="1" t="s">
        <v>15</v>
      </c>
      <c r="D4" s="10" t="s">
        <v>19</v>
      </c>
      <c r="E4" s="6">
        <v>1</v>
      </c>
      <c r="F4" s="19">
        <v>45315.293055555558</v>
      </c>
      <c r="G4" s="16">
        <v>45336</v>
      </c>
      <c r="H4" s="13">
        <v>7520775</v>
      </c>
      <c r="I4" s="13">
        <v>6628230</v>
      </c>
      <c r="J4" s="4" t="s">
        <v>160</v>
      </c>
      <c r="K4" s="3" t="s">
        <v>161</v>
      </c>
      <c r="L4" s="4" t="s">
        <v>164</v>
      </c>
      <c r="M4" s="3" t="s">
        <v>162</v>
      </c>
    </row>
    <row r="5" spans="1:13" x14ac:dyDescent="0.35">
      <c r="A5" s="1" t="s">
        <v>13</v>
      </c>
      <c r="B5" s="1" t="s">
        <v>14</v>
      </c>
      <c r="C5" s="1" t="s">
        <v>15</v>
      </c>
      <c r="D5" s="10" t="s">
        <v>20</v>
      </c>
      <c r="E5" s="6">
        <v>1</v>
      </c>
      <c r="F5" s="19">
        <v>45314.693055555559</v>
      </c>
      <c r="G5" s="16">
        <v>45336</v>
      </c>
      <c r="H5" s="13">
        <v>4927876</v>
      </c>
      <c r="I5" s="13">
        <v>4927876</v>
      </c>
      <c r="J5" s="4" t="s">
        <v>160</v>
      </c>
      <c r="K5" s="3" t="s">
        <v>161</v>
      </c>
      <c r="L5" s="4" t="s">
        <v>164</v>
      </c>
      <c r="M5" s="3" t="s">
        <v>162</v>
      </c>
    </row>
    <row r="6" spans="1:13" x14ac:dyDescent="0.35">
      <c r="A6" s="1" t="s">
        <v>13</v>
      </c>
      <c r="B6" s="1" t="s">
        <v>14</v>
      </c>
      <c r="C6" s="1" t="s">
        <v>15</v>
      </c>
      <c r="D6" s="10" t="s">
        <v>27</v>
      </c>
      <c r="E6" s="6">
        <v>1</v>
      </c>
      <c r="F6" s="19">
        <v>45335.448611111111</v>
      </c>
      <c r="G6" s="16">
        <v>45337</v>
      </c>
      <c r="H6" s="13">
        <v>105426346</v>
      </c>
      <c r="I6" s="13">
        <v>105426346</v>
      </c>
      <c r="J6" s="4" t="s">
        <v>160</v>
      </c>
      <c r="K6" s="3" t="s">
        <v>161</v>
      </c>
      <c r="L6" s="4" t="s">
        <v>170</v>
      </c>
      <c r="M6" s="3" t="s">
        <v>162</v>
      </c>
    </row>
    <row r="7" spans="1:13" x14ac:dyDescent="0.35">
      <c r="A7" s="1" t="s">
        <v>13</v>
      </c>
      <c r="B7" s="1" t="s">
        <v>14</v>
      </c>
      <c r="C7" s="1" t="s">
        <v>15</v>
      </c>
      <c r="D7" s="10" t="s">
        <v>17</v>
      </c>
      <c r="E7" s="6">
        <v>1</v>
      </c>
      <c r="F7" s="19">
        <v>45307.813194444447</v>
      </c>
      <c r="G7" s="16">
        <v>45352</v>
      </c>
      <c r="H7" s="13">
        <v>70544619</v>
      </c>
      <c r="I7" s="13">
        <v>56950257</v>
      </c>
      <c r="J7" s="4" t="s">
        <v>160</v>
      </c>
      <c r="K7" s="3" t="s">
        <v>161</v>
      </c>
      <c r="L7" s="4" t="s">
        <v>170</v>
      </c>
      <c r="M7" s="3" t="s">
        <v>162</v>
      </c>
    </row>
    <row r="8" spans="1:13" x14ac:dyDescent="0.35">
      <c r="A8" s="1" t="s">
        <v>13</v>
      </c>
      <c r="B8" s="1" t="s">
        <v>14</v>
      </c>
      <c r="C8" s="1" t="s">
        <v>15</v>
      </c>
      <c r="D8" s="10" t="s">
        <v>18</v>
      </c>
      <c r="E8" s="6">
        <v>1</v>
      </c>
      <c r="F8" s="19">
        <v>45300.85</v>
      </c>
      <c r="G8" s="16">
        <v>45352</v>
      </c>
      <c r="H8" s="13">
        <v>144700</v>
      </c>
      <c r="I8" s="13">
        <v>73400</v>
      </c>
      <c r="J8" s="4" t="s">
        <v>160</v>
      </c>
      <c r="K8" s="3" t="s">
        <v>161</v>
      </c>
      <c r="L8" s="4" t="s">
        <v>170</v>
      </c>
      <c r="M8" s="3" t="s">
        <v>162</v>
      </c>
    </row>
    <row r="9" spans="1:13" x14ac:dyDescent="0.35">
      <c r="A9" s="1" t="s">
        <v>13</v>
      </c>
      <c r="B9" s="1" t="s">
        <v>14</v>
      </c>
      <c r="C9" s="1" t="s">
        <v>15</v>
      </c>
      <c r="D9" s="10" t="s">
        <v>21</v>
      </c>
      <c r="E9" s="6">
        <v>1</v>
      </c>
      <c r="F9" s="19">
        <v>45338.501388888886</v>
      </c>
      <c r="G9" s="16">
        <v>45357</v>
      </c>
      <c r="H9" s="13">
        <v>30865120</v>
      </c>
      <c r="I9" s="13">
        <v>30332214</v>
      </c>
      <c r="J9" s="4" t="s">
        <v>160</v>
      </c>
      <c r="K9" s="3" t="s">
        <v>161</v>
      </c>
      <c r="L9" s="4" t="s">
        <v>165</v>
      </c>
      <c r="M9" s="3" t="s">
        <v>162</v>
      </c>
    </row>
    <row r="10" spans="1:13" x14ac:dyDescent="0.35">
      <c r="A10" s="1" t="s">
        <v>13</v>
      </c>
      <c r="B10" s="1" t="s">
        <v>14</v>
      </c>
      <c r="C10" s="1" t="s">
        <v>15</v>
      </c>
      <c r="D10" s="10" t="s">
        <v>23</v>
      </c>
      <c r="E10" s="6">
        <v>1</v>
      </c>
      <c r="F10" s="19">
        <v>45338.290277777778</v>
      </c>
      <c r="G10" s="16">
        <v>45357</v>
      </c>
      <c r="H10" s="13">
        <v>60246661</v>
      </c>
      <c r="I10" s="13">
        <v>60246661</v>
      </c>
      <c r="J10" s="4" t="s">
        <v>160</v>
      </c>
      <c r="K10" s="3" t="s">
        <v>161</v>
      </c>
      <c r="L10" s="4" t="s">
        <v>170</v>
      </c>
      <c r="M10" s="3" t="s">
        <v>162</v>
      </c>
    </row>
    <row r="11" spans="1:13" x14ac:dyDescent="0.35">
      <c r="A11" s="1" t="s">
        <v>13</v>
      </c>
      <c r="B11" s="1" t="s">
        <v>14</v>
      </c>
      <c r="C11" s="1" t="s">
        <v>15</v>
      </c>
      <c r="D11" s="10" t="s">
        <v>24</v>
      </c>
      <c r="E11" s="6">
        <v>1</v>
      </c>
      <c r="F11" s="19">
        <v>45334.515972222223</v>
      </c>
      <c r="G11" s="16">
        <v>45357</v>
      </c>
      <c r="H11" s="13">
        <v>113143632</v>
      </c>
      <c r="I11" s="13">
        <v>113143632</v>
      </c>
      <c r="J11" s="4" t="s">
        <v>160</v>
      </c>
      <c r="K11" s="3" t="s">
        <v>161</v>
      </c>
      <c r="L11" s="4" t="s">
        <v>163</v>
      </c>
      <c r="M11" s="3" t="s">
        <v>162</v>
      </c>
    </row>
    <row r="12" spans="1:13" x14ac:dyDescent="0.35">
      <c r="A12" s="1" t="s">
        <v>13</v>
      </c>
      <c r="B12" s="1" t="s">
        <v>14</v>
      </c>
      <c r="C12" s="1" t="s">
        <v>15</v>
      </c>
      <c r="D12" s="10" t="s">
        <v>25</v>
      </c>
      <c r="E12" s="6">
        <v>1</v>
      </c>
      <c r="F12" s="19">
        <v>45322.3125</v>
      </c>
      <c r="G12" s="16">
        <v>45357</v>
      </c>
      <c r="H12" s="13">
        <v>21552405</v>
      </c>
      <c r="I12" s="13">
        <v>21552405</v>
      </c>
      <c r="J12" s="4" t="s">
        <v>160</v>
      </c>
      <c r="K12" s="3" t="s">
        <v>161</v>
      </c>
      <c r="L12" s="4" t="s">
        <v>170</v>
      </c>
      <c r="M12" s="3" t="s">
        <v>162</v>
      </c>
    </row>
    <row r="13" spans="1:13" x14ac:dyDescent="0.35">
      <c r="A13" s="1" t="s">
        <v>13</v>
      </c>
      <c r="B13" s="1" t="s">
        <v>14</v>
      </c>
      <c r="C13" s="1" t="s">
        <v>15</v>
      </c>
      <c r="D13" s="10" t="s">
        <v>31</v>
      </c>
      <c r="E13" s="6">
        <v>1</v>
      </c>
      <c r="F13" s="19">
        <v>45342.578472222223</v>
      </c>
      <c r="G13" s="16">
        <v>45357</v>
      </c>
      <c r="H13" s="13">
        <v>53539545</v>
      </c>
      <c r="I13" s="13">
        <v>53539545</v>
      </c>
      <c r="J13" s="4" t="s">
        <v>160</v>
      </c>
      <c r="K13" s="3" t="s">
        <v>161</v>
      </c>
      <c r="L13" s="4" t="s">
        <v>170</v>
      </c>
      <c r="M13" s="3" t="s">
        <v>162</v>
      </c>
    </row>
    <row r="14" spans="1:13" x14ac:dyDescent="0.35">
      <c r="A14" s="1" t="s">
        <v>13</v>
      </c>
      <c r="B14" s="1" t="s">
        <v>14</v>
      </c>
      <c r="C14" s="1" t="s">
        <v>15</v>
      </c>
      <c r="D14" s="10" t="s">
        <v>33</v>
      </c>
      <c r="E14" s="6">
        <v>1</v>
      </c>
      <c r="F14" s="19">
        <v>45342.416666666664</v>
      </c>
      <c r="G14" s="16">
        <v>45357</v>
      </c>
      <c r="H14" s="13">
        <v>677553</v>
      </c>
      <c r="I14" s="13">
        <v>677553</v>
      </c>
      <c r="J14" s="4" t="s">
        <v>160</v>
      </c>
      <c r="K14" s="3" t="s">
        <v>161</v>
      </c>
      <c r="L14" s="4" t="s">
        <v>163</v>
      </c>
      <c r="M14" s="3" t="s">
        <v>162</v>
      </c>
    </row>
    <row r="15" spans="1:13" x14ac:dyDescent="0.35">
      <c r="A15" s="1" t="s">
        <v>13</v>
      </c>
      <c r="B15" s="1" t="s">
        <v>14</v>
      </c>
      <c r="C15" s="1" t="s">
        <v>15</v>
      </c>
      <c r="D15" s="10" t="s">
        <v>28</v>
      </c>
      <c r="E15" s="6">
        <v>1</v>
      </c>
      <c r="F15" s="19">
        <v>45352.43472222222</v>
      </c>
      <c r="G15" s="16">
        <v>45358</v>
      </c>
      <c r="H15" s="13">
        <v>113223659</v>
      </c>
      <c r="I15" s="13">
        <v>113223659</v>
      </c>
      <c r="J15" s="4" t="s">
        <v>160</v>
      </c>
      <c r="K15" s="3" t="s">
        <v>161</v>
      </c>
      <c r="L15" s="4" t="s">
        <v>163</v>
      </c>
      <c r="M15" s="3" t="s">
        <v>162</v>
      </c>
    </row>
    <row r="16" spans="1:13" x14ac:dyDescent="0.35">
      <c r="A16" s="1" t="s">
        <v>13</v>
      </c>
      <c r="B16" s="1" t="s">
        <v>14</v>
      </c>
      <c r="C16" s="1" t="s">
        <v>15</v>
      </c>
      <c r="D16" s="10" t="s">
        <v>37</v>
      </c>
      <c r="E16" s="6">
        <v>1</v>
      </c>
      <c r="F16" s="19">
        <v>45354.451388888891</v>
      </c>
      <c r="G16" s="16">
        <v>45362</v>
      </c>
      <c r="H16" s="13">
        <v>376280</v>
      </c>
      <c r="I16" s="13">
        <v>376280</v>
      </c>
      <c r="J16" s="4" t="s">
        <v>160</v>
      </c>
      <c r="K16" s="3" t="s">
        <v>161</v>
      </c>
      <c r="L16" s="4" t="s">
        <v>170</v>
      </c>
      <c r="M16" s="3" t="s">
        <v>162</v>
      </c>
    </row>
    <row r="17" spans="1:13" x14ac:dyDescent="0.35">
      <c r="A17" s="1" t="s">
        <v>13</v>
      </c>
      <c r="B17" s="1" t="s">
        <v>14</v>
      </c>
      <c r="C17" s="1" t="s">
        <v>15</v>
      </c>
      <c r="D17" s="10" t="s">
        <v>39</v>
      </c>
      <c r="E17" s="6">
        <v>1</v>
      </c>
      <c r="F17" s="19">
        <v>45355.720138888886</v>
      </c>
      <c r="G17" s="16">
        <v>45362</v>
      </c>
      <c r="H17" s="13">
        <v>36226579</v>
      </c>
      <c r="I17" s="13">
        <v>36226579</v>
      </c>
      <c r="J17" s="4" t="s">
        <v>160</v>
      </c>
      <c r="K17" s="3" t="s">
        <v>161</v>
      </c>
      <c r="L17" s="4" t="s">
        <v>170</v>
      </c>
      <c r="M17" s="3" t="s">
        <v>162</v>
      </c>
    </row>
    <row r="18" spans="1:13" x14ac:dyDescent="0.35">
      <c r="A18" s="1" t="s">
        <v>13</v>
      </c>
      <c r="B18" s="1" t="s">
        <v>14</v>
      </c>
      <c r="C18" s="1" t="s">
        <v>15</v>
      </c>
      <c r="D18" s="10" t="s">
        <v>26</v>
      </c>
      <c r="E18" s="6">
        <v>1</v>
      </c>
      <c r="F18" s="19">
        <v>45336.81527777778</v>
      </c>
      <c r="G18" s="16">
        <v>45363</v>
      </c>
      <c r="H18" s="13">
        <v>36148809</v>
      </c>
      <c r="I18" s="13">
        <v>36148809</v>
      </c>
      <c r="J18" s="4" t="s">
        <v>160</v>
      </c>
      <c r="K18" s="3" t="s">
        <v>161</v>
      </c>
      <c r="L18" s="4" t="s">
        <v>170</v>
      </c>
      <c r="M18" s="3" t="s">
        <v>162</v>
      </c>
    </row>
    <row r="19" spans="1:13" x14ac:dyDescent="0.35">
      <c r="A19" s="1" t="s">
        <v>13</v>
      </c>
      <c r="B19" s="1" t="s">
        <v>14</v>
      </c>
      <c r="C19" s="1" t="s">
        <v>15</v>
      </c>
      <c r="D19" s="10" t="s">
        <v>38</v>
      </c>
      <c r="E19" s="6">
        <v>1</v>
      </c>
      <c r="F19" s="19">
        <v>45363.532638888886</v>
      </c>
      <c r="G19" s="16">
        <v>45365</v>
      </c>
      <c r="H19" s="13">
        <v>60475887</v>
      </c>
      <c r="I19" s="13">
        <v>60475887</v>
      </c>
      <c r="J19" s="4" t="s">
        <v>160</v>
      </c>
      <c r="K19" s="3" t="s">
        <v>161</v>
      </c>
      <c r="L19" s="4" t="s">
        <v>170</v>
      </c>
      <c r="M19" s="3" t="s">
        <v>162</v>
      </c>
    </row>
    <row r="20" spans="1:13" x14ac:dyDescent="0.35">
      <c r="A20" s="1" t="s">
        <v>13</v>
      </c>
      <c r="B20" s="1" t="s">
        <v>14</v>
      </c>
      <c r="C20" s="1" t="s">
        <v>15</v>
      </c>
      <c r="D20" s="10" t="s">
        <v>32</v>
      </c>
      <c r="E20" s="6">
        <v>1</v>
      </c>
      <c r="F20" s="19">
        <v>45364.361111111109</v>
      </c>
      <c r="G20" s="16">
        <v>45383</v>
      </c>
      <c r="H20" s="13">
        <v>81495818</v>
      </c>
      <c r="I20" s="13">
        <v>81495818</v>
      </c>
      <c r="J20" s="4" t="s">
        <v>160</v>
      </c>
      <c r="K20" s="3" t="s">
        <v>161</v>
      </c>
      <c r="L20" s="4" t="s">
        <v>165</v>
      </c>
      <c r="M20" s="3" t="s">
        <v>162</v>
      </c>
    </row>
    <row r="21" spans="1:13" x14ac:dyDescent="0.35">
      <c r="A21" s="1" t="s">
        <v>13</v>
      </c>
      <c r="B21" s="1" t="s">
        <v>14</v>
      </c>
      <c r="C21" s="1" t="s">
        <v>15</v>
      </c>
      <c r="D21" s="10" t="s">
        <v>29</v>
      </c>
      <c r="E21" s="6">
        <v>1</v>
      </c>
      <c r="F21" s="19">
        <v>45373.419444444444</v>
      </c>
      <c r="G21" s="16">
        <v>45384</v>
      </c>
      <c r="H21" s="13">
        <v>92944509</v>
      </c>
      <c r="I21" s="13">
        <v>92944509</v>
      </c>
      <c r="J21" s="4" t="s">
        <v>160</v>
      </c>
      <c r="K21" s="3" t="s">
        <v>161</v>
      </c>
      <c r="L21" s="4" t="s">
        <v>170</v>
      </c>
      <c r="M21" s="3" t="s">
        <v>162</v>
      </c>
    </row>
    <row r="22" spans="1:13" x14ac:dyDescent="0.35">
      <c r="A22" s="1" t="s">
        <v>13</v>
      </c>
      <c r="B22" s="1" t="s">
        <v>14</v>
      </c>
      <c r="C22" s="1" t="s">
        <v>15</v>
      </c>
      <c r="D22" s="10" t="s">
        <v>30</v>
      </c>
      <c r="E22" s="6">
        <v>1</v>
      </c>
      <c r="F22" s="19">
        <v>45373.570138888892</v>
      </c>
      <c r="G22" s="16">
        <v>45384</v>
      </c>
      <c r="H22" s="13">
        <v>60513354</v>
      </c>
      <c r="I22" s="13">
        <v>60513354</v>
      </c>
      <c r="J22" s="4" t="s">
        <v>160</v>
      </c>
      <c r="K22" s="3" t="s">
        <v>161</v>
      </c>
      <c r="L22" s="4" t="s">
        <v>170</v>
      </c>
      <c r="M22" s="3" t="s">
        <v>162</v>
      </c>
    </row>
    <row r="23" spans="1:13" x14ac:dyDescent="0.35">
      <c r="A23" s="1" t="s">
        <v>13</v>
      </c>
      <c r="B23" s="1" t="s">
        <v>14</v>
      </c>
      <c r="C23" s="1" t="s">
        <v>15</v>
      </c>
      <c r="D23" s="10" t="s">
        <v>34</v>
      </c>
      <c r="E23" s="6">
        <v>1</v>
      </c>
      <c r="F23" s="19">
        <v>45362.400694444441</v>
      </c>
      <c r="G23" s="16">
        <v>45384</v>
      </c>
      <c r="H23" s="13">
        <v>2447636</v>
      </c>
      <c r="I23" s="13">
        <v>2447636</v>
      </c>
      <c r="J23" s="4" t="s">
        <v>160</v>
      </c>
      <c r="K23" s="3" t="s">
        <v>161</v>
      </c>
      <c r="L23" s="4" t="s">
        <v>170</v>
      </c>
      <c r="M23" s="3" t="s">
        <v>162</v>
      </c>
    </row>
    <row r="24" spans="1:13" x14ac:dyDescent="0.35">
      <c r="A24" s="1" t="s">
        <v>13</v>
      </c>
      <c r="B24" s="1" t="s">
        <v>14</v>
      </c>
      <c r="C24" s="1" t="s">
        <v>15</v>
      </c>
      <c r="D24" s="10" t="s">
        <v>40</v>
      </c>
      <c r="E24" s="6">
        <v>1</v>
      </c>
      <c r="F24" s="19">
        <v>45386.797222222223</v>
      </c>
      <c r="G24" s="16">
        <v>45394</v>
      </c>
      <c r="H24" s="13">
        <v>32121933</v>
      </c>
      <c r="I24" s="13">
        <v>32121933</v>
      </c>
      <c r="J24" s="4" t="s">
        <v>160</v>
      </c>
      <c r="K24" s="3" t="s">
        <v>161</v>
      </c>
      <c r="L24" s="4" t="s">
        <v>170</v>
      </c>
      <c r="M24" s="3" t="s">
        <v>162</v>
      </c>
    </row>
    <row r="25" spans="1:13" x14ac:dyDescent="0.35">
      <c r="A25" s="1" t="s">
        <v>13</v>
      </c>
      <c r="B25" s="1" t="s">
        <v>14</v>
      </c>
      <c r="C25" s="1" t="s">
        <v>15</v>
      </c>
      <c r="D25" s="10" t="s">
        <v>43</v>
      </c>
      <c r="E25" s="6">
        <v>1</v>
      </c>
      <c r="F25" s="19">
        <v>45388.579861111109</v>
      </c>
      <c r="G25" s="16">
        <v>45394</v>
      </c>
      <c r="H25" s="13">
        <v>12415819</v>
      </c>
      <c r="I25" s="13">
        <v>12415819</v>
      </c>
      <c r="J25" s="4" t="s">
        <v>160</v>
      </c>
      <c r="K25" s="3" t="s">
        <v>161</v>
      </c>
      <c r="L25" s="4" t="s">
        <v>163</v>
      </c>
      <c r="M25" s="3" t="s">
        <v>162</v>
      </c>
    </row>
    <row r="26" spans="1:13" x14ac:dyDescent="0.35">
      <c r="A26" s="1" t="s">
        <v>13</v>
      </c>
      <c r="B26" s="1" t="s">
        <v>14</v>
      </c>
      <c r="C26" s="1" t="s">
        <v>15</v>
      </c>
      <c r="D26" s="10" t="s">
        <v>46</v>
      </c>
      <c r="E26" s="6">
        <v>1</v>
      </c>
      <c r="F26" s="19">
        <v>45388.580555555556</v>
      </c>
      <c r="G26" s="16">
        <v>45394</v>
      </c>
      <c r="H26" s="13">
        <v>115067</v>
      </c>
      <c r="I26" s="13">
        <v>115067</v>
      </c>
      <c r="J26" s="4" t="s">
        <v>160</v>
      </c>
      <c r="K26" s="3" t="s">
        <v>161</v>
      </c>
      <c r="L26" s="4" t="s">
        <v>170</v>
      </c>
      <c r="M26" s="3" t="s">
        <v>162</v>
      </c>
    </row>
    <row r="27" spans="1:13" x14ac:dyDescent="0.35">
      <c r="A27" s="1" t="s">
        <v>13</v>
      </c>
      <c r="B27" s="1" t="s">
        <v>14</v>
      </c>
      <c r="C27" s="1" t="s">
        <v>15</v>
      </c>
      <c r="D27" s="10" t="s">
        <v>47</v>
      </c>
      <c r="E27" s="6">
        <v>1</v>
      </c>
      <c r="F27" s="19">
        <v>45390.65347222222</v>
      </c>
      <c r="G27" s="16">
        <v>45397</v>
      </c>
      <c r="H27" s="13">
        <v>66800</v>
      </c>
      <c r="I27" s="13">
        <v>60120</v>
      </c>
      <c r="J27" s="4" t="s">
        <v>160</v>
      </c>
      <c r="K27" s="3" t="s">
        <v>161</v>
      </c>
      <c r="L27" s="4" t="s">
        <v>170</v>
      </c>
      <c r="M27" s="3" t="s">
        <v>162</v>
      </c>
    </row>
    <row r="28" spans="1:13" x14ac:dyDescent="0.35">
      <c r="A28" s="1" t="s">
        <v>13</v>
      </c>
      <c r="B28" s="1" t="s">
        <v>14</v>
      </c>
      <c r="C28" s="1" t="s">
        <v>15</v>
      </c>
      <c r="D28" s="10" t="s">
        <v>36</v>
      </c>
      <c r="E28" s="6">
        <v>1</v>
      </c>
      <c r="F28" s="19">
        <v>45394.506249999999</v>
      </c>
      <c r="G28" s="16">
        <v>45414</v>
      </c>
      <c r="H28" s="13">
        <v>14462465</v>
      </c>
      <c r="I28" s="13">
        <v>14462465</v>
      </c>
      <c r="J28" s="4" t="s">
        <v>160</v>
      </c>
      <c r="K28" s="3" t="s">
        <v>161</v>
      </c>
      <c r="L28" s="4" t="s">
        <v>170</v>
      </c>
      <c r="M28" s="3" t="s">
        <v>162</v>
      </c>
    </row>
    <row r="29" spans="1:13" x14ac:dyDescent="0.35">
      <c r="A29" s="1" t="s">
        <v>13</v>
      </c>
      <c r="B29" s="1" t="s">
        <v>14</v>
      </c>
      <c r="C29" s="1" t="s">
        <v>15</v>
      </c>
      <c r="D29" s="10" t="s">
        <v>41</v>
      </c>
      <c r="E29" s="6">
        <v>1</v>
      </c>
      <c r="F29" s="19">
        <v>45395.459722222222</v>
      </c>
      <c r="G29" s="16">
        <v>45414</v>
      </c>
      <c r="H29" s="13">
        <v>6233475</v>
      </c>
      <c r="I29" s="13">
        <v>6233475</v>
      </c>
      <c r="J29" s="4" t="s">
        <v>160</v>
      </c>
      <c r="K29" s="3" t="s">
        <v>161</v>
      </c>
      <c r="L29" s="4" t="s">
        <v>170</v>
      </c>
      <c r="M29" s="3" t="s">
        <v>162</v>
      </c>
    </row>
    <row r="30" spans="1:13" x14ac:dyDescent="0.35">
      <c r="A30" s="1" t="s">
        <v>13</v>
      </c>
      <c r="B30" s="1" t="s">
        <v>14</v>
      </c>
      <c r="C30" s="1" t="s">
        <v>15</v>
      </c>
      <c r="D30" s="10" t="s">
        <v>42</v>
      </c>
      <c r="E30" s="6">
        <v>1</v>
      </c>
      <c r="F30" s="19">
        <v>45372.638194444444</v>
      </c>
      <c r="G30" s="16">
        <v>45414</v>
      </c>
      <c r="H30" s="13">
        <v>17899776</v>
      </c>
      <c r="I30" s="13">
        <v>17899776</v>
      </c>
      <c r="J30" s="4" t="s">
        <v>160</v>
      </c>
      <c r="K30" s="3" t="s">
        <v>161</v>
      </c>
      <c r="L30" s="4" t="s">
        <v>170</v>
      </c>
      <c r="M30" s="3" t="s">
        <v>162</v>
      </c>
    </row>
    <row r="31" spans="1:13" x14ac:dyDescent="0.35">
      <c r="A31" s="1" t="s">
        <v>13</v>
      </c>
      <c r="B31" s="1" t="s">
        <v>14</v>
      </c>
      <c r="C31" s="1" t="s">
        <v>15</v>
      </c>
      <c r="D31" s="10" t="s">
        <v>44</v>
      </c>
      <c r="E31" s="6">
        <v>1</v>
      </c>
      <c r="F31" s="19">
        <v>45402.475694444445</v>
      </c>
      <c r="G31" s="16">
        <v>45414</v>
      </c>
      <c r="H31" s="13">
        <v>25545406</v>
      </c>
      <c r="I31" s="13">
        <v>25545406</v>
      </c>
      <c r="J31" s="4" t="s">
        <v>160</v>
      </c>
      <c r="K31" s="3" t="s">
        <v>161</v>
      </c>
      <c r="L31" s="4" t="s">
        <v>170</v>
      </c>
      <c r="M31" s="3" t="s">
        <v>162</v>
      </c>
    </row>
    <row r="32" spans="1:13" x14ac:dyDescent="0.35">
      <c r="A32" s="1" t="s">
        <v>13</v>
      </c>
      <c r="B32" s="1" t="s">
        <v>14</v>
      </c>
      <c r="C32" s="1" t="s">
        <v>15</v>
      </c>
      <c r="D32" s="10" t="s">
        <v>45</v>
      </c>
      <c r="E32" s="6">
        <v>1</v>
      </c>
      <c r="F32" s="19">
        <v>45394.842361111114</v>
      </c>
      <c r="G32" s="16">
        <v>45414</v>
      </c>
      <c r="H32" s="13">
        <v>74300401</v>
      </c>
      <c r="I32" s="13">
        <v>74300401</v>
      </c>
      <c r="J32" s="4" t="s">
        <v>160</v>
      </c>
      <c r="K32" s="3" t="s">
        <v>161</v>
      </c>
      <c r="L32" s="4" t="s">
        <v>170</v>
      </c>
      <c r="M32" s="3" t="s">
        <v>162</v>
      </c>
    </row>
    <row r="33" spans="1:13" x14ac:dyDescent="0.35">
      <c r="A33" s="1" t="s">
        <v>13</v>
      </c>
      <c r="B33" s="1" t="s">
        <v>14</v>
      </c>
      <c r="C33" s="1" t="s">
        <v>15</v>
      </c>
      <c r="D33" s="10" t="s">
        <v>48</v>
      </c>
      <c r="E33" s="6">
        <v>1</v>
      </c>
      <c r="F33" s="19">
        <v>45394.509722222225</v>
      </c>
      <c r="G33" s="16">
        <v>45414</v>
      </c>
      <c r="H33" s="13">
        <v>763961</v>
      </c>
      <c r="I33" s="13">
        <v>763961</v>
      </c>
      <c r="J33" s="4" t="s">
        <v>160</v>
      </c>
      <c r="K33" s="3" t="s">
        <v>161</v>
      </c>
      <c r="L33" s="4" t="s">
        <v>170</v>
      </c>
      <c r="M33" s="3" t="s">
        <v>162</v>
      </c>
    </row>
    <row r="34" spans="1:13" x14ac:dyDescent="0.35">
      <c r="A34" s="1" t="s">
        <v>13</v>
      </c>
      <c r="B34" s="1" t="s">
        <v>14</v>
      </c>
      <c r="C34" s="1" t="s">
        <v>15</v>
      </c>
      <c r="D34" s="10" t="s">
        <v>49</v>
      </c>
      <c r="E34" s="6">
        <v>1</v>
      </c>
      <c r="F34" s="19">
        <v>45402.408333333333</v>
      </c>
      <c r="G34" s="16">
        <v>45414</v>
      </c>
      <c r="H34" s="13">
        <v>104635</v>
      </c>
      <c r="I34" s="13">
        <v>104635</v>
      </c>
      <c r="J34" s="4" t="s">
        <v>160</v>
      </c>
      <c r="K34" s="3" t="s">
        <v>161</v>
      </c>
      <c r="L34" s="4" t="s">
        <v>164</v>
      </c>
      <c r="M34" s="3" t="s">
        <v>162</v>
      </c>
    </row>
    <row r="35" spans="1:13" x14ac:dyDescent="0.35">
      <c r="A35" s="1" t="s">
        <v>13</v>
      </c>
      <c r="B35" s="1" t="s">
        <v>14</v>
      </c>
      <c r="C35" s="1" t="s">
        <v>15</v>
      </c>
      <c r="D35" s="10" t="s">
        <v>53</v>
      </c>
      <c r="E35" s="6">
        <v>1</v>
      </c>
      <c r="F35" s="19">
        <v>45410.506249999999</v>
      </c>
      <c r="G35" s="16">
        <v>45414</v>
      </c>
      <c r="H35" s="13">
        <v>2436115</v>
      </c>
      <c r="I35" s="13">
        <v>2436115</v>
      </c>
      <c r="J35" s="4" t="s">
        <v>160</v>
      </c>
      <c r="K35" s="3" t="s">
        <v>161</v>
      </c>
      <c r="L35" s="4" t="s">
        <v>170</v>
      </c>
      <c r="M35" s="3" t="s">
        <v>162</v>
      </c>
    </row>
    <row r="36" spans="1:13" x14ac:dyDescent="0.35">
      <c r="A36" s="1" t="s">
        <v>13</v>
      </c>
      <c r="B36" s="1" t="s">
        <v>14</v>
      </c>
      <c r="C36" s="1" t="s">
        <v>15</v>
      </c>
      <c r="D36" s="10" t="s">
        <v>55</v>
      </c>
      <c r="E36" s="6">
        <v>1</v>
      </c>
      <c r="F36" s="19">
        <v>45411.706250000003</v>
      </c>
      <c r="G36" s="16">
        <v>45418</v>
      </c>
      <c r="H36" s="13">
        <v>4493608</v>
      </c>
      <c r="I36" s="13">
        <v>4493608</v>
      </c>
      <c r="J36" s="4" t="s">
        <v>160</v>
      </c>
      <c r="K36" s="3" t="s">
        <v>161</v>
      </c>
      <c r="L36" s="4" t="s">
        <v>170</v>
      </c>
      <c r="M36" s="3" t="s">
        <v>162</v>
      </c>
    </row>
    <row r="37" spans="1:13" x14ac:dyDescent="0.35">
      <c r="A37" s="1" t="s">
        <v>13</v>
      </c>
      <c r="B37" s="1" t="s">
        <v>14</v>
      </c>
      <c r="C37" s="1" t="s">
        <v>15</v>
      </c>
      <c r="D37" s="10" t="s">
        <v>56</v>
      </c>
      <c r="E37" s="6">
        <v>1</v>
      </c>
      <c r="F37" s="19">
        <v>45412.598611111112</v>
      </c>
      <c r="G37" s="16">
        <v>45426</v>
      </c>
      <c r="H37" s="13">
        <v>6658509</v>
      </c>
      <c r="I37" s="13">
        <v>6658509</v>
      </c>
      <c r="J37" s="4" t="s">
        <v>160</v>
      </c>
      <c r="K37" s="3" t="s">
        <v>161</v>
      </c>
      <c r="L37" s="4" t="s">
        <v>170</v>
      </c>
      <c r="M37" s="3" t="s">
        <v>162</v>
      </c>
    </row>
    <row r="38" spans="1:13" x14ac:dyDescent="0.35">
      <c r="A38" s="1" t="s">
        <v>13</v>
      </c>
      <c r="B38" s="1" t="s">
        <v>14</v>
      </c>
      <c r="C38" s="1" t="s">
        <v>15</v>
      </c>
      <c r="D38" s="10" t="s">
        <v>35</v>
      </c>
      <c r="E38" s="6">
        <v>1</v>
      </c>
      <c r="F38" s="19">
        <v>45412.844444444447</v>
      </c>
      <c r="G38" s="16">
        <v>45427</v>
      </c>
      <c r="H38" s="13">
        <v>119753113</v>
      </c>
      <c r="I38" s="13">
        <v>119753113</v>
      </c>
      <c r="J38" s="4" t="s">
        <v>160</v>
      </c>
      <c r="K38" s="3" t="s">
        <v>161</v>
      </c>
      <c r="L38" s="4" t="s">
        <v>170</v>
      </c>
      <c r="M38" s="3" t="s">
        <v>162</v>
      </c>
    </row>
    <row r="39" spans="1:13" x14ac:dyDescent="0.35">
      <c r="A39" s="1" t="s">
        <v>13</v>
      </c>
      <c r="B39" s="1" t="s">
        <v>14</v>
      </c>
      <c r="C39" s="1" t="s">
        <v>15</v>
      </c>
      <c r="D39" s="10" t="s">
        <v>52</v>
      </c>
      <c r="E39" s="6">
        <v>1</v>
      </c>
      <c r="F39" s="19">
        <v>45422.583333333336</v>
      </c>
      <c r="G39" s="16">
        <v>45427</v>
      </c>
      <c r="H39" s="13">
        <v>27390454</v>
      </c>
      <c r="I39" s="13">
        <v>27390454</v>
      </c>
      <c r="J39" s="4" t="s">
        <v>160</v>
      </c>
      <c r="K39" s="3" t="s">
        <v>161</v>
      </c>
      <c r="L39" s="4" t="s">
        <v>170</v>
      </c>
      <c r="M39" s="3" t="s">
        <v>162</v>
      </c>
    </row>
    <row r="40" spans="1:13" x14ac:dyDescent="0.35">
      <c r="A40" s="1" t="s">
        <v>13</v>
      </c>
      <c r="B40" s="1" t="s">
        <v>14</v>
      </c>
      <c r="C40" s="1" t="s">
        <v>15</v>
      </c>
      <c r="D40" s="10" t="s">
        <v>59</v>
      </c>
      <c r="E40" s="6">
        <v>1</v>
      </c>
      <c r="F40" s="19">
        <v>45422.729166666664</v>
      </c>
      <c r="G40" s="16">
        <v>45427</v>
      </c>
      <c r="H40" s="13">
        <v>941500</v>
      </c>
      <c r="I40" s="13">
        <v>941500</v>
      </c>
      <c r="J40" s="4" t="s">
        <v>160</v>
      </c>
      <c r="K40" s="3" t="s">
        <v>161</v>
      </c>
      <c r="L40" s="4" t="s">
        <v>165</v>
      </c>
      <c r="M40" s="3" t="s">
        <v>162</v>
      </c>
    </row>
    <row r="41" spans="1:13" x14ac:dyDescent="0.35">
      <c r="A41" s="1" t="s">
        <v>13</v>
      </c>
      <c r="B41" s="1" t="s">
        <v>14</v>
      </c>
      <c r="C41" s="1" t="s">
        <v>15</v>
      </c>
      <c r="D41" s="10" t="s">
        <v>51</v>
      </c>
      <c r="E41" s="6">
        <v>1</v>
      </c>
      <c r="F41" s="19">
        <v>45402.470138888886</v>
      </c>
      <c r="G41" s="16">
        <v>45447</v>
      </c>
      <c r="H41" s="13">
        <v>52400485</v>
      </c>
      <c r="I41" s="13">
        <v>52400485</v>
      </c>
      <c r="J41" s="4" t="s">
        <v>160</v>
      </c>
      <c r="K41" s="3" t="s">
        <v>161</v>
      </c>
      <c r="L41" s="4" t="s">
        <v>170</v>
      </c>
      <c r="M41" s="3" t="s">
        <v>162</v>
      </c>
    </row>
    <row r="42" spans="1:13" x14ac:dyDescent="0.35">
      <c r="A42" s="1" t="s">
        <v>13</v>
      </c>
      <c r="B42" s="1" t="s">
        <v>14</v>
      </c>
      <c r="C42" s="1" t="s">
        <v>15</v>
      </c>
      <c r="D42" s="10" t="s">
        <v>54</v>
      </c>
      <c r="E42" s="6">
        <v>1</v>
      </c>
      <c r="F42" s="19">
        <v>45411.705555555556</v>
      </c>
      <c r="G42" s="16">
        <v>45447</v>
      </c>
      <c r="H42" s="13">
        <v>37062778</v>
      </c>
      <c r="I42" s="13">
        <v>37062778</v>
      </c>
      <c r="J42" s="4" t="s">
        <v>160</v>
      </c>
      <c r="K42" s="3" t="s">
        <v>161</v>
      </c>
      <c r="L42" s="4" t="s">
        <v>170</v>
      </c>
      <c r="M42" s="3" t="s">
        <v>162</v>
      </c>
    </row>
    <row r="43" spans="1:13" x14ac:dyDescent="0.35">
      <c r="A43" s="1" t="s">
        <v>13</v>
      </c>
      <c r="B43" s="1" t="s">
        <v>14</v>
      </c>
      <c r="C43" s="1" t="s">
        <v>15</v>
      </c>
      <c r="D43" s="10" t="s">
        <v>57</v>
      </c>
      <c r="E43" s="6">
        <v>1</v>
      </c>
      <c r="F43" s="19">
        <v>45415.35</v>
      </c>
      <c r="G43" s="16">
        <v>45447</v>
      </c>
      <c r="H43" s="13">
        <v>26594908</v>
      </c>
      <c r="I43" s="13">
        <v>26594908</v>
      </c>
      <c r="J43" s="4" t="s">
        <v>160</v>
      </c>
      <c r="K43" s="3" t="s">
        <v>161</v>
      </c>
      <c r="L43" s="4" t="s">
        <v>170</v>
      </c>
      <c r="M43" s="3" t="s">
        <v>162</v>
      </c>
    </row>
    <row r="44" spans="1:13" x14ac:dyDescent="0.35">
      <c r="A44" s="1" t="s">
        <v>13</v>
      </c>
      <c r="B44" s="1" t="s">
        <v>14</v>
      </c>
      <c r="C44" s="1" t="s">
        <v>15</v>
      </c>
      <c r="D44" s="10" t="s">
        <v>61</v>
      </c>
      <c r="E44" s="6">
        <v>1</v>
      </c>
      <c r="F44" s="19">
        <v>45436.6</v>
      </c>
      <c r="G44" s="16">
        <v>45447</v>
      </c>
      <c r="H44" s="13">
        <v>10249940</v>
      </c>
      <c r="I44" s="13">
        <v>10249940</v>
      </c>
      <c r="J44" s="4" t="s">
        <v>160</v>
      </c>
      <c r="K44" s="3" t="s">
        <v>161</v>
      </c>
      <c r="L44" s="4" t="s">
        <v>170</v>
      </c>
      <c r="M44" s="3" t="s">
        <v>162</v>
      </c>
    </row>
    <row r="45" spans="1:13" x14ac:dyDescent="0.35">
      <c r="A45" s="1" t="s">
        <v>13</v>
      </c>
      <c r="B45" s="1" t="s">
        <v>14</v>
      </c>
      <c r="C45" s="1" t="s">
        <v>15</v>
      </c>
      <c r="D45" s="10" t="s">
        <v>64</v>
      </c>
      <c r="E45" s="6">
        <v>1</v>
      </c>
      <c r="F45" s="19">
        <v>45435.708333333336</v>
      </c>
      <c r="G45" s="16">
        <v>45447</v>
      </c>
      <c r="H45" s="13">
        <v>10410390</v>
      </c>
      <c r="I45" s="13">
        <v>10410390</v>
      </c>
      <c r="J45" s="4" t="s">
        <v>160</v>
      </c>
      <c r="K45" s="3" t="s">
        <v>161</v>
      </c>
      <c r="L45" s="4" t="s">
        <v>170</v>
      </c>
      <c r="M45" s="3" t="s">
        <v>162</v>
      </c>
    </row>
    <row r="46" spans="1:13" x14ac:dyDescent="0.35">
      <c r="A46" s="1" t="s">
        <v>13</v>
      </c>
      <c r="B46" s="1" t="s">
        <v>14</v>
      </c>
      <c r="C46" s="1" t="s">
        <v>15</v>
      </c>
      <c r="D46" s="10" t="s">
        <v>65</v>
      </c>
      <c r="E46" s="6">
        <v>1</v>
      </c>
      <c r="F46" s="19">
        <v>45440.629861111112</v>
      </c>
      <c r="G46" s="16">
        <v>45448</v>
      </c>
      <c r="H46" s="13">
        <v>1419115</v>
      </c>
      <c r="I46" s="13">
        <v>1419115</v>
      </c>
      <c r="J46" s="4" t="s">
        <v>160</v>
      </c>
      <c r="K46" s="3" t="s">
        <v>161</v>
      </c>
      <c r="L46" s="4" t="s">
        <v>165</v>
      </c>
      <c r="M46" s="3" t="s">
        <v>162</v>
      </c>
    </row>
    <row r="47" spans="1:13" x14ac:dyDescent="0.35">
      <c r="A47" s="1" t="s">
        <v>13</v>
      </c>
      <c r="B47" s="1" t="s">
        <v>14</v>
      </c>
      <c r="C47" s="1" t="s">
        <v>15</v>
      </c>
      <c r="D47" s="10" t="s">
        <v>66</v>
      </c>
      <c r="E47" s="6">
        <v>1</v>
      </c>
      <c r="F47" s="19">
        <v>45441.47152777778</v>
      </c>
      <c r="G47" s="16">
        <v>45448</v>
      </c>
      <c r="H47" s="13">
        <v>1267124</v>
      </c>
      <c r="I47" s="13">
        <v>1267124</v>
      </c>
      <c r="J47" s="4" t="s">
        <v>160</v>
      </c>
      <c r="K47" s="3" t="s">
        <v>161</v>
      </c>
      <c r="L47" s="4" t="s">
        <v>170</v>
      </c>
      <c r="M47" s="3" t="s">
        <v>162</v>
      </c>
    </row>
    <row r="48" spans="1:13" x14ac:dyDescent="0.35">
      <c r="A48" s="1" t="s">
        <v>13</v>
      </c>
      <c r="B48" s="1" t="s">
        <v>14</v>
      </c>
      <c r="C48" s="1" t="s">
        <v>15</v>
      </c>
      <c r="D48" s="10" t="s">
        <v>69</v>
      </c>
      <c r="E48" s="6">
        <v>1</v>
      </c>
      <c r="F48" s="19">
        <v>45443.488194444442</v>
      </c>
      <c r="G48" s="16">
        <v>45450</v>
      </c>
      <c r="H48" s="13">
        <v>3324559</v>
      </c>
      <c r="I48" s="13">
        <v>3324559</v>
      </c>
      <c r="J48" s="4" t="s">
        <v>160</v>
      </c>
      <c r="K48" s="3" t="s">
        <v>161</v>
      </c>
      <c r="L48" s="4" t="s">
        <v>170</v>
      </c>
      <c r="M48" s="3" t="s">
        <v>162</v>
      </c>
    </row>
    <row r="49" spans="1:13" x14ac:dyDescent="0.35">
      <c r="A49" s="1" t="s">
        <v>13</v>
      </c>
      <c r="B49" s="1" t="s">
        <v>14</v>
      </c>
      <c r="C49" s="1" t="s">
        <v>15</v>
      </c>
      <c r="D49" s="10" t="s">
        <v>70</v>
      </c>
      <c r="E49" s="6">
        <v>1</v>
      </c>
      <c r="F49" s="19">
        <v>45445.411111111112</v>
      </c>
      <c r="G49" s="16">
        <v>45450</v>
      </c>
      <c r="H49" s="13">
        <v>66800</v>
      </c>
      <c r="I49" s="13">
        <v>66800</v>
      </c>
      <c r="J49" s="4" t="s">
        <v>160</v>
      </c>
      <c r="K49" s="3" t="s">
        <v>161</v>
      </c>
      <c r="L49" s="4" t="s">
        <v>170</v>
      </c>
      <c r="M49" s="3" t="s">
        <v>162</v>
      </c>
    </row>
    <row r="50" spans="1:13" x14ac:dyDescent="0.35">
      <c r="A50" s="1" t="s">
        <v>13</v>
      </c>
      <c r="B50" s="1" t="s">
        <v>14</v>
      </c>
      <c r="C50" s="1" t="s">
        <v>15</v>
      </c>
      <c r="D50" s="10" t="s">
        <v>60</v>
      </c>
      <c r="E50" s="6">
        <v>1</v>
      </c>
      <c r="F50" s="19">
        <v>45447.445833333331</v>
      </c>
      <c r="G50" s="16">
        <v>45455</v>
      </c>
      <c r="H50" s="13">
        <v>21931396</v>
      </c>
      <c r="I50" s="13">
        <v>21931396</v>
      </c>
      <c r="J50" s="4" t="s">
        <v>160</v>
      </c>
      <c r="K50" s="3" t="s">
        <v>161</v>
      </c>
      <c r="L50" s="4" t="s">
        <v>170</v>
      </c>
      <c r="M50" s="3" t="s">
        <v>162</v>
      </c>
    </row>
    <row r="51" spans="1:13" x14ac:dyDescent="0.35">
      <c r="A51" s="1" t="s">
        <v>13</v>
      </c>
      <c r="B51" s="1" t="s">
        <v>14</v>
      </c>
      <c r="C51" s="1" t="s">
        <v>15</v>
      </c>
      <c r="D51" s="10" t="s">
        <v>67</v>
      </c>
      <c r="E51" s="6">
        <v>1</v>
      </c>
      <c r="F51" s="19">
        <v>45441.692361111112</v>
      </c>
      <c r="G51" s="16">
        <v>45455</v>
      </c>
      <c r="H51" s="13">
        <v>2089300</v>
      </c>
      <c r="I51" s="13">
        <v>2089300</v>
      </c>
      <c r="J51" s="4" t="s">
        <v>160</v>
      </c>
      <c r="K51" s="3" t="s">
        <v>161</v>
      </c>
      <c r="L51" s="4" t="s">
        <v>170</v>
      </c>
      <c r="M51" s="3" t="s">
        <v>162</v>
      </c>
    </row>
    <row r="52" spans="1:13" x14ac:dyDescent="0.35">
      <c r="A52" s="1" t="s">
        <v>13</v>
      </c>
      <c r="B52" s="1" t="s">
        <v>14</v>
      </c>
      <c r="C52" s="1" t="s">
        <v>15</v>
      </c>
      <c r="D52" s="10" t="s">
        <v>62</v>
      </c>
      <c r="E52" s="6">
        <v>1</v>
      </c>
      <c r="F52" s="19">
        <v>45454.618750000001</v>
      </c>
      <c r="G52" s="16">
        <v>45457</v>
      </c>
      <c r="H52" s="13">
        <v>43635619</v>
      </c>
      <c r="I52" s="13">
        <v>43635619</v>
      </c>
      <c r="J52" s="4" t="s">
        <v>160</v>
      </c>
      <c r="K52" s="3" t="s">
        <v>161</v>
      </c>
      <c r="L52" s="4" t="s">
        <v>170</v>
      </c>
      <c r="M52" s="3" t="s">
        <v>162</v>
      </c>
    </row>
    <row r="53" spans="1:13" x14ac:dyDescent="0.35">
      <c r="A53" s="1" t="s">
        <v>13</v>
      </c>
      <c r="B53" s="1" t="s">
        <v>14</v>
      </c>
      <c r="C53" s="1" t="s">
        <v>15</v>
      </c>
      <c r="D53" s="10" t="s">
        <v>68</v>
      </c>
      <c r="E53" s="6">
        <v>1</v>
      </c>
      <c r="F53" s="19">
        <v>45442.409722222219</v>
      </c>
      <c r="G53" s="16">
        <v>45457</v>
      </c>
      <c r="H53" s="13">
        <v>16654359</v>
      </c>
      <c r="I53" s="13">
        <v>16654359</v>
      </c>
      <c r="J53" s="4" t="s">
        <v>160</v>
      </c>
      <c r="K53" s="3" t="s">
        <v>161</v>
      </c>
      <c r="L53" s="4" t="s">
        <v>170</v>
      </c>
      <c r="M53" s="3" t="s">
        <v>162</v>
      </c>
    </row>
    <row r="54" spans="1:13" x14ac:dyDescent="0.35">
      <c r="A54" s="1" t="s">
        <v>13</v>
      </c>
      <c r="B54" s="1" t="s">
        <v>14</v>
      </c>
      <c r="C54" s="1" t="s">
        <v>15</v>
      </c>
      <c r="D54" s="10" t="s">
        <v>71</v>
      </c>
      <c r="E54" s="6">
        <v>1</v>
      </c>
      <c r="F54" s="19">
        <v>45448.488194444442</v>
      </c>
      <c r="G54" s="16">
        <v>45457</v>
      </c>
      <c r="H54" s="13">
        <v>1174526</v>
      </c>
      <c r="I54" s="13">
        <v>1174526</v>
      </c>
      <c r="J54" s="4" t="s">
        <v>160</v>
      </c>
      <c r="K54" s="3" t="s">
        <v>161</v>
      </c>
      <c r="L54" s="4" t="s">
        <v>170</v>
      </c>
      <c r="M54" s="3" t="s">
        <v>162</v>
      </c>
    </row>
    <row r="55" spans="1:13" x14ac:dyDescent="0.35">
      <c r="A55" s="1" t="s">
        <v>13</v>
      </c>
      <c r="B55" s="1" t="s">
        <v>14</v>
      </c>
      <c r="C55" s="1" t="s">
        <v>15</v>
      </c>
      <c r="D55" s="10" t="s">
        <v>72</v>
      </c>
      <c r="E55" s="6">
        <v>1</v>
      </c>
      <c r="F55" s="19">
        <v>45450.625</v>
      </c>
      <c r="G55" s="16">
        <v>45457</v>
      </c>
      <c r="H55" s="13">
        <v>66800</v>
      </c>
      <c r="I55" s="13">
        <v>66800</v>
      </c>
      <c r="J55" s="4" t="s">
        <v>160</v>
      </c>
      <c r="K55" s="3" t="s">
        <v>161</v>
      </c>
      <c r="L55" s="4" t="s">
        <v>170</v>
      </c>
      <c r="M55" s="3" t="s">
        <v>162</v>
      </c>
    </row>
    <row r="56" spans="1:13" x14ac:dyDescent="0.35">
      <c r="A56" s="1" t="s">
        <v>13</v>
      </c>
      <c r="B56" s="1" t="s">
        <v>14</v>
      </c>
      <c r="C56" s="1" t="s">
        <v>15</v>
      </c>
      <c r="D56" s="10" t="s">
        <v>74</v>
      </c>
      <c r="E56" s="6">
        <v>1</v>
      </c>
      <c r="F56" s="19">
        <v>45454.798611111109</v>
      </c>
      <c r="G56" s="16">
        <v>45457</v>
      </c>
      <c r="H56" s="13">
        <v>6594327</v>
      </c>
      <c r="I56" s="13">
        <v>6594327</v>
      </c>
      <c r="J56" s="4" t="s">
        <v>160</v>
      </c>
      <c r="K56" s="3" t="s">
        <v>161</v>
      </c>
      <c r="L56" s="4" t="s">
        <v>166</v>
      </c>
      <c r="M56" s="3" t="s">
        <v>162</v>
      </c>
    </row>
    <row r="57" spans="1:13" x14ac:dyDescent="0.35">
      <c r="A57" s="1" t="s">
        <v>13</v>
      </c>
      <c r="B57" s="1" t="s">
        <v>14</v>
      </c>
      <c r="C57" s="1" t="s">
        <v>15</v>
      </c>
      <c r="D57" s="10" t="s">
        <v>75</v>
      </c>
      <c r="E57" s="6">
        <v>1</v>
      </c>
      <c r="F57" s="19">
        <v>45455.703472222223</v>
      </c>
      <c r="G57" s="16">
        <v>45457</v>
      </c>
      <c r="H57" s="13">
        <v>3584594</v>
      </c>
      <c r="I57" s="13">
        <v>3584594</v>
      </c>
      <c r="J57" s="4" t="s">
        <v>160</v>
      </c>
      <c r="K57" s="3" t="s">
        <v>161</v>
      </c>
      <c r="L57" s="4" t="s">
        <v>165</v>
      </c>
      <c r="M57" s="3" t="s">
        <v>162</v>
      </c>
    </row>
    <row r="58" spans="1:13" x14ac:dyDescent="0.35">
      <c r="A58" s="1" t="s">
        <v>13</v>
      </c>
      <c r="B58" s="1" t="s">
        <v>14</v>
      </c>
      <c r="C58" s="1" t="s">
        <v>15</v>
      </c>
      <c r="D58" s="10" t="s">
        <v>58</v>
      </c>
      <c r="E58" s="6">
        <v>1</v>
      </c>
      <c r="F58" s="19">
        <v>45456.71875</v>
      </c>
      <c r="G58" s="16">
        <v>45475</v>
      </c>
      <c r="H58" s="13">
        <v>8209928</v>
      </c>
      <c r="I58" s="13">
        <v>8209928</v>
      </c>
      <c r="J58" s="4" t="s">
        <v>160</v>
      </c>
      <c r="K58" s="3" t="s">
        <v>161</v>
      </c>
      <c r="L58" s="4" t="s">
        <v>170</v>
      </c>
      <c r="M58" s="3" t="s">
        <v>162</v>
      </c>
    </row>
    <row r="59" spans="1:13" x14ac:dyDescent="0.35">
      <c r="A59" s="1" t="s">
        <v>13</v>
      </c>
      <c r="B59" s="1" t="s">
        <v>14</v>
      </c>
      <c r="C59" s="1" t="s">
        <v>15</v>
      </c>
      <c r="D59" s="10" t="s">
        <v>76</v>
      </c>
      <c r="E59" s="6">
        <v>1</v>
      </c>
      <c r="F59" s="19">
        <v>45458.768750000003</v>
      </c>
      <c r="G59" s="16">
        <v>45475</v>
      </c>
      <c r="H59" s="13">
        <v>15944260</v>
      </c>
      <c r="I59" s="13">
        <v>15944260</v>
      </c>
      <c r="J59" s="4" t="s">
        <v>160</v>
      </c>
      <c r="K59" s="3" t="s">
        <v>161</v>
      </c>
      <c r="L59" s="4" t="s">
        <v>164</v>
      </c>
      <c r="M59" s="3" t="s">
        <v>162</v>
      </c>
    </row>
    <row r="60" spans="1:13" x14ac:dyDescent="0.35">
      <c r="A60" s="1" t="s">
        <v>13</v>
      </c>
      <c r="B60" s="1" t="s">
        <v>14</v>
      </c>
      <c r="C60" s="1" t="s">
        <v>15</v>
      </c>
      <c r="D60" s="10" t="s">
        <v>78</v>
      </c>
      <c r="E60" s="6">
        <v>1</v>
      </c>
      <c r="F60" s="19">
        <v>45462.652083333334</v>
      </c>
      <c r="G60" s="16">
        <v>45475</v>
      </c>
      <c r="H60" s="13">
        <v>14770149</v>
      </c>
      <c r="I60" s="13">
        <v>14770149</v>
      </c>
      <c r="J60" s="4" t="s">
        <v>160</v>
      </c>
      <c r="K60" s="3" t="s">
        <v>161</v>
      </c>
      <c r="L60" s="4" t="s">
        <v>170</v>
      </c>
      <c r="M60" s="3" t="s">
        <v>162</v>
      </c>
    </row>
    <row r="61" spans="1:13" x14ac:dyDescent="0.35">
      <c r="A61" s="1" t="s">
        <v>13</v>
      </c>
      <c r="B61" s="1" t="s">
        <v>14</v>
      </c>
      <c r="C61" s="1" t="s">
        <v>15</v>
      </c>
      <c r="D61" s="10" t="s">
        <v>79</v>
      </c>
      <c r="E61" s="6">
        <v>1</v>
      </c>
      <c r="F61" s="19">
        <v>45468.42291666667</v>
      </c>
      <c r="G61" s="16">
        <v>45475</v>
      </c>
      <c r="H61" s="13">
        <v>719511</v>
      </c>
      <c r="I61" s="13">
        <v>719511</v>
      </c>
      <c r="J61" s="4" t="s">
        <v>160</v>
      </c>
      <c r="K61" s="3" t="s">
        <v>161</v>
      </c>
      <c r="L61" s="4" t="s">
        <v>170</v>
      </c>
      <c r="M61" s="3" t="s">
        <v>162</v>
      </c>
    </row>
    <row r="62" spans="1:13" x14ac:dyDescent="0.35">
      <c r="A62" s="1" t="s">
        <v>13</v>
      </c>
      <c r="B62" s="1" t="s">
        <v>14</v>
      </c>
      <c r="C62" s="1" t="s">
        <v>15</v>
      </c>
      <c r="D62" s="10" t="s">
        <v>77</v>
      </c>
      <c r="E62" s="6">
        <v>1</v>
      </c>
      <c r="F62" s="19">
        <v>45470.571527777778</v>
      </c>
      <c r="G62" s="16">
        <v>45476</v>
      </c>
      <c r="H62" s="13">
        <v>21209589</v>
      </c>
      <c r="I62" s="13">
        <v>21209589</v>
      </c>
      <c r="J62" s="4" t="s">
        <v>160</v>
      </c>
      <c r="K62" s="3" t="s">
        <v>161</v>
      </c>
      <c r="L62" s="4" t="s">
        <v>165</v>
      </c>
      <c r="M62" s="3" t="s">
        <v>162</v>
      </c>
    </row>
    <row r="63" spans="1:13" x14ac:dyDescent="0.35">
      <c r="A63" s="1" t="s">
        <v>13</v>
      </c>
      <c r="B63" s="1" t="s">
        <v>14</v>
      </c>
      <c r="C63" s="1" t="s">
        <v>15</v>
      </c>
      <c r="D63" s="10" t="s">
        <v>80</v>
      </c>
      <c r="E63" s="6">
        <v>1</v>
      </c>
      <c r="F63" s="19">
        <v>45467.713888888888</v>
      </c>
      <c r="G63" s="16">
        <v>45476</v>
      </c>
      <c r="H63" s="13">
        <v>1335967</v>
      </c>
      <c r="I63" s="13">
        <v>1335967</v>
      </c>
      <c r="J63" s="4" t="s">
        <v>160</v>
      </c>
      <c r="K63" s="3" t="s">
        <v>161</v>
      </c>
      <c r="L63" s="4" t="s">
        <v>165</v>
      </c>
      <c r="M63" s="3" t="s">
        <v>162</v>
      </c>
    </row>
    <row r="64" spans="1:13" x14ac:dyDescent="0.35">
      <c r="A64" s="1" t="s">
        <v>13</v>
      </c>
      <c r="B64" s="1" t="s">
        <v>14</v>
      </c>
      <c r="C64" s="1" t="s">
        <v>15</v>
      </c>
      <c r="D64" s="10" t="s">
        <v>84</v>
      </c>
      <c r="E64" s="6">
        <v>1</v>
      </c>
      <c r="F64" s="19">
        <v>45472.616666666669</v>
      </c>
      <c r="G64" s="16">
        <v>45478</v>
      </c>
      <c r="H64" s="13">
        <v>5743409</v>
      </c>
      <c r="I64" s="13">
        <v>5743409</v>
      </c>
      <c r="J64" s="4" t="s">
        <v>160</v>
      </c>
      <c r="K64" s="3" t="s">
        <v>161</v>
      </c>
      <c r="L64" s="4" t="s">
        <v>170</v>
      </c>
      <c r="M64" s="3" t="s">
        <v>162</v>
      </c>
    </row>
    <row r="65" spans="1:13" x14ac:dyDescent="0.35">
      <c r="A65" s="1" t="s">
        <v>13</v>
      </c>
      <c r="B65" s="1" t="s">
        <v>14</v>
      </c>
      <c r="C65" s="1" t="s">
        <v>15</v>
      </c>
      <c r="D65" s="10" t="s">
        <v>82</v>
      </c>
      <c r="E65" s="6">
        <v>1</v>
      </c>
      <c r="F65" s="19">
        <v>45471.731249999997</v>
      </c>
      <c r="G65" s="16">
        <v>45482</v>
      </c>
      <c r="H65" s="13">
        <v>2420203</v>
      </c>
      <c r="I65" s="13">
        <v>2420203</v>
      </c>
      <c r="J65" s="4" t="s">
        <v>160</v>
      </c>
      <c r="K65" s="3" t="s">
        <v>161</v>
      </c>
      <c r="L65" s="4" t="s">
        <v>165</v>
      </c>
      <c r="M65" s="3" t="s">
        <v>162</v>
      </c>
    </row>
    <row r="66" spans="1:13" x14ac:dyDescent="0.35">
      <c r="A66" s="1" t="s">
        <v>13</v>
      </c>
      <c r="B66" s="1" t="s">
        <v>14</v>
      </c>
      <c r="C66" s="1" t="s">
        <v>15</v>
      </c>
      <c r="D66" s="10" t="s">
        <v>85</v>
      </c>
      <c r="E66" s="6">
        <v>1</v>
      </c>
      <c r="F66" s="19">
        <v>45482.486111111109</v>
      </c>
      <c r="G66" s="16">
        <v>45484</v>
      </c>
      <c r="H66" s="13">
        <v>588958</v>
      </c>
      <c r="I66" s="13">
        <v>588958</v>
      </c>
      <c r="J66" s="4" t="s">
        <v>160</v>
      </c>
      <c r="K66" s="3" t="s">
        <v>161</v>
      </c>
      <c r="L66" s="4" t="s">
        <v>164</v>
      </c>
      <c r="M66" s="3" t="s">
        <v>162</v>
      </c>
    </row>
    <row r="67" spans="1:13" x14ac:dyDescent="0.35">
      <c r="A67" s="1" t="s">
        <v>13</v>
      </c>
      <c r="B67" s="1" t="s">
        <v>14</v>
      </c>
      <c r="C67" s="1" t="s">
        <v>15</v>
      </c>
      <c r="D67" s="10" t="s">
        <v>87</v>
      </c>
      <c r="E67" s="6">
        <v>1</v>
      </c>
      <c r="F67" s="19">
        <v>45481.713888888888</v>
      </c>
      <c r="G67" s="16">
        <v>45488</v>
      </c>
      <c r="H67" s="13">
        <v>11214</v>
      </c>
      <c r="I67" s="13">
        <v>11214</v>
      </c>
      <c r="J67" s="4" t="s">
        <v>160</v>
      </c>
      <c r="K67" s="3" t="s">
        <v>161</v>
      </c>
      <c r="L67" s="4" t="s">
        <v>170</v>
      </c>
      <c r="M67" s="3" t="s">
        <v>162</v>
      </c>
    </row>
    <row r="68" spans="1:13" x14ac:dyDescent="0.35">
      <c r="A68" s="1" t="s">
        <v>13</v>
      </c>
      <c r="B68" s="1" t="s">
        <v>14</v>
      </c>
      <c r="C68" s="1" t="s">
        <v>15</v>
      </c>
      <c r="D68" s="10" t="s">
        <v>50</v>
      </c>
      <c r="E68" s="6">
        <v>1</v>
      </c>
      <c r="F68" s="19">
        <v>45493.607638888891</v>
      </c>
      <c r="G68" s="16">
        <v>45509</v>
      </c>
      <c r="H68" s="13">
        <v>19857900</v>
      </c>
      <c r="I68" s="13">
        <v>19857900</v>
      </c>
      <c r="J68" s="4" t="s">
        <v>160</v>
      </c>
      <c r="K68" s="3" t="s">
        <v>161</v>
      </c>
      <c r="L68" s="4" t="s">
        <v>170</v>
      </c>
      <c r="M68" s="3" t="s">
        <v>162</v>
      </c>
    </row>
    <row r="69" spans="1:13" x14ac:dyDescent="0.35">
      <c r="A69" s="1" t="s">
        <v>13</v>
      </c>
      <c r="B69" s="1" t="s">
        <v>14</v>
      </c>
      <c r="C69" s="1" t="s">
        <v>15</v>
      </c>
      <c r="D69" s="10" t="s">
        <v>81</v>
      </c>
      <c r="E69" s="6">
        <v>1</v>
      </c>
      <c r="F69" s="19">
        <v>45468.666666666664</v>
      </c>
      <c r="G69" s="16">
        <v>45509</v>
      </c>
      <c r="H69" s="13">
        <v>1385429</v>
      </c>
      <c r="I69" s="13">
        <v>1385429</v>
      </c>
      <c r="J69" s="4" t="s">
        <v>160</v>
      </c>
      <c r="K69" s="3" t="s">
        <v>161</v>
      </c>
      <c r="L69" s="4" t="s">
        <v>170</v>
      </c>
      <c r="M69" s="3" t="s">
        <v>162</v>
      </c>
    </row>
    <row r="70" spans="1:13" x14ac:dyDescent="0.35">
      <c r="A70" s="1" t="s">
        <v>13</v>
      </c>
      <c r="B70" s="1" t="s">
        <v>14</v>
      </c>
      <c r="C70" s="1" t="s">
        <v>15</v>
      </c>
      <c r="D70" s="10" t="s">
        <v>83</v>
      </c>
      <c r="E70" s="6">
        <v>1</v>
      </c>
      <c r="F70" s="19">
        <v>45490.354166666664</v>
      </c>
      <c r="G70" s="16">
        <v>45509</v>
      </c>
      <c r="H70" s="13">
        <v>27289049</v>
      </c>
      <c r="I70" s="13">
        <v>27289049</v>
      </c>
      <c r="J70" s="4" t="s">
        <v>160</v>
      </c>
      <c r="K70" s="3" t="s">
        <v>161</v>
      </c>
      <c r="L70" s="4" t="s">
        <v>170</v>
      </c>
      <c r="M70" s="3" t="s">
        <v>162</v>
      </c>
    </row>
    <row r="71" spans="1:13" x14ac:dyDescent="0.35">
      <c r="A71" s="1" t="s">
        <v>13</v>
      </c>
      <c r="B71" s="1" t="s">
        <v>14</v>
      </c>
      <c r="C71" s="1" t="s">
        <v>15</v>
      </c>
      <c r="D71" s="10" t="s">
        <v>88</v>
      </c>
      <c r="E71" s="6">
        <v>1</v>
      </c>
      <c r="F71" s="19">
        <v>45496.668749999997</v>
      </c>
      <c r="G71" s="16">
        <v>45509</v>
      </c>
      <c r="H71" s="13">
        <v>111898899</v>
      </c>
      <c r="I71" s="13">
        <v>111898899</v>
      </c>
      <c r="J71" s="4" t="s">
        <v>160</v>
      </c>
      <c r="K71" s="3" t="s">
        <v>161</v>
      </c>
      <c r="L71" s="4" t="s">
        <v>170</v>
      </c>
      <c r="M71" s="3" t="s">
        <v>162</v>
      </c>
    </row>
    <row r="72" spans="1:13" x14ac:dyDescent="0.35">
      <c r="A72" s="1" t="s">
        <v>13</v>
      </c>
      <c r="B72" s="1" t="s">
        <v>14</v>
      </c>
      <c r="C72" s="1" t="s">
        <v>15</v>
      </c>
      <c r="D72" s="10" t="s">
        <v>89</v>
      </c>
      <c r="E72" s="6">
        <v>1</v>
      </c>
      <c r="F72" s="19">
        <v>45484.847916666666</v>
      </c>
      <c r="G72" s="16">
        <v>45509</v>
      </c>
      <c r="H72" s="13">
        <v>7205056</v>
      </c>
      <c r="I72" s="13">
        <v>7205056</v>
      </c>
      <c r="J72" s="4" t="s">
        <v>160</v>
      </c>
      <c r="K72" s="3" t="s">
        <v>161</v>
      </c>
      <c r="L72" s="4" t="s">
        <v>167</v>
      </c>
      <c r="M72" s="3" t="s">
        <v>162</v>
      </c>
    </row>
    <row r="73" spans="1:13" x14ac:dyDescent="0.35">
      <c r="A73" s="1" t="s">
        <v>13</v>
      </c>
      <c r="B73" s="1" t="s">
        <v>14</v>
      </c>
      <c r="C73" s="1" t="s">
        <v>15</v>
      </c>
      <c r="D73" s="10" t="s">
        <v>90</v>
      </c>
      <c r="E73" s="6">
        <v>1</v>
      </c>
      <c r="F73" s="19">
        <v>45497.581944444442</v>
      </c>
      <c r="G73" s="16">
        <v>45509</v>
      </c>
      <c r="H73" s="13">
        <v>3354412</v>
      </c>
      <c r="I73" s="13">
        <v>3354412</v>
      </c>
      <c r="J73" s="4" t="s">
        <v>160</v>
      </c>
      <c r="K73" s="3" t="s">
        <v>161</v>
      </c>
      <c r="L73" s="4" t="s">
        <v>170</v>
      </c>
      <c r="M73" s="3" t="s">
        <v>162</v>
      </c>
    </row>
    <row r="74" spans="1:13" x14ac:dyDescent="0.35">
      <c r="A74" s="1" t="s">
        <v>13</v>
      </c>
      <c r="B74" s="1" t="s">
        <v>14</v>
      </c>
      <c r="C74" s="1" t="s">
        <v>15</v>
      </c>
      <c r="D74" s="10" t="s">
        <v>95</v>
      </c>
      <c r="E74" s="6">
        <v>1</v>
      </c>
      <c r="F74" s="19">
        <v>45501.486111111109</v>
      </c>
      <c r="G74" s="16">
        <v>45509</v>
      </c>
      <c r="H74" s="13">
        <v>1500699</v>
      </c>
      <c r="I74" s="13">
        <v>1500699</v>
      </c>
      <c r="J74" s="4" t="s">
        <v>160</v>
      </c>
      <c r="K74" s="3" t="s">
        <v>161</v>
      </c>
      <c r="L74" s="4" t="s">
        <v>170</v>
      </c>
      <c r="M74" s="3" t="s">
        <v>162</v>
      </c>
    </row>
    <row r="75" spans="1:13" x14ac:dyDescent="0.35">
      <c r="A75" s="1" t="s">
        <v>13</v>
      </c>
      <c r="B75" s="1" t="s">
        <v>14</v>
      </c>
      <c r="C75" s="1" t="s">
        <v>15</v>
      </c>
      <c r="D75" s="10" t="s">
        <v>97</v>
      </c>
      <c r="E75" s="6">
        <v>1</v>
      </c>
      <c r="F75" s="19">
        <v>45498.607638888891</v>
      </c>
      <c r="G75" s="16">
        <v>45509</v>
      </c>
      <c r="H75" s="13">
        <v>544100</v>
      </c>
      <c r="I75" s="13">
        <v>544100</v>
      </c>
      <c r="J75" s="4" t="s">
        <v>160</v>
      </c>
      <c r="K75" s="3" t="s">
        <v>161</v>
      </c>
      <c r="L75" s="4" t="s">
        <v>170</v>
      </c>
      <c r="M75" s="3" t="s">
        <v>162</v>
      </c>
    </row>
    <row r="76" spans="1:13" x14ac:dyDescent="0.35">
      <c r="A76" s="1" t="s">
        <v>13</v>
      </c>
      <c r="B76" s="1" t="s">
        <v>14</v>
      </c>
      <c r="C76" s="1" t="s">
        <v>15</v>
      </c>
      <c r="D76" s="10" t="s">
        <v>101</v>
      </c>
      <c r="E76" s="6">
        <v>1</v>
      </c>
      <c r="F76" s="19">
        <v>45502.461111111108</v>
      </c>
      <c r="G76" s="16">
        <v>45509</v>
      </c>
      <c r="H76" s="13">
        <v>7202181</v>
      </c>
      <c r="I76" s="13">
        <v>7202181</v>
      </c>
      <c r="J76" s="4" t="s">
        <v>160</v>
      </c>
      <c r="K76" s="3" t="s">
        <v>161</v>
      </c>
      <c r="L76" s="4" t="s">
        <v>170</v>
      </c>
      <c r="M76" s="3" t="s">
        <v>162</v>
      </c>
    </row>
    <row r="77" spans="1:13" x14ac:dyDescent="0.35">
      <c r="A77" s="1" t="s">
        <v>13</v>
      </c>
      <c r="B77" s="1" t="s">
        <v>14</v>
      </c>
      <c r="C77" s="1" t="s">
        <v>15</v>
      </c>
      <c r="D77" s="10" t="s">
        <v>103</v>
      </c>
      <c r="E77" s="6">
        <v>1</v>
      </c>
      <c r="F77" s="19">
        <v>45504.661111111112</v>
      </c>
      <c r="G77" s="16">
        <v>45509</v>
      </c>
      <c r="H77" s="13">
        <v>357095</v>
      </c>
      <c r="I77" s="13">
        <v>357095</v>
      </c>
      <c r="J77" s="4" t="s">
        <v>160</v>
      </c>
      <c r="K77" s="3" t="s">
        <v>161</v>
      </c>
      <c r="L77" s="4" t="s">
        <v>170</v>
      </c>
      <c r="M77" s="3" t="s">
        <v>162</v>
      </c>
    </row>
    <row r="78" spans="1:13" x14ac:dyDescent="0.35">
      <c r="A78" s="1" t="s">
        <v>13</v>
      </c>
      <c r="B78" s="1" t="s">
        <v>14</v>
      </c>
      <c r="C78" s="1" t="s">
        <v>15</v>
      </c>
      <c r="D78" s="10" t="s">
        <v>93</v>
      </c>
      <c r="E78" s="6">
        <v>1</v>
      </c>
      <c r="F78" s="19">
        <v>45504.811805555553</v>
      </c>
      <c r="G78" s="16">
        <v>45512</v>
      </c>
      <c r="H78" s="13">
        <v>29355610</v>
      </c>
      <c r="I78" s="13">
        <v>29355610</v>
      </c>
      <c r="J78" s="4" t="s">
        <v>160</v>
      </c>
      <c r="K78" s="3" t="s">
        <v>161</v>
      </c>
      <c r="L78" s="4" t="s">
        <v>170</v>
      </c>
      <c r="M78" s="3" t="s">
        <v>162</v>
      </c>
    </row>
    <row r="79" spans="1:13" x14ac:dyDescent="0.35">
      <c r="A79" s="1" t="s">
        <v>13</v>
      </c>
      <c r="B79" s="1" t="s">
        <v>14</v>
      </c>
      <c r="C79" s="1" t="s">
        <v>15</v>
      </c>
      <c r="D79" s="10" t="s">
        <v>94</v>
      </c>
      <c r="E79" s="6">
        <v>1</v>
      </c>
      <c r="F79" s="19">
        <v>45505.468055555553</v>
      </c>
      <c r="G79" s="16">
        <v>45512</v>
      </c>
      <c r="H79" s="13">
        <v>55473072</v>
      </c>
      <c r="I79" s="13">
        <v>55473072</v>
      </c>
      <c r="J79" s="4" t="s">
        <v>160</v>
      </c>
      <c r="K79" s="3" t="s">
        <v>161</v>
      </c>
      <c r="L79" s="4" t="s">
        <v>170</v>
      </c>
      <c r="M79" s="3" t="s">
        <v>162</v>
      </c>
    </row>
    <row r="80" spans="1:13" x14ac:dyDescent="0.35">
      <c r="A80" s="1" t="s">
        <v>13</v>
      </c>
      <c r="B80" s="1" t="s">
        <v>14</v>
      </c>
      <c r="C80" s="1" t="s">
        <v>15</v>
      </c>
      <c r="D80" s="10" t="s">
        <v>105</v>
      </c>
      <c r="E80" s="6">
        <v>1</v>
      </c>
      <c r="F80" s="19">
        <v>45505.539583333331</v>
      </c>
      <c r="G80" s="16">
        <v>45512</v>
      </c>
      <c r="H80" s="13">
        <v>135374</v>
      </c>
      <c r="I80" s="13">
        <v>135374</v>
      </c>
      <c r="J80" s="4" t="s">
        <v>160</v>
      </c>
      <c r="K80" s="3" t="s">
        <v>161</v>
      </c>
      <c r="L80" s="4" t="s">
        <v>170</v>
      </c>
      <c r="M80" s="3" t="s">
        <v>162</v>
      </c>
    </row>
    <row r="81" spans="1:13" x14ac:dyDescent="0.35">
      <c r="A81" s="1" t="s">
        <v>13</v>
      </c>
      <c r="B81" s="1" t="s">
        <v>14</v>
      </c>
      <c r="C81" s="1" t="s">
        <v>15</v>
      </c>
      <c r="D81" s="10" t="s">
        <v>107</v>
      </c>
      <c r="E81" s="6">
        <v>1</v>
      </c>
      <c r="F81" s="19">
        <v>45508.402777777781</v>
      </c>
      <c r="G81" s="16">
        <v>45512</v>
      </c>
      <c r="H81" s="13">
        <v>2202725</v>
      </c>
      <c r="I81" s="13">
        <v>2202725</v>
      </c>
      <c r="J81" s="4" t="s">
        <v>160</v>
      </c>
      <c r="K81" s="3" t="s">
        <v>161</v>
      </c>
      <c r="L81" s="4" t="s">
        <v>170</v>
      </c>
      <c r="M81" s="3" t="s">
        <v>162</v>
      </c>
    </row>
    <row r="82" spans="1:13" x14ac:dyDescent="0.35">
      <c r="A82" s="1" t="s">
        <v>13</v>
      </c>
      <c r="B82" s="1" t="s">
        <v>14</v>
      </c>
      <c r="C82" s="1" t="s">
        <v>15</v>
      </c>
      <c r="D82" s="10" t="s">
        <v>92</v>
      </c>
      <c r="E82" s="6">
        <v>1</v>
      </c>
      <c r="F82" s="19">
        <v>45506.500694444447</v>
      </c>
      <c r="G82" s="16">
        <v>45516</v>
      </c>
      <c r="H82" s="13">
        <v>4175219</v>
      </c>
      <c r="I82" s="13">
        <v>4175219</v>
      </c>
      <c r="J82" s="4" t="s">
        <v>160</v>
      </c>
      <c r="K82" s="3" t="s">
        <v>161</v>
      </c>
      <c r="L82" s="4" t="s">
        <v>170</v>
      </c>
      <c r="M82" s="3" t="s">
        <v>162</v>
      </c>
    </row>
    <row r="83" spans="1:13" x14ac:dyDescent="0.35">
      <c r="A83" s="1" t="s">
        <v>13</v>
      </c>
      <c r="B83" s="1" t="s">
        <v>14</v>
      </c>
      <c r="C83" s="1" t="s">
        <v>15</v>
      </c>
      <c r="D83" s="10" t="s">
        <v>86</v>
      </c>
      <c r="E83" s="6">
        <v>1</v>
      </c>
      <c r="F83" s="19">
        <v>45513.40625</v>
      </c>
      <c r="G83" s="16">
        <v>45519</v>
      </c>
      <c r="H83" s="13">
        <v>20878544</v>
      </c>
      <c r="I83" s="13">
        <v>20878544</v>
      </c>
      <c r="J83" s="4" t="s">
        <v>160</v>
      </c>
      <c r="K83" s="3" t="s">
        <v>161</v>
      </c>
      <c r="L83" s="4" t="s">
        <v>170</v>
      </c>
      <c r="M83" s="3" t="s">
        <v>162</v>
      </c>
    </row>
    <row r="84" spans="1:13" x14ac:dyDescent="0.35">
      <c r="A84" s="1" t="s">
        <v>13</v>
      </c>
      <c r="B84" s="1" t="s">
        <v>14</v>
      </c>
      <c r="C84" s="1" t="s">
        <v>15</v>
      </c>
      <c r="D84" s="10" t="s">
        <v>99</v>
      </c>
      <c r="E84" s="6">
        <v>1</v>
      </c>
      <c r="F84" s="19">
        <v>45510.460416666669</v>
      </c>
      <c r="G84" s="16">
        <v>45537</v>
      </c>
      <c r="H84" s="13">
        <v>15735964</v>
      </c>
      <c r="I84" s="13">
        <v>15735964</v>
      </c>
      <c r="J84" s="4" t="s">
        <v>160</v>
      </c>
      <c r="K84" s="3" t="s">
        <v>161</v>
      </c>
      <c r="L84" s="4" t="s">
        <v>165</v>
      </c>
      <c r="M84" s="3" t="s">
        <v>162</v>
      </c>
    </row>
    <row r="85" spans="1:13" x14ac:dyDescent="0.35">
      <c r="A85" s="1" t="s">
        <v>13</v>
      </c>
      <c r="B85" s="1" t="s">
        <v>14</v>
      </c>
      <c r="C85" s="1" t="s">
        <v>15</v>
      </c>
      <c r="D85" s="10" t="s">
        <v>108</v>
      </c>
      <c r="E85" s="6">
        <v>1</v>
      </c>
      <c r="F85" s="19">
        <v>45520.727777777778</v>
      </c>
      <c r="G85" s="16">
        <v>45537</v>
      </c>
      <c r="H85" s="13">
        <v>54682172</v>
      </c>
      <c r="I85" s="13">
        <v>54682172</v>
      </c>
      <c r="J85" s="4" t="s">
        <v>160</v>
      </c>
      <c r="K85" s="3" t="s">
        <v>161</v>
      </c>
      <c r="L85" s="4" t="s">
        <v>170</v>
      </c>
      <c r="M85" s="3" t="s">
        <v>162</v>
      </c>
    </row>
    <row r="86" spans="1:13" x14ac:dyDescent="0.35">
      <c r="A86" s="1" t="s">
        <v>13</v>
      </c>
      <c r="B86" s="1" t="s">
        <v>14</v>
      </c>
      <c r="C86" s="1" t="s">
        <v>15</v>
      </c>
      <c r="D86" s="10" t="s">
        <v>109</v>
      </c>
      <c r="E86" s="6">
        <v>1</v>
      </c>
      <c r="F86" s="19">
        <v>45517.470833333333</v>
      </c>
      <c r="G86" s="16">
        <v>45537</v>
      </c>
      <c r="H86" s="13">
        <v>12699799</v>
      </c>
      <c r="I86" s="13">
        <v>12699799</v>
      </c>
      <c r="J86" s="4" t="s">
        <v>160</v>
      </c>
      <c r="K86" s="3" t="s">
        <v>161</v>
      </c>
      <c r="L86" s="4" t="s">
        <v>170</v>
      </c>
      <c r="M86" s="3" t="s">
        <v>162</v>
      </c>
    </row>
    <row r="87" spans="1:13" x14ac:dyDescent="0.35">
      <c r="A87" s="1" t="s">
        <v>13</v>
      </c>
      <c r="B87" s="1" t="s">
        <v>14</v>
      </c>
      <c r="C87" s="1" t="s">
        <v>15</v>
      </c>
      <c r="D87" s="10" t="s">
        <v>110</v>
      </c>
      <c r="E87" s="6">
        <v>1</v>
      </c>
      <c r="F87" s="19">
        <v>45524.381944444445</v>
      </c>
      <c r="G87" s="16">
        <v>45537</v>
      </c>
      <c r="H87" s="13">
        <v>447693</v>
      </c>
      <c r="I87" s="13">
        <v>447693</v>
      </c>
      <c r="J87" s="4" t="s">
        <v>160</v>
      </c>
      <c r="K87" s="3" t="s">
        <v>161</v>
      </c>
      <c r="L87" s="4" t="s">
        <v>170</v>
      </c>
      <c r="M87" s="3" t="s">
        <v>162</v>
      </c>
    </row>
    <row r="88" spans="1:13" x14ac:dyDescent="0.35">
      <c r="A88" s="1" t="s">
        <v>13</v>
      </c>
      <c r="B88" s="1" t="s">
        <v>14</v>
      </c>
      <c r="C88" s="1" t="s">
        <v>15</v>
      </c>
      <c r="D88" s="10" t="s">
        <v>112</v>
      </c>
      <c r="E88" s="6">
        <v>1</v>
      </c>
      <c r="F88" s="19">
        <v>45519.798611111109</v>
      </c>
      <c r="G88" s="16">
        <v>45537</v>
      </c>
      <c r="H88" s="13">
        <v>49731</v>
      </c>
      <c r="I88" s="13">
        <v>49731</v>
      </c>
      <c r="J88" s="4" t="s">
        <v>160</v>
      </c>
      <c r="K88" s="3" t="s">
        <v>161</v>
      </c>
      <c r="L88" s="4" t="s">
        <v>170</v>
      </c>
      <c r="M88" s="3" t="s">
        <v>162</v>
      </c>
    </row>
    <row r="89" spans="1:13" x14ac:dyDescent="0.35">
      <c r="A89" s="1" t="s">
        <v>13</v>
      </c>
      <c r="B89" s="1" t="s">
        <v>14</v>
      </c>
      <c r="C89" s="1" t="s">
        <v>15</v>
      </c>
      <c r="D89" s="10" t="s">
        <v>113</v>
      </c>
      <c r="E89" s="6">
        <v>1</v>
      </c>
      <c r="F89" s="19">
        <v>45522.628472222219</v>
      </c>
      <c r="G89" s="16">
        <v>45537</v>
      </c>
      <c r="H89" s="13">
        <v>10190353</v>
      </c>
      <c r="I89" s="13">
        <v>10190353</v>
      </c>
      <c r="J89" s="4" t="s">
        <v>160</v>
      </c>
      <c r="K89" s="3" t="s">
        <v>161</v>
      </c>
      <c r="L89" s="4" t="s">
        <v>163</v>
      </c>
      <c r="M89" s="3" t="s">
        <v>162</v>
      </c>
    </row>
    <row r="90" spans="1:13" x14ac:dyDescent="0.35">
      <c r="A90" s="1" t="s">
        <v>13</v>
      </c>
      <c r="B90" s="1" t="s">
        <v>14</v>
      </c>
      <c r="C90" s="1" t="s">
        <v>15</v>
      </c>
      <c r="D90" s="10" t="s">
        <v>100</v>
      </c>
      <c r="E90" s="6">
        <v>1</v>
      </c>
      <c r="F90" s="19">
        <v>45532.672222222223</v>
      </c>
      <c r="G90" s="16">
        <v>45541</v>
      </c>
      <c r="H90" s="13">
        <v>10568945</v>
      </c>
      <c r="I90" s="13">
        <v>10568945</v>
      </c>
      <c r="J90" s="4" t="s">
        <v>160</v>
      </c>
      <c r="K90" s="3" t="s">
        <v>161</v>
      </c>
      <c r="L90" s="4" t="s">
        <v>164</v>
      </c>
      <c r="M90" s="3" t="s">
        <v>162</v>
      </c>
    </row>
    <row r="91" spans="1:13" x14ac:dyDescent="0.35">
      <c r="A91" s="1" t="s">
        <v>13</v>
      </c>
      <c r="B91" s="1" t="s">
        <v>14</v>
      </c>
      <c r="C91" s="1" t="s">
        <v>15</v>
      </c>
      <c r="D91" s="10" t="s">
        <v>111</v>
      </c>
      <c r="E91" s="6">
        <v>1</v>
      </c>
      <c r="F91" s="19">
        <v>45527.012499999997</v>
      </c>
      <c r="G91" s="16">
        <v>45541</v>
      </c>
      <c r="H91" s="13">
        <v>553744</v>
      </c>
      <c r="I91" s="13">
        <v>553744</v>
      </c>
      <c r="J91" s="4" t="s">
        <v>160</v>
      </c>
      <c r="K91" s="3" t="s">
        <v>161</v>
      </c>
      <c r="L91" s="4" t="s">
        <v>170</v>
      </c>
      <c r="M91" s="3" t="s">
        <v>162</v>
      </c>
    </row>
    <row r="92" spans="1:13" x14ac:dyDescent="0.35">
      <c r="A92" s="1" t="s">
        <v>13</v>
      </c>
      <c r="B92" s="1" t="s">
        <v>14</v>
      </c>
      <c r="C92" s="1" t="s">
        <v>15</v>
      </c>
      <c r="D92" s="10" t="s">
        <v>96</v>
      </c>
      <c r="E92" s="6">
        <v>1</v>
      </c>
      <c r="F92" s="19">
        <v>45520.502083333333</v>
      </c>
      <c r="G92" s="16">
        <v>45544</v>
      </c>
      <c r="H92" s="13">
        <v>38602629</v>
      </c>
      <c r="I92" s="13">
        <v>38602629</v>
      </c>
      <c r="J92" s="4" t="s">
        <v>160</v>
      </c>
      <c r="K92" s="3" t="s">
        <v>161</v>
      </c>
      <c r="L92" s="4" t="s">
        <v>170</v>
      </c>
      <c r="M92" s="3" t="s">
        <v>162</v>
      </c>
    </row>
    <row r="93" spans="1:13" x14ac:dyDescent="0.35">
      <c r="A93" s="1" t="s">
        <v>13</v>
      </c>
      <c r="B93" s="1" t="s">
        <v>14</v>
      </c>
      <c r="C93" s="1" t="s">
        <v>15</v>
      </c>
      <c r="D93" s="10" t="s">
        <v>115</v>
      </c>
      <c r="E93" s="6">
        <v>1</v>
      </c>
      <c r="F93" s="19">
        <v>45537.84097222222</v>
      </c>
      <c r="G93" s="16">
        <v>45544</v>
      </c>
      <c r="H93" s="13">
        <v>8057877</v>
      </c>
      <c r="I93" s="13">
        <v>8057877</v>
      </c>
      <c r="J93" s="4" t="s">
        <v>160</v>
      </c>
      <c r="K93" s="3" t="s">
        <v>161</v>
      </c>
      <c r="L93" s="4" t="s">
        <v>170</v>
      </c>
      <c r="M93" s="3" t="s">
        <v>162</v>
      </c>
    </row>
    <row r="94" spans="1:13" x14ac:dyDescent="0.35">
      <c r="A94" s="1" t="s">
        <v>13</v>
      </c>
      <c r="B94" s="1" t="s">
        <v>14</v>
      </c>
      <c r="C94" s="1" t="s">
        <v>15</v>
      </c>
      <c r="D94" s="10" t="s">
        <v>63</v>
      </c>
      <c r="E94" s="6">
        <v>1</v>
      </c>
      <c r="F94" s="19">
        <v>45499.678472222222</v>
      </c>
      <c r="G94" s="16">
        <v>45548</v>
      </c>
      <c r="H94" s="13">
        <v>72576802</v>
      </c>
      <c r="I94" s="13">
        <v>72576802</v>
      </c>
      <c r="J94" s="4" t="s">
        <v>160</v>
      </c>
      <c r="K94" s="3" t="s">
        <v>161</v>
      </c>
      <c r="L94" s="4" t="s">
        <v>167</v>
      </c>
      <c r="M94" s="3" t="s">
        <v>162</v>
      </c>
    </row>
    <row r="95" spans="1:13" x14ac:dyDescent="0.35">
      <c r="A95" s="1" t="s">
        <v>13</v>
      </c>
      <c r="B95" s="1" t="s">
        <v>14</v>
      </c>
      <c r="C95" s="1" t="s">
        <v>15</v>
      </c>
      <c r="D95" s="10" t="s">
        <v>73</v>
      </c>
      <c r="E95" s="6">
        <v>1</v>
      </c>
      <c r="F95" s="19">
        <v>45524.818055555559</v>
      </c>
      <c r="G95" s="16">
        <v>45548</v>
      </c>
      <c r="H95" s="13">
        <v>67954941</v>
      </c>
      <c r="I95" s="13">
        <v>67954941</v>
      </c>
      <c r="J95" s="4" t="s">
        <v>160</v>
      </c>
      <c r="K95" s="3" t="s">
        <v>161</v>
      </c>
      <c r="L95" s="4" t="s">
        <v>167</v>
      </c>
      <c r="M95" s="3" t="s">
        <v>162</v>
      </c>
    </row>
    <row r="96" spans="1:13" x14ac:dyDescent="0.35">
      <c r="A96" s="1" t="s">
        <v>13</v>
      </c>
      <c r="B96" s="1" t="s">
        <v>14</v>
      </c>
      <c r="C96" s="1" t="s">
        <v>15</v>
      </c>
      <c r="D96" s="10" t="s">
        <v>91</v>
      </c>
      <c r="E96" s="6">
        <v>1</v>
      </c>
      <c r="F96" s="19">
        <v>45529.435416666667</v>
      </c>
      <c r="G96" s="16">
        <v>45548</v>
      </c>
      <c r="H96" s="13">
        <v>54340042</v>
      </c>
      <c r="I96" s="13">
        <v>54340042</v>
      </c>
      <c r="J96" s="4" t="s">
        <v>160</v>
      </c>
      <c r="K96" s="3" t="s">
        <v>161</v>
      </c>
      <c r="L96" s="4" t="s">
        <v>168</v>
      </c>
      <c r="M96" s="3" t="s">
        <v>162</v>
      </c>
    </row>
    <row r="97" spans="1:13" x14ac:dyDescent="0.35">
      <c r="A97" s="1" t="s">
        <v>13</v>
      </c>
      <c r="B97" s="1" t="s">
        <v>14</v>
      </c>
      <c r="C97" s="1" t="s">
        <v>15</v>
      </c>
      <c r="D97" s="10" t="s">
        <v>104</v>
      </c>
      <c r="E97" s="6">
        <v>1</v>
      </c>
      <c r="F97" s="19">
        <v>45532.477777777778</v>
      </c>
      <c r="G97" s="16">
        <v>45548</v>
      </c>
      <c r="H97" s="13">
        <v>84078781</v>
      </c>
      <c r="I97" s="13">
        <v>84078781</v>
      </c>
      <c r="J97" s="4" t="s">
        <v>160</v>
      </c>
      <c r="K97" s="3" t="s">
        <v>161</v>
      </c>
      <c r="L97" s="4" t="s">
        <v>170</v>
      </c>
      <c r="M97" s="3" t="s">
        <v>162</v>
      </c>
    </row>
    <row r="98" spans="1:13" x14ac:dyDescent="0.35">
      <c r="A98" s="1" t="s">
        <v>13</v>
      </c>
      <c r="B98" s="1" t="s">
        <v>14</v>
      </c>
      <c r="C98" s="1" t="s">
        <v>15</v>
      </c>
      <c r="D98" s="10" t="s">
        <v>114</v>
      </c>
      <c r="E98" s="6">
        <v>1</v>
      </c>
      <c r="F98" s="19">
        <v>45539.398611111108</v>
      </c>
      <c r="G98" s="16">
        <v>45548</v>
      </c>
      <c r="H98" s="13">
        <v>8946300</v>
      </c>
      <c r="I98" s="13">
        <v>8946300</v>
      </c>
      <c r="J98" s="4" t="s">
        <v>160</v>
      </c>
      <c r="K98" s="3" t="s">
        <v>161</v>
      </c>
      <c r="L98" s="4" t="s">
        <v>164</v>
      </c>
      <c r="M98" s="3" t="s">
        <v>162</v>
      </c>
    </row>
    <row r="99" spans="1:13" x14ac:dyDescent="0.35">
      <c r="A99" s="1" t="s">
        <v>13</v>
      </c>
      <c r="B99" s="1" t="s">
        <v>14</v>
      </c>
      <c r="C99" s="1" t="s">
        <v>15</v>
      </c>
      <c r="D99" s="10" t="s">
        <v>117</v>
      </c>
      <c r="E99" s="6">
        <v>1</v>
      </c>
      <c r="F99" s="19">
        <v>45541.634722222225</v>
      </c>
      <c r="G99" s="16">
        <v>45548</v>
      </c>
      <c r="H99" s="13">
        <v>5138557</v>
      </c>
      <c r="I99" s="13">
        <v>5138557</v>
      </c>
      <c r="J99" s="4" t="s">
        <v>160</v>
      </c>
      <c r="K99" s="3" t="s">
        <v>161</v>
      </c>
      <c r="L99" s="4" t="s">
        <v>164</v>
      </c>
      <c r="M99" s="3" t="s">
        <v>162</v>
      </c>
    </row>
    <row r="100" spans="1:13" x14ac:dyDescent="0.35">
      <c r="A100" s="1" t="s">
        <v>13</v>
      </c>
      <c r="B100" s="1" t="s">
        <v>14</v>
      </c>
      <c r="C100" s="1" t="s">
        <v>15</v>
      </c>
      <c r="D100" s="10" t="s">
        <v>119</v>
      </c>
      <c r="E100" s="6">
        <v>1</v>
      </c>
      <c r="F100" s="19">
        <v>45542.181944444441</v>
      </c>
      <c r="G100" s="16">
        <v>45548</v>
      </c>
      <c r="H100" s="13">
        <v>250800</v>
      </c>
      <c r="I100" s="13">
        <v>250800</v>
      </c>
      <c r="J100" s="4" t="s">
        <v>160</v>
      </c>
      <c r="K100" s="3" t="s">
        <v>161</v>
      </c>
      <c r="L100" s="4" t="s">
        <v>170</v>
      </c>
      <c r="M100" s="3" t="s">
        <v>162</v>
      </c>
    </row>
    <row r="101" spans="1:13" x14ac:dyDescent="0.35">
      <c r="A101" s="1" t="s">
        <v>13</v>
      </c>
      <c r="B101" s="1" t="s">
        <v>14</v>
      </c>
      <c r="C101" s="1" t="s">
        <v>15</v>
      </c>
      <c r="D101" s="10" t="s">
        <v>120</v>
      </c>
      <c r="E101" s="6">
        <v>1</v>
      </c>
      <c r="F101" s="19">
        <v>45542.611111111109</v>
      </c>
      <c r="G101" s="16">
        <v>45548</v>
      </c>
      <c r="H101" s="13">
        <v>631949</v>
      </c>
      <c r="I101" s="13">
        <v>631949</v>
      </c>
      <c r="J101" s="4" t="s">
        <v>160</v>
      </c>
      <c r="K101" s="3" t="s">
        <v>161</v>
      </c>
      <c r="L101" s="4" t="s">
        <v>170</v>
      </c>
      <c r="M101" s="3" t="s">
        <v>162</v>
      </c>
    </row>
    <row r="102" spans="1:13" x14ac:dyDescent="0.35">
      <c r="A102" s="1" t="s">
        <v>13</v>
      </c>
      <c r="B102" s="1" t="s">
        <v>14</v>
      </c>
      <c r="C102" s="1" t="s">
        <v>15</v>
      </c>
      <c r="D102" s="10" t="s">
        <v>121</v>
      </c>
      <c r="E102" s="6">
        <v>1</v>
      </c>
      <c r="F102" s="19">
        <v>45544.334027777775</v>
      </c>
      <c r="G102" s="16">
        <v>45566</v>
      </c>
      <c r="H102" s="13">
        <v>536177</v>
      </c>
      <c r="I102" s="13">
        <v>536177</v>
      </c>
      <c r="J102" s="4" t="s">
        <v>160</v>
      </c>
      <c r="K102" s="3" t="s">
        <v>161</v>
      </c>
      <c r="L102" s="4" t="s">
        <v>170</v>
      </c>
      <c r="M102" s="3" t="s">
        <v>162</v>
      </c>
    </row>
    <row r="103" spans="1:13" x14ac:dyDescent="0.35">
      <c r="A103" s="1" t="s">
        <v>13</v>
      </c>
      <c r="B103" s="1" t="s">
        <v>14</v>
      </c>
      <c r="C103" s="1" t="s">
        <v>15</v>
      </c>
      <c r="D103" s="10" t="s">
        <v>122</v>
      </c>
      <c r="E103" s="6">
        <v>1</v>
      </c>
      <c r="F103" s="19">
        <v>45559.704861111109</v>
      </c>
      <c r="G103" s="16">
        <v>45566</v>
      </c>
      <c r="H103" s="13">
        <v>6034414</v>
      </c>
      <c r="I103" s="13">
        <v>6034414</v>
      </c>
      <c r="J103" s="4" t="s">
        <v>160</v>
      </c>
      <c r="K103" s="3" t="s">
        <v>161</v>
      </c>
      <c r="L103" s="4" t="s">
        <v>170</v>
      </c>
      <c r="M103" s="3" t="s">
        <v>162</v>
      </c>
    </row>
    <row r="104" spans="1:13" x14ac:dyDescent="0.35">
      <c r="A104" s="1" t="s">
        <v>13</v>
      </c>
      <c r="B104" s="1" t="s">
        <v>14</v>
      </c>
      <c r="C104" s="1" t="s">
        <v>15</v>
      </c>
      <c r="D104" s="10" t="s">
        <v>102</v>
      </c>
      <c r="E104" s="6">
        <v>1</v>
      </c>
      <c r="F104" s="19">
        <v>45519.588888888888</v>
      </c>
      <c r="G104" s="16">
        <v>45568</v>
      </c>
      <c r="H104" s="13">
        <v>40431194</v>
      </c>
      <c r="I104" s="13">
        <v>40431194</v>
      </c>
      <c r="J104" s="4" t="s">
        <v>160</v>
      </c>
      <c r="K104" s="3" t="s">
        <v>161</v>
      </c>
      <c r="L104" s="4" t="s">
        <v>170</v>
      </c>
      <c r="M104" s="3" t="s">
        <v>162</v>
      </c>
    </row>
    <row r="105" spans="1:13" x14ac:dyDescent="0.35">
      <c r="A105" s="1" t="s">
        <v>13</v>
      </c>
      <c r="B105" s="1" t="s">
        <v>14</v>
      </c>
      <c r="C105" s="1" t="s">
        <v>15</v>
      </c>
      <c r="D105" s="10" t="s">
        <v>106</v>
      </c>
      <c r="E105" s="6">
        <v>1</v>
      </c>
      <c r="F105" s="19">
        <v>45520.335416666669</v>
      </c>
      <c r="G105" s="16">
        <v>45568</v>
      </c>
      <c r="H105" s="13">
        <v>28712557</v>
      </c>
      <c r="I105" s="13">
        <v>28712557</v>
      </c>
      <c r="J105" s="4" t="s">
        <v>160</v>
      </c>
      <c r="K105" s="3" t="s">
        <v>161</v>
      </c>
      <c r="L105" s="4" t="s">
        <v>165</v>
      </c>
      <c r="M105" s="3" t="s">
        <v>162</v>
      </c>
    </row>
    <row r="106" spans="1:13" x14ac:dyDescent="0.35">
      <c r="A106" s="1" t="s">
        <v>13</v>
      </c>
      <c r="B106" s="1" t="s">
        <v>14</v>
      </c>
      <c r="C106" s="1" t="s">
        <v>15</v>
      </c>
      <c r="D106" s="10" t="s">
        <v>116</v>
      </c>
      <c r="E106" s="6">
        <v>1</v>
      </c>
      <c r="F106" s="19">
        <v>45560.731944444444</v>
      </c>
      <c r="G106" s="16">
        <v>45568</v>
      </c>
      <c r="H106" s="13">
        <v>15905659</v>
      </c>
      <c r="I106" s="13">
        <v>15905659</v>
      </c>
      <c r="J106" s="4" t="s">
        <v>160</v>
      </c>
      <c r="K106" s="3" t="s">
        <v>161</v>
      </c>
      <c r="L106" s="4" t="s">
        <v>170</v>
      </c>
      <c r="M106" s="3" t="s">
        <v>162</v>
      </c>
    </row>
    <row r="107" spans="1:13" x14ac:dyDescent="0.35">
      <c r="A107" s="1" t="s">
        <v>13</v>
      </c>
      <c r="B107" s="1" t="s">
        <v>14</v>
      </c>
      <c r="C107" s="1" t="s">
        <v>15</v>
      </c>
      <c r="D107" s="10" t="s">
        <v>124</v>
      </c>
      <c r="E107" s="6">
        <v>1</v>
      </c>
      <c r="F107" s="19">
        <v>45552.87777777778</v>
      </c>
      <c r="G107" s="16">
        <v>45568</v>
      </c>
      <c r="H107" s="13">
        <v>3424528</v>
      </c>
      <c r="I107" s="13">
        <v>3424528</v>
      </c>
      <c r="J107" s="4" t="s">
        <v>160</v>
      </c>
      <c r="K107" s="3" t="s">
        <v>161</v>
      </c>
      <c r="L107" s="4" t="s">
        <v>169</v>
      </c>
      <c r="M107" s="3" t="s">
        <v>162</v>
      </c>
    </row>
    <row r="108" spans="1:13" x14ac:dyDescent="0.35">
      <c r="A108" s="1" t="s">
        <v>13</v>
      </c>
      <c r="B108" s="1" t="s">
        <v>14</v>
      </c>
      <c r="C108" s="1" t="s">
        <v>15</v>
      </c>
      <c r="D108" s="10" t="s">
        <v>125</v>
      </c>
      <c r="E108" s="6">
        <v>1</v>
      </c>
      <c r="F108" s="19">
        <v>45557.811111111114</v>
      </c>
      <c r="G108" s="16">
        <v>45568</v>
      </c>
      <c r="H108" s="13">
        <v>379387</v>
      </c>
      <c r="I108" s="13">
        <v>379387</v>
      </c>
      <c r="J108" s="4" t="s">
        <v>160</v>
      </c>
      <c r="K108" s="3" t="s">
        <v>161</v>
      </c>
      <c r="L108" s="4" t="s">
        <v>164</v>
      </c>
      <c r="M108" s="3" t="s">
        <v>162</v>
      </c>
    </row>
    <row r="109" spans="1:13" x14ac:dyDescent="0.35">
      <c r="A109" s="1" t="s">
        <v>13</v>
      </c>
      <c r="B109" s="1" t="s">
        <v>14</v>
      </c>
      <c r="C109" s="1" t="s">
        <v>15</v>
      </c>
      <c r="D109" s="10" t="s">
        <v>126</v>
      </c>
      <c r="E109" s="6">
        <v>1</v>
      </c>
      <c r="F109" s="19">
        <v>45559.847222222219</v>
      </c>
      <c r="G109" s="16">
        <v>45568</v>
      </c>
      <c r="H109" s="13">
        <v>32598314</v>
      </c>
      <c r="I109" s="13">
        <v>32598314</v>
      </c>
      <c r="J109" s="4" t="s">
        <v>160</v>
      </c>
      <c r="K109" s="3" t="s">
        <v>161</v>
      </c>
      <c r="L109" s="4" t="s">
        <v>164</v>
      </c>
      <c r="M109" s="3" t="s">
        <v>162</v>
      </c>
    </row>
    <row r="110" spans="1:13" x14ac:dyDescent="0.35">
      <c r="A110" s="1" t="s">
        <v>13</v>
      </c>
      <c r="B110" s="1" t="s">
        <v>14</v>
      </c>
      <c r="C110" s="1" t="s">
        <v>15</v>
      </c>
      <c r="D110" s="10" t="s">
        <v>127</v>
      </c>
      <c r="E110" s="6">
        <v>1</v>
      </c>
      <c r="F110" s="19">
        <v>45566.03125</v>
      </c>
      <c r="G110" s="16">
        <v>45568</v>
      </c>
      <c r="H110" s="13">
        <v>66800</v>
      </c>
      <c r="I110" s="13">
        <v>66800</v>
      </c>
      <c r="J110" s="4" t="s">
        <v>160</v>
      </c>
      <c r="K110" s="3" t="s">
        <v>161</v>
      </c>
      <c r="L110" s="4" t="s">
        <v>170</v>
      </c>
      <c r="M110" s="3" t="s">
        <v>162</v>
      </c>
    </row>
    <row r="111" spans="1:13" x14ac:dyDescent="0.35">
      <c r="A111" s="1" t="s">
        <v>13</v>
      </c>
      <c r="B111" s="1" t="s">
        <v>14</v>
      </c>
      <c r="C111" s="1" t="s">
        <v>15</v>
      </c>
      <c r="D111" s="10" t="s">
        <v>98</v>
      </c>
      <c r="E111" s="6">
        <v>1</v>
      </c>
      <c r="F111" s="19">
        <v>45517.715277777781</v>
      </c>
      <c r="G111" s="16">
        <v>45580</v>
      </c>
      <c r="H111" s="13">
        <v>32413456</v>
      </c>
      <c r="I111" s="13">
        <v>32413456</v>
      </c>
      <c r="J111" s="4" t="s">
        <v>160</v>
      </c>
      <c r="K111" s="3" t="s">
        <v>161</v>
      </c>
      <c r="L111" s="4" t="s">
        <v>170</v>
      </c>
      <c r="M111" s="3" t="s">
        <v>162</v>
      </c>
    </row>
    <row r="112" spans="1:13" x14ac:dyDescent="0.35">
      <c r="A112" s="1" t="s">
        <v>13</v>
      </c>
      <c r="B112" s="1" t="s">
        <v>14</v>
      </c>
      <c r="C112" s="1" t="s">
        <v>15</v>
      </c>
      <c r="D112" s="10" t="s">
        <v>123</v>
      </c>
      <c r="E112" s="6">
        <v>1</v>
      </c>
      <c r="F112" s="19">
        <v>45575.78125</v>
      </c>
      <c r="G112" s="16">
        <v>45580</v>
      </c>
      <c r="H112" s="13">
        <v>55334878</v>
      </c>
      <c r="I112" s="13">
        <v>55334878</v>
      </c>
      <c r="J112" s="4" t="s">
        <v>160</v>
      </c>
      <c r="K112" s="3" t="s">
        <v>161</v>
      </c>
      <c r="L112" s="4" t="s">
        <v>170</v>
      </c>
      <c r="M112" s="3" t="s">
        <v>162</v>
      </c>
    </row>
    <row r="113" spans="1:13" x14ac:dyDescent="0.35">
      <c r="A113" s="1" t="s">
        <v>13</v>
      </c>
      <c r="B113" s="1" t="s">
        <v>14</v>
      </c>
      <c r="C113" s="1" t="s">
        <v>15</v>
      </c>
      <c r="D113" s="10" t="s">
        <v>128</v>
      </c>
      <c r="E113" s="6">
        <v>1</v>
      </c>
      <c r="F113" s="19">
        <v>45567.699305555558</v>
      </c>
      <c r="G113" s="16">
        <v>45580</v>
      </c>
      <c r="H113" s="13">
        <v>15383068</v>
      </c>
      <c r="I113" s="13">
        <v>15383068</v>
      </c>
      <c r="J113" s="4" t="s">
        <v>160</v>
      </c>
      <c r="K113" s="3" t="s">
        <v>161</v>
      </c>
      <c r="L113" s="4" t="s">
        <v>169</v>
      </c>
      <c r="M113" s="3" t="s">
        <v>162</v>
      </c>
    </row>
    <row r="114" spans="1:13" x14ac:dyDescent="0.35">
      <c r="A114" s="1" t="s">
        <v>13</v>
      </c>
      <c r="B114" s="1" t="s">
        <v>14</v>
      </c>
      <c r="C114" s="1" t="s">
        <v>15</v>
      </c>
      <c r="D114" s="10" t="s">
        <v>129</v>
      </c>
      <c r="E114" s="6">
        <v>1</v>
      </c>
      <c r="F114" s="19">
        <v>45573.401388888888</v>
      </c>
      <c r="G114" s="16">
        <v>45580</v>
      </c>
      <c r="H114" s="13">
        <v>15868400</v>
      </c>
      <c r="I114" s="13">
        <v>15868400</v>
      </c>
      <c r="J114" s="4" t="s">
        <v>160</v>
      </c>
      <c r="K114" s="3" t="s">
        <v>161</v>
      </c>
      <c r="L114" s="4" t="s">
        <v>170</v>
      </c>
      <c r="M114" s="3" t="s">
        <v>162</v>
      </c>
    </row>
    <row r="115" spans="1:13" x14ac:dyDescent="0.35">
      <c r="A115" s="1" t="s">
        <v>13</v>
      </c>
      <c r="B115" s="1" t="s">
        <v>14</v>
      </c>
      <c r="C115" s="1" t="s">
        <v>15</v>
      </c>
      <c r="D115" s="10" t="s">
        <v>130</v>
      </c>
      <c r="E115" s="6">
        <v>1</v>
      </c>
      <c r="F115" s="19">
        <v>45576.434027777781</v>
      </c>
      <c r="G115" s="16">
        <v>45580</v>
      </c>
      <c r="H115" s="13">
        <v>703920</v>
      </c>
      <c r="I115" s="13">
        <v>703920</v>
      </c>
      <c r="J115" s="4" t="s">
        <v>160</v>
      </c>
      <c r="K115" s="3" t="s">
        <v>161</v>
      </c>
      <c r="L115" s="4" t="s">
        <v>164</v>
      </c>
      <c r="M115" s="3" t="s">
        <v>162</v>
      </c>
    </row>
    <row r="116" spans="1:13" x14ac:dyDescent="0.35">
      <c r="A116" s="1" t="s">
        <v>13</v>
      </c>
      <c r="B116" s="1" t="s">
        <v>14</v>
      </c>
      <c r="C116" s="1" t="s">
        <v>15</v>
      </c>
      <c r="D116" s="10" t="s">
        <v>131</v>
      </c>
      <c r="E116" s="6">
        <v>1</v>
      </c>
      <c r="F116" s="19">
        <v>45578.670138888891</v>
      </c>
      <c r="G116" s="16">
        <v>45580</v>
      </c>
      <c r="H116" s="13">
        <v>25333799</v>
      </c>
      <c r="I116" s="13">
        <v>25333799</v>
      </c>
      <c r="J116" s="4" t="s">
        <v>160</v>
      </c>
      <c r="K116" s="3" t="s">
        <v>161</v>
      </c>
      <c r="L116" s="4" t="s">
        <v>170</v>
      </c>
      <c r="M116" s="3" t="s">
        <v>162</v>
      </c>
    </row>
    <row r="117" spans="1:13" x14ac:dyDescent="0.35">
      <c r="A117" s="1" t="s">
        <v>13</v>
      </c>
      <c r="B117" s="1" t="s">
        <v>14</v>
      </c>
      <c r="C117" s="1" t="s">
        <v>15</v>
      </c>
      <c r="D117" s="10" t="s">
        <v>132</v>
      </c>
      <c r="E117" s="6">
        <v>1</v>
      </c>
      <c r="F117" s="19">
        <v>45581.138888888891</v>
      </c>
      <c r="G117" s="16">
        <v>45597</v>
      </c>
      <c r="H117" s="13">
        <v>66800</v>
      </c>
      <c r="I117" s="13">
        <v>66800</v>
      </c>
      <c r="J117" s="4" t="s">
        <v>160</v>
      </c>
      <c r="K117" s="3" t="s">
        <v>161</v>
      </c>
      <c r="L117" s="4" t="s">
        <v>170</v>
      </c>
      <c r="M117" s="3" t="s">
        <v>162</v>
      </c>
    </row>
    <row r="118" spans="1:13" x14ac:dyDescent="0.35">
      <c r="A118" s="1" t="s">
        <v>13</v>
      </c>
      <c r="B118" s="1" t="s">
        <v>14</v>
      </c>
      <c r="C118" s="1" t="s">
        <v>15</v>
      </c>
      <c r="D118" s="10" t="s">
        <v>133</v>
      </c>
      <c r="E118" s="6">
        <v>1</v>
      </c>
      <c r="F118" s="19">
        <v>45581.624305555553</v>
      </c>
      <c r="G118" s="16">
        <v>45597</v>
      </c>
      <c r="H118" s="13">
        <v>4506200</v>
      </c>
      <c r="I118" s="13">
        <v>4506200</v>
      </c>
      <c r="J118" s="4" t="s">
        <v>160</v>
      </c>
      <c r="K118" s="3" t="s">
        <v>161</v>
      </c>
      <c r="L118" s="4" t="s">
        <v>164</v>
      </c>
      <c r="M118" s="3" t="s">
        <v>162</v>
      </c>
    </row>
    <row r="119" spans="1:13" x14ac:dyDescent="0.35">
      <c r="A119" s="1" t="s">
        <v>13</v>
      </c>
      <c r="B119" s="1" t="s">
        <v>14</v>
      </c>
      <c r="C119" s="1" t="s">
        <v>15</v>
      </c>
      <c r="D119" s="10" t="s">
        <v>134</v>
      </c>
      <c r="E119" s="6">
        <v>1</v>
      </c>
      <c r="F119" s="19">
        <v>45589.324305555558</v>
      </c>
      <c r="G119" s="16">
        <v>45597</v>
      </c>
      <c r="H119" s="13">
        <v>13642173</v>
      </c>
      <c r="I119" s="13">
        <v>13642173</v>
      </c>
      <c r="J119" s="4" t="s">
        <v>160</v>
      </c>
      <c r="K119" s="3" t="s">
        <v>161</v>
      </c>
      <c r="L119" s="4" t="s">
        <v>165</v>
      </c>
      <c r="M119" s="3" t="s">
        <v>162</v>
      </c>
    </row>
    <row r="120" spans="1:13" x14ac:dyDescent="0.35">
      <c r="A120" s="1" t="s">
        <v>13</v>
      </c>
      <c r="B120" s="1" t="s">
        <v>14</v>
      </c>
      <c r="C120" s="1" t="s">
        <v>15</v>
      </c>
      <c r="D120" s="10" t="s">
        <v>137</v>
      </c>
      <c r="E120" s="6">
        <v>1</v>
      </c>
      <c r="F120" s="19">
        <v>45584.447916666664</v>
      </c>
      <c r="G120" s="16">
        <v>45597</v>
      </c>
      <c r="H120" s="13">
        <v>8448115</v>
      </c>
      <c r="I120" s="13">
        <v>8448115</v>
      </c>
      <c r="J120" s="4" t="s">
        <v>160</v>
      </c>
      <c r="K120" s="3" t="s">
        <v>161</v>
      </c>
      <c r="L120" s="4" t="s">
        <v>164</v>
      </c>
      <c r="M120" s="3" t="s">
        <v>162</v>
      </c>
    </row>
    <row r="121" spans="1:13" x14ac:dyDescent="0.35">
      <c r="A121" s="1" t="s">
        <v>13</v>
      </c>
      <c r="B121" s="1" t="s">
        <v>14</v>
      </c>
      <c r="C121" s="1" t="s">
        <v>15</v>
      </c>
      <c r="D121" s="10" t="s">
        <v>138</v>
      </c>
      <c r="E121" s="6">
        <v>1</v>
      </c>
      <c r="F121" s="19">
        <v>45592.650694444441</v>
      </c>
      <c r="G121" s="16">
        <v>45597</v>
      </c>
      <c r="H121" s="13">
        <v>19043013</v>
      </c>
      <c r="I121" s="13">
        <v>19043013</v>
      </c>
      <c r="J121" s="4" t="s">
        <v>160</v>
      </c>
      <c r="K121" s="3" t="s">
        <v>161</v>
      </c>
      <c r="L121" s="4" t="s">
        <v>165</v>
      </c>
      <c r="M121" s="3" t="s">
        <v>162</v>
      </c>
    </row>
    <row r="122" spans="1:13" x14ac:dyDescent="0.35">
      <c r="A122" s="1" t="s">
        <v>13</v>
      </c>
      <c r="B122" s="1" t="s">
        <v>14</v>
      </c>
      <c r="C122" s="1" t="s">
        <v>15</v>
      </c>
      <c r="D122" s="10" t="s">
        <v>136</v>
      </c>
      <c r="E122" s="6">
        <v>1</v>
      </c>
      <c r="F122" s="19">
        <v>45595.505555555559</v>
      </c>
      <c r="G122" s="16">
        <v>45602</v>
      </c>
      <c r="H122" s="13">
        <v>182792452</v>
      </c>
      <c r="I122" s="13">
        <v>182792452</v>
      </c>
      <c r="J122" s="4" t="s">
        <v>160</v>
      </c>
      <c r="K122" s="3" t="s">
        <v>161</v>
      </c>
      <c r="L122" s="4" t="s">
        <v>170</v>
      </c>
      <c r="M122" s="3" t="s">
        <v>162</v>
      </c>
    </row>
    <row r="123" spans="1:13" x14ac:dyDescent="0.35">
      <c r="A123" s="1" t="s">
        <v>13</v>
      </c>
      <c r="B123" s="1" t="s">
        <v>14</v>
      </c>
      <c r="C123" s="1" t="s">
        <v>15</v>
      </c>
      <c r="D123" s="10" t="s">
        <v>139</v>
      </c>
      <c r="E123" s="6">
        <v>1</v>
      </c>
      <c r="F123" s="19">
        <v>45599.797222222223</v>
      </c>
      <c r="G123" s="16">
        <v>45603</v>
      </c>
      <c r="H123" s="13">
        <v>298804</v>
      </c>
      <c r="I123" s="13">
        <v>298804</v>
      </c>
      <c r="J123" s="4" t="s">
        <v>160</v>
      </c>
      <c r="K123" s="3" t="s">
        <v>161</v>
      </c>
      <c r="L123" s="4" t="s">
        <v>170</v>
      </c>
      <c r="M123" s="3" t="s">
        <v>162</v>
      </c>
    </row>
    <row r="124" spans="1:13" x14ac:dyDescent="0.35">
      <c r="A124" s="1" t="s">
        <v>13</v>
      </c>
      <c r="B124" s="1" t="s">
        <v>14</v>
      </c>
      <c r="C124" s="1" t="s">
        <v>15</v>
      </c>
      <c r="D124" s="10" t="s">
        <v>141</v>
      </c>
      <c r="E124" s="6">
        <v>1</v>
      </c>
      <c r="F124" s="19">
        <v>45604.59097222222</v>
      </c>
      <c r="G124" s="16">
        <v>45609</v>
      </c>
      <c r="H124" s="13">
        <v>374395</v>
      </c>
      <c r="I124" s="13">
        <v>374395</v>
      </c>
      <c r="J124" s="4" t="s">
        <v>160</v>
      </c>
      <c r="K124" s="3" t="s">
        <v>161</v>
      </c>
      <c r="L124" s="4" t="s">
        <v>163</v>
      </c>
      <c r="M124" s="3" t="s">
        <v>162</v>
      </c>
    </row>
    <row r="125" spans="1:13" x14ac:dyDescent="0.35">
      <c r="A125" s="1" t="s">
        <v>13</v>
      </c>
      <c r="B125" s="1" t="s">
        <v>14</v>
      </c>
      <c r="C125" s="1" t="s">
        <v>15</v>
      </c>
      <c r="D125" s="10" t="s">
        <v>118</v>
      </c>
      <c r="E125" s="6">
        <v>1</v>
      </c>
      <c r="F125" s="19">
        <v>45597.715277777781</v>
      </c>
      <c r="G125" s="16">
        <v>45610</v>
      </c>
      <c r="H125" s="13">
        <v>18233618</v>
      </c>
      <c r="I125" s="13">
        <v>18233618</v>
      </c>
      <c r="J125" s="4" t="s">
        <v>160</v>
      </c>
      <c r="K125" s="3" t="s">
        <v>161</v>
      </c>
      <c r="L125" s="4" t="s">
        <v>170</v>
      </c>
      <c r="M125" s="3" t="s">
        <v>162</v>
      </c>
    </row>
    <row r="126" spans="1:13" x14ac:dyDescent="0.35">
      <c r="A126" s="1" t="s">
        <v>13</v>
      </c>
      <c r="B126" s="1" t="s">
        <v>14</v>
      </c>
      <c r="C126" s="1" t="s">
        <v>15</v>
      </c>
      <c r="D126" s="10" t="s">
        <v>140</v>
      </c>
      <c r="E126" s="6">
        <v>1</v>
      </c>
      <c r="F126" s="19">
        <v>45609.363888888889</v>
      </c>
      <c r="G126" s="16">
        <v>45611</v>
      </c>
      <c r="H126" s="13">
        <v>4757294</v>
      </c>
      <c r="I126" s="13">
        <v>4757294</v>
      </c>
      <c r="J126" s="4" t="s">
        <v>160</v>
      </c>
      <c r="K126" s="3" t="s">
        <v>161</v>
      </c>
      <c r="L126" s="4" t="s">
        <v>170</v>
      </c>
      <c r="M126" s="3" t="s">
        <v>162</v>
      </c>
    </row>
    <row r="127" spans="1:13" x14ac:dyDescent="0.35">
      <c r="A127" s="1" t="s">
        <v>13</v>
      </c>
      <c r="B127" s="1" t="s">
        <v>14</v>
      </c>
      <c r="C127" s="1" t="s">
        <v>15</v>
      </c>
      <c r="D127" s="10" t="s">
        <v>142</v>
      </c>
      <c r="E127" s="6">
        <v>1</v>
      </c>
      <c r="F127" s="19">
        <v>45610.677777777775</v>
      </c>
      <c r="G127" s="16">
        <v>45611</v>
      </c>
      <c r="H127" s="13">
        <v>40478005</v>
      </c>
      <c r="I127" s="13">
        <v>40478005</v>
      </c>
      <c r="J127" s="4" t="s">
        <v>160</v>
      </c>
      <c r="K127" s="3" t="s">
        <v>161</v>
      </c>
      <c r="L127" s="4" t="s">
        <v>164</v>
      </c>
      <c r="M127" s="3" t="s">
        <v>162</v>
      </c>
    </row>
    <row r="128" spans="1:13" x14ac:dyDescent="0.35">
      <c r="A128" s="1" t="s">
        <v>13</v>
      </c>
      <c r="B128" s="1" t="s">
        <v>14</v>
      </c>
      <c r="C128" s="1" t="s">
        <v>15</v>
      </c>
      <c r="D128" s="10" t="s">
        <v>144</v>
      </c>
      <c r="E128" s="6">
        <v>1</v>
      </c>
      <c r="F128" s="19">
        <v>45618.395138888889</v>
      </c>
      <c r="G128" s="16">
        <v>45628</v>
      </c>
      <c r="H128" s="13">
        <v>42533499</v>
      </c>
      <c r="I128" s="13">
        <v>42533499</v>
      </c>
      <c r="J128" s="4" t="s">
        <v>160</v>
      </c>
      <c r="K128" s="3" t="s">
        <v>161</v>
      </c>
      <c r="L128" s="4" t="s">
        <v>170</v>
      </c>
      <c r="M128" s="3" t="s">
        <v>162</v>
      </c>
    </row>
    <row r="129" spans="1:13" x14ac:dyDescent="0.35">
      <c r="A129" s="1" t="s">
        <v>13</v>
      </c>
      <c r="B129" s="1" t="s">
        <v>14</v>
      </c>
      <c r="C129" s="1" t="s">
        <v>15</v>
      </c>
      <c r="D129" s="10" t="s">
        <v>148</v>
      </c>
      <c r="E129" s="6">
        <v>1</v>
      </c>
      <c r="F129" s="19">
        <v>45628.614583333336</v>
      </c>
      <c r="G129" s="16">
        <v>45632</v>
      </c>
      <c r="H129" s="13">
        <v>739384</v>
      </c>
      <c r="I129" s="13">
        <v>739384</v>
      </c>
      <c r="J129" s="4" t="s">
        <v>160</v>
      </c>
      <c r="K129" s="3" t="s">
        <v>161</v>
      </c>
      <c r="L129" s="4" t="s">
        <v>164</v>
      </c>
      <c r="M129" s="3" t="s">
        <v>162</v>
      </c>
    </row>
    <row r="130" spans="1:13" x14ac:dyDescent="0.35">
      <c r="A130" s="1" t="s">
        <v>13</v>
      </c>
      <c r="B130" s="1" t="s">
        <v>14</v>
      </c>
      <c r="C130" s="1" t="s">
        <v>15</v>
      </c>
      <c r="D130" s="10" t="s">
        <v>143</v>
      </c>
      <c r="E130" s="6">
        <v>1</v>
      </c>
      <c r="F130" s="19">
        <v>45639.383333333331</v>
      </c>
      <c r="G130" s="16">
        <v>45639</v>
      </c>
      <c r="H130" s="13">
        <v>67155931</v>
      </c>
      <c r="I130" s="13">
        <v>67155931</v>
      </c>
      <c r="J130" s="4" t="s">
        <v>160</v>
      </c>
      <c r="K130" s="3" t="s">
        <v>161</v>
      </c>
      <c r="L130" s="4" t="s">
        <v>168</v>
      </c>
      <c r="M130" s="3" t="s">
        <v>162</v>
      </c>
    </row>
    <row r="131" spans="1:13" x14ac:dyDescent="0.35">
      <c r="A131" s="1" t="s">
        <v>13</v>
      </c>
      <c r="B131" s="1" t="s">
        <v>14</v>
      </c>
      <c r="C131" s="1" t="s">
        <v>15</v>
      </c>
      <c r="D131" s="10" t="s">
        <v>145</v>
      </c>
      <c r="E131" s="6">
        <v>1</v>
      </c>
      <c r="F131" s="19">
        <v>45633.474305555559</v>
      </c>
      <c r="G131" s="16">
        <v>45639</v>
      </c>
      <c r="H131" s="13">
        <v>85695978</v>
      </c>
      <c r="I131" s="13">
        <v>85695978</v>
      </c>
      <c r="J131" s="4" t="s">
        <v>160</v>
      </c>
      <c r="K131" s="3" t="s">
        <v>161</v>
      </c>
      <c r="L131" s="4" t="s">
        <v>170</v>
      </c>
      <c r="M131" s="3" t="s">
        <v>162</v>
      </c>
    </row>
    <row r="132" spans="1:13" x14ac:dyDescent="0.35">
      <c r="A132" s="1" t="s">
        <v>13</v>
      </c>
      <c r="B132" s="1" t="s">
        <v>14</v>
      </c>
      <c r="C132" s="1" t="s">
        <v>15</v>
      </c>
      <c r="D132" s="10" t="s">
        <v>146</v>
      </c>
      <c r="E132" s="6">
        <v>1</v>
      </c>
      <c r="F132" s="19">
        <v>45628.525694444441</v>
      </c>
      <c r="G132" s="16">
        <v>45639</v>
      </c>
      <c r="H132" s="13">
        <v>16779746</v>
      </c>
      <c r="I132" s="13">
        <v>16779746</v>
      </c>
      <c r="J132" s="4" t="s">
        <v>160</v>
      </c>
      <c r="K132" s="3" t="s">
        <v>161</v>
      </c>
      <c r="L132" s="4" t="s">
        <v>170</v>
      </c>
      <c r="M132" s="3" t="s">
        <v>162</v>
      </c>
    </row>
    <row r="133" spans="1:13" x14ac:dyDescent="0.35">
      <c r="A133" s="1" t="s">
        <v>13</v>
      </c>
      <c r="B133" s="1" t="s">
        <v>14</v>
      </c>
      <c r="C133" s="1" t="s">
        <v>15</v>
      </c>
      <c r="D133" s="10" t="s">
        <v>147</v>
      </c>
      <c r="E133" s="6">
        <v>1</v>
      </c>
      <c r="F133" s="19">
        <v>45632.430555555555</v>
      </c>
      <c r="G133" s="16">
        <v>45639</v>
      </c>
      <c r="H133" s="13">
        <v>7381068</v>
      </c>
      <c r="I133" s="13">
        <v>7381068</v>
      </c>
      <c r="J133" s="4" t="s">
        <v>160</v>
      </c>
      <c r="K133" s="3" t="s">
        <v>161</v>
      </c>
      <c r="L133" s="4" t="s">
        <v>170</v>
      </c>
      <c r="M133" s="3" t="s">
        <v>162</v>
      </c>
    </row>
    <row r="134" spans="1:13" x14ac:dyDescent="0.35">
      <c r="A134" s="1" t="s">
        <v>13</v>
      </c>
      <c r="B134" s="1" t="s">
        <v>14</v>
      </c>
      <c r="C134" s="1" t="s">
        <v>15</v>
      </c>
      <c r="D134" s="10" t="s">
        <v>153</v>
      </c>
      <c r="E134" s="6">
        <v>1</v>
      </c>
      <c r="F134" s="19">
        <v>45639.589583333334</v>
      </c>
      <c r="G134" s="16">
        <v>45639</v>
      </c>
      <c r="H134" s="13">
        <v>410998</v>
      </c>
      <c r="I134" s="13">
        <v>410998</v>
      </c>
      <c r="J134" s="4" t="s">
        <v>160</v>
      </c>
      <c r="K134" s="3" t="s">
        <v>161</v>
      </c>
      <c r="L134" s="4" t="s">
        <v>170</v>
      </c>
      <c r="M134" s="3" t="s">
        <v>162</v>
      </c>
    </row>
    <row r="135" spans="1:13" x14ac:dyDescent="0.35">
      <c r="A135" s="1" t="s">
        <v>13</v>
      </c>
      <c r="B135" s="1" t="s">
        <v>14</v>
      </c>
      <c r="C135" s="1" t="s">
        <v>15</v>
      </c>
      <c r="D135" s="10" t="s">
        <v>149</v>
      </c>
      <c r="E135" s="6">
        <v>1</v>
      </c>
      <c r="F135" s="19">
        <v>45645.338888888888</v>
      </c>
      <c r="G135" s="16">
        <v>45664</v>
      </c>
      <c r="H135" s="13">
        <v>97297406</v>
      </c>
      <c r="I135" s="13">
        <v>97297406</v>
      </c>
      <c r="J135" s="4" t="s">
        <v>160</v>
      </c>
      <c r="K135" s="3" t="s">
        <v>161</v>
      </c>
      <c r="L135" s="4" t="s">
        <v>170</v>
      </c>
      <c r="M135" s="3" t="s">
        <v>162</v>
      </c>
    </row>
    <row r="136" spans="1:13" x14ac:dyDescent="0.35">
      <c r="A136" s="1" t="s">
        <v>13</v>
      </c>
      <c r="B136" s="1" t="s">
        <v>14</v>
      </c>
      <c r="C136" s="1" t="s">
        <v>15</v>
      </c>
      <c r="D136" s="10" t="s">
        <v>150</v>
      </c>
      <c r="E136" s="6">
        <v>1</v>
      </c>
      <c r="F136" s="19">
        <v>45645.53402777778</v>
      </c>
      <c r="G136" s="16">
        <v>45664</v>
      </c>
      <c r="H136" s="13">
        <v>52776344</v>
      </c>
      <c r="I136" s="13">
        <v>52776344</v>
      </c>
      <c r="J136" s="4" t="s">
        <v>160</v>
      </c>
      <c r="K136" s="3" t="s">
        <v>161</v>
      </c>
      <c r="L136" s="4" t="s">
        <v>170</v>
      </c>
      <c r="M136" s="3" t="s">
        <v>162</v>
      </c>
    </row>
    <row r="137" spans="1:13" x14ac:dyDescent="0.35">
      <c r="A137" s="1" t="s">
        <v>13</v>
      </c>
      <c r="B137" s="1" t="s">
        <v>14</v>
      </c>
      <c r="C137" s="1" t="s">
        <v>15</v>
      </c>
      <c r="D137" s="10" t="s">
        <v>152</v>
      </c>
      <c r="E137" s="6">
        <v>1</v>
      </c>
      <c r="F137" s="19">
        <v>45641.51458333333</v>
      </c>
      <c r="G137" s="16">
        <v>45664</v>
      </c>
      <c r="H137" s="13">
        <v>5871283</v>
      </c>
      <c r="I137" s="13">
        <v>5871283</v>
      </c>
      <c r="J137" s="4" t="s">
        <v>160</v>
      </c>
      <c r="K137" s="3" t="s">
        <v>161</v>
      </c>
      <c r="L137" s="4" t="s">
        <v>170</v>
      </c>
      <c r="M137" s="3" t="s">
        <v>162</v>
      </c>
    </row>
    <row r="138" spans="1:13" x14ac:dyDescent="0.35">
      <c r="A138" s="1" t="s">
        <v>13</v>
      </c>
      <c r="B138" s="1" t="s">
        <v>14</v>
      </c>
      <c r="C138" s="1" t="s">
        <v>15</v>
      </c>
      <c r="D138" s="10" t="s">
        <v>154</v>
      </c>
      <c r="E138" s="6">
        <v>1</v>
      </c>
      <c r="F138" s="19">
        <v>45640.538194444445</v>
      </c>
      <c r="G138" s="16">
        <v>45664</v>
      </c>
      <c r="H138" s="13">
        <v>776353</v>
      </c>
      <c r="I138" s="13">
        <v>776353</v>
      </c>
      <c r="J138" s="4" t="s">
        <v>160</v>
      </c>
      <c r="K138" s="3" t="s">
        <v>161</v>
      </c>
      <c r="L138" s="4" t="s">
        <v>166</v>
      </c>
      <c r="M138" s="3" t="s">
        <v>162</v>
      </c>
    </row>
    <row r="139" spans="1:13" x14ac:dyDescent="0.35">
      <c r="A139" s="1" t="s">
        <v>13</v>
      </c>
      <c r="B139" s="1" t="s">
        <v>14</v>
      </c>
      <c r="C139" s="1" t="s">
        <v>15</v>
      </c>
      <c r="D139" s="10" t="s">
        <v>155</v>
      </c>
      <c r="E139" s="6">
        <v>1</v>
      </c>
      <c r="F139" s="19">
        <v>45650.417361111111</v>
      </c>
      <c r="G139" s="16">
        <v>45664</v>
      </c>
      <c r="H139" s="13">
        <v>22577133</v>
      </c>
      <c r="I139" s="13">
        <v>22577133</v>
      </c>
      <c r="J139" s="4" t="s">
        <v>160</v>
      </c>
      <c r="K139" s="3" t="s">
        <v>161</v>
      </c>
      <c r="L139" s="4" t="s">
        <v>165</v>
      </c>
      <c r="M139" s="3" t="s">
        <v>162</v>
      </c>
    </row>
    <row r="140" spans="1:13" x14ac:dyDescent="0.35">
      <c r="A140" s="1" t="s">
        <v>13</v>
      </c>
      <c r="B140" s="1" t="s">
        <v>14</v>
      </c>
      <c r="C140" s="1" t="s">
        <v>15</v>
      </c>
      <c r="D140" s="10" t="s">
        <v>156</v>
      </c>
      <c r="E140" s="6">
        <v>1</v>
      </c>
      <c r="F140" s="19">
        <v>45650.681944444441</v>
      </c>
      <c r="G140" s="16">
        <v>45664</v>
      </c>
      <c r="H140" s="13">
        <v>18742775</v>
      </c>
      <c r="I140" s="13">
        <v>18742775</v>
      </c>
      <c r="J140" s="4" t="s">
        <v>160</v>
      </c>
      <c r="K140" s="3" t="s">
        <v>161</v>
      </c>
      <c r="L140" s="4" t="s">
        <v>170</v>
      </c>
      <c r="M140" s="3" t="s">
        <v>162</v>
      </c>
    </row>
    <row r="141" spans="1:13" x14ac:dyDescent="0.35">
      <c r="A141" s="1" t="s">
        <v>13</v>
      </c>
      <c r="B141" s="1" t="s">
        <v>14</v>
      </c>
      <c r="C141" s="1" t="s">
        <v>15</v>
      </c>
      <c r="D141" s="10" t="s">
        <v>157</v>
      </c>
      <c r="E141" s="6">
        <v>1</v>
      </c>
      <c r="F141" s="19">
        <v>45657.431944444441</v>
      </c>
      <c r="G141" s="16">
        <v>45664</v>
      </c>
      <c r="H141" s="13">
        <v>66800</v>
      </c>
      <c r="I141" s="13">
        <v>66800</v>
      </c>
      <c r="J141" s="4" t="s">
        <v>160</v>
      </c>
      <c r="K141" s="3" t="s">
        <v>161</v>
      </c>
      <c r="L141" s="4" t="s">
        <v>170</v>
      </c>
      <c r="M141" s="3" t="s">
        <v>162</v>
      </c>
    </row>
    <row r="142" spans="1:13" x14ac:dyDescent="0.35">
      <c r="A142" s="1" t="s">
        <v>13</v>
      </c>
      <c r="B142" s="1" t="s">
        <v>14</v>
      </c>
      <c r="C142" s="1" t="s">
        <v>15</v>
      </c>
      <c r="D142" s="10" t="s">
        <v>158</v>
      </c>
      <c r="E142" s="6">
        <v>1</v>
      </c>
      <c r="F142" s="19">
        <v>45659.838888888888</v>
      </c>
      <c r="G142" s="16">
        <v>45665</v>
      </c>
      <c r="H142" s="13">
        <v>76612401</v>
      </c>
      <c r="I142" s="13">
        <v>76612401</v>
      </c>
      <c r="J142" s="4" t="s">
        <v>160</v>
      </c>
      <c r="K142" s="3" t="s">
        <v>161</v>
      </c>
      <c r="L142" s="4" t="s">
        <v>170</v>
      </c>
      <c r="M142" s="3" t="s">
        <v>162</v>
      </c>
    </row>
    <row r="143" spans="1:13" x14ac:dyDescent="0.35">
      <c r="A143" s="1" t="s">
        <v>13</v>
      </c>
      <c r="B143" s="1" t="s">
        <v>14</v>
      </c>
      <c r="C143" s="1" t="s">
        <v>15</v>
      </c>
      <c r="D143" s="10" t="s">
        <v>151</v>
      </c>
      <c r="E143" s="6">
        <v>1</v>
      </c>
      <c r="F143" s="19">
        <v>45649.469444444447</v>
      </c>
      <c r="G143" s="16">
        <v>45667</v>
      </c>
      <c r="H143" s="13">
        <v>17148940</v>
      </c>
      <c r="I143" s="13">
        <v>17148940</v>
      </c>
      <c r="J143" s="4" t="s">
        <v>160</v>
      </c>
      <c r="K143" s="3" t="s">
        <v>161</v>
      </c>
      <c r="L143" s="4" t="s">
        <v>170</v>
      </c>
      <c r="M143" s="3" t="s">
        <v>162</v>
      </c>
    </row>
    <row r="144" spans="1:13" x14ac:dyDescent="0.35">
      <c r="A144" s="1" t="s">
        <v>13</v>
      </c>
      <c r="B144" s="1" t="s">
        <v>14</v>
      </c>
      <c r="C144" s="1" t="s">
        <v>15</v>
      </c>
      <c r="D144" s="10" t="s">
        <v>135</v>
      </c>
      <c r="E144" s="6">
        <v>1</v>
      </c>
      <c r="F144" s="19">
        <v>45670.363888888889</v>
      </c>
      <c r="G144" s="16">
        <v>45672</v>
      </c>
      <c r="H144" s="13">
        <v>7068873</v>
      </c>
      <c r="I144" s="13">
        <v>7068873</v>
      </c>
      <c r="J144" s="4" t="s">
        <v>160</v>
      </c>
      <c r="K144" s="3" t="s">
        <v>161</v>
      </c>
      <c r="L144" s="4" t="s">
        <v>170</v>
      </c>
      <c r="M144" s="3" t="s">
        <v>162</v>
      </c>
    </row>
    <row r="145" spans="1:13" x14ac:dyDescent="0.35">
      <c r="A145" s="1" t="s">
        <v>13</v>
      </c>
      <c r="B145" s="1" t="s">
        <v>14</v>
      </c>
      <c r="C145" s="1" t="s">
        <v>15</v>
      </c>
      <c r="D145" s="10" t="s">
        <v>159</v>
      </c>
      <c r="E145" s="6">
        <v>1</v>
      </c>
      <c r="F145" s="19">
        <v>45670.356249999997</v>
      </c>
      <c r="G145" s="16">
        <v>45672</v>
      </c>
      <c r="H145" s="13">
        <v>6416695</v>
      </c>
      <c r="I145" s="13">
        <v>6416695</v>
      </c>
      <c r="J145" s="4" t="s">
        <v>160</v>
      </c>
      <c r="K145" s="3" t="s">
        <v>161</v>
      </c>
      <c r="L145" s="4" t="s">
        <v>165</v>
      </c>
      <c r="M145" s="3" t="s">
        <v>162</v>
      </c>
    </row>
    <row r="146" spans="1:13" x14ac:dyDescent="0.35">
      <c r="A146" s="1" t="s">
        <v>13</v>
      </c>
      <c r="B146" s="1" t="s">
        <v>14</v>
      </c>
      <c r="C146" s="1" t="s">
        <v>15</v>
      </c>
      <c r="D146" s="10" t="s">
        <v>171</v>
      </c>
      <c r="E146" s="6">
        <v>1</v>
      </c>
      <c r="F146" s="19">
        <v>45677.498611111114</v>
      </c>
      <c r="G146" s="16">
        <v>45691</v>
      </c>
      <c r="H146" s="13">
        <v>24175768</v>
      </c>
      <c r="I146" s="13">
        <v>24175768</v>
      </c>
      <c r="J146" s="4" t="s">
        <v>160</v>
      </c>
      <c r="K146" s="3" t="s">
        <v>161</v>
      </c>
      <c r="L146" s="4" t="s">
        <v>170</v>
      </c>
      <c r="M146" s="3" t="s">
        <v>162</v>
      </c>
    </row>
    <row r="147" spans="1:13" x14ac:dyDescent="0.35">
      <c r="A147" s="1" t="s">
        <v>13</v>
      </c>
      <c r="B147" s="1" t="s">
        <v>14</v>
      </c>
      <c r="C147" s="1" t="s">
        <v>15</v>
      </c>
      <c r="D147" s="10" t="s">
        <v>172</v>
      </c>
      <c r="E147" s="6">
        <v>1</v>
      </c>
      <c r="F147" s="19">
        <v>45673.34375</v>
      </c>
      <c r="G147" s="16">
        <v>45691</v>
      </c>
      <c r="H147" s="13">
        <v>4280065</v>
      </c>
      <c r="I147" s="13">
        <v>4280065</v>
      </c>
      <c r="J147" s="4" t="s">
        <v>160</v>
      </c>
      <c r="K147" s="3" t="s">
        <v>161</v>
      </c>
      <c r="L147" s="4" t="s">
        <v>170</v>
      </c>
      <c r="M147" s="3" t="s">
        <v>162</v>
      </c>
    </row>
    <row r="148" spans="1:13" x14ac:dyDescent="0.35">
      <c r="A148" s="1" t="s">
        <v>13</v>
      </c>
      <c r="B148" s="1" t="s">
        <v>14</v>
      </c>
      <c r="C148" s="1" t="s">
        <v>15</v>
      </c>
      <c r="D148" s="10" t="s">
        <v>173</v>
      </c>
      <c r="E148" s="6">
        <v>1</v>
      </c>
      <c r="F148" s="19">
        <v>45678.387499999997</v>
      </c>
      <c r="G148" s="16">
        <v>45691</v>
      </c>
      <c r="H148" s="13">
        <v>50751889</v>
      </c>
      <c r="I148" s="13">
        <v>50751889</v>
      </c>
      <c r="J148" s="4" t="s">
        <v>160</v>
      </c>
      <c r="K148" s="3" t="s">
        <v>161</v>
      </c>
      <c r="L148" s="4" t="s">
        <v>163</v>
      </c>
      <c r="M148" s="3" t="s">
        <v>162</v>
      </c>
    </row>
    <row r="149" spans="1:13" x14ac:dyDescent="0.35">
      <c r="A149" s="1" t="s">
        <v>13</v>
      </c>
      <c r="B149" s="1" t="s">
        <v>14</v>
      </c>
      <c r="C149" s="1" t="s">
        <v>15</v>
      </c>
      <c r="D149" s="10" t="s">
        <v>174</v>
      </c>
      <c r="E149" s="6">
        <v>1</v>
      </c>
      <c r="F149" s="19">
        <v>45673.345138888886</v>
      </c>
      <c r="G149" s="16">
        <v>45691</v>
      </c>
      <c r="H149" s="13">
        <v>19640250</v>
      </c>
      <c r="I149" s="13">
        <v>19640250</v>
      </c>
      <c r="J149" s="4" t="s">
        <v>160</v>
      </c>
      <c r="K149" s="3" t="s">
        <v>161</v>
      </c>
      <c r="L149" s="4" t="s">
        <v>170</v>
      </c>
      <c r="M149" s="3" t="s">
        <v>162</v>
      </c>
    </row>
    <row r="150" spans="1:13" x14ac:dyDescent="0.35">
      <c r="A150" s="1" t="s">
        <v>13</v>
      </c>
      <c r="B150" s="1" t="s">
        <v>14</v>
      </c>
      <c r="C150" s="1" t="s">
        <v>15</v>
      </c>
      <c r="D150" s="10" t="s">
        <v>175</v>
      </c>
      <c r="E150" s="6">
        <v>1</v>
      </c>
      <c r="F150" s="19">
        <v>45674.395138888889</v>
      </c>
      <c r="G150" s="16">
        <v>45691</v>
      </c>
      <c r="H150" s="13">
        <v>89759</v>
      </c>
      <c r="I150" s="13">
        <v>89759</v>
      </c>
      <c r="J150" s="4" t="s">
        <v>160</v>
      </c>
      <c r="K150" s="3" t="s">
        <v>161</v>
      </c>
      <c r="L150" s="4" t="s">
        <v>170</v>
      </c>
      <c r="M150" s="3" t="s">
        <v>162</v>
      </c>
    </row>
    <row r="151" spans="1:13" x14ac:dyDescent="0.35">
      <c r="A151" s="1" t="s">
        <v>13</v>
      </c>
      <c r="B151" s="1" t="s">
        <v>14</v>
      </c>
      <c r="C151" s="1" t="s">
        <v>15</v>
      </c>
      <c r="D151" s="10" t="s">
        <v>176</v>
      </c>
      <c r="E151" s="6">
        <v>1</v>
      </c>
      <c r="F151" s="19">
        <v>45677.500694444447</v>
      </c>
      <c r="G151" s="16">
        <v>45691</v>
      </c>
      <c r="H151" s="13">
        <v>22938930</v>
      </c>
      <c r="I151" s="13">
        <v>22938930</v>
      </c>
      <c r="J151" s="4" t="s">
        <v>160</v>
      </c>
      <c r="K151" s="3" t="s">
        <v>161</v>
      </c>
      <c r="L151" s="4" t="s">
        <v>170</v>
      </c>
      <c r="M151" s="3" t="s">
        <v>162</v>
      </c>
    </row>
    <row r="152" spans="1:13" x14ac:dyDescent="0.35">
      <c r="A152" s="1" t="s">
        <v>13</v>
      </c>
      <c r="B152" s="1" t="s">
        <v>14</v>
      </c>
      <c r="C152" s="1" t="s">
        <v>15</v>
      </c>
      <c r="D152" s="10" t="s">
        <v>177</v>
      </c>
      <c r="E152" s="6">
        <v>1</v>
      </c>
      <c r="F152" s="19">
        <v>45684.679861111108</v>
      </c>
      <c r="G152" s="16">
        <v>45691</v>
      </c>
      <c r="H152" s="13">
        <v>546646</v>
      </c>
      <c r="I152" s="13">
        <v>546646</v>
      </c>
      <c r="J152" s="4" t="s">
        <v>160</v>
      </c>
      <c r="K152" s="3" t="s">
        <v>161</v>
      </c>
      <c r="L152" s="4" t="s">
        <v>170</v>
      </c>
      <c r="M152" s="3" t="s">
        <v>162</v>
      </c>
    </row>
    <row r="153" spans="1:13" x14ac:dyDescent="0.35">
      <c r="A153" s="1" t="s">
        <v>13</v>
      </c>
      <c r="B153" s="1" t="s">
        <v>14</v>
      </c>
      <c r="C153" s="1" t="s">
        <v>15</v>
      </c>
      <c r="D153" s="10" t="s">
        <v>178</v>
      </c>
      <c r="E153" s="6">
        <v>1</v>
      </c>
      <c r="F153" s="19">
        <v>45687.156944444447</v>
      </c>
      <c r="G153" s="16">
        <v>45691</v>
      </c>
      <c r="H153" s="13">
        <v>300400</v>
      </c>
      <c r="I153" s="13">
        <v>300400</v>
      </c>
      <c r="J153" s="4" t="s">
        <v>160</v>
      </c>
      <c r="K153" s="3" t="s">
        <v>161</v>
      </c>
      <c r="L153" s="4" t="s">
        <v>169</v>
      </c>
      <c r="M153" s="3" t="s">
        <v>162</v>
      </c>
    </row>
    <row r="154" spans="1:13" x14ac:dyDescent="0.35">
      <c r="A154" s="1" t="s">
        <v>13</v>
      </c>
      <c r="B154" s="1" t="s">
        <v>14</v>
      </c>
      <c r="C154" s="1" t="s">
        <v>15</v>
      </c>
      <c r="D154" s="10" t="s">
        <v>179</v>
      </c>
      <c r="E154" s="6">
        <v>1</v>
      </c>
      <c r="F154" s="19">
        <v>45685.527083333334</v>
      </c>
      <c r="G154" s="16">
        <v>45694</v>
      </c>
      <c r="H154" s="13">
        <v>8561646</v>
      </c>
      <c r="I154" s="13">
        <v>8561646</v>
      </c>
      <c r="J154" s="4" t="s">
        <v>160</v>
      </c>
      <c r="K154" s="3" t="s">
        <v>161</v>
      </c>
      <c r="L154" s="4" t="s">
        <v>170</v>
      </c>
      <c r="M154" s="3" t="s">
        <v>162</v>
      </c>
    </row>
    <row r="155" spans="1:13" x14ac:dyDescent="0.35">
      <c r="A155" s="1" t="s">
        <v>13</v>
      </c>
      <c r="B155" s="1" t="s">
        <v>14</v>
      </c>
      <c r="C155" s="1" t="s">
        <v>15</v>
      </c>
      <c r="D155" s="10" t="s">
        <v>180</v>
      </c>
      <c r="E155" s="6">
        <v>1</v>
      </c>
      <c r="F155" s="19">
        <v>45685.527777777781</v>
      </c>
      <c r="G155" s="16">
        <v>45694</v>
      </c>
      <c r="H155" s="13">
        <v>30456665</v>
      </c>
      <c r="I155" s="13">
        <v>30456665</v>
      </c>
      <c r="J155" s="4" t="s">
        <v>160</v>
      </c>
      <c r="K155" s="3" t="s">
        <v>161</v>
      </c>
      <c r="L155" s="4" t="s">
        <v>170</v>
      </c>
      <c r="M155" s="3" t="s">
        <v>162</v>
      </c>
    </row>
    <row r="156" spans="1:13" x14ac:dyDescent="0.35">
      <c r="A156" s="1" t="s">
        <v>13</v>
      </c>
      <c r="B156" s="1" t="s">
        <v>14</v>
      </c>
      <c r="C156" s="1" t="s">
        <v>15</v>
      </c>
      <c r="D156" s="10" t="s">
        <v>181</v>
      </c>
      <c r="E156" s="6">
        <v>1</v>
      </c>
      <c r="F156" s="19">
        <v>45684.496527777781</v>
      </c>
      <c r="G156" s="16">
        <v>45700</v>
      </c>
      <c r="H156" s="13">
        <v>201792278</v>
      </c>
      <c r="I156" s="13">
        <v>201792278</v>
      </c>
      <c r="J156" s="4" t="s">
        <v>160</v>
      </c>
      <c r="K156" s="3" t="s">
        <v>161</v>
      </c>
      <c r="L156" s="4" t="s">
        <v>170</v>
      </c>
      <c r="M156" s="3" t="s">
        <v>162</v>
      </c>
    </row>
    <row r="157" spans="1:13" x14ac:dyDescent="0.35">
      <c r="A157" s="1" t="s">
        <v>13</v>
      </c>
      <c r="B157" s="1" t="s">
        <v>14</v>
      </c>
      <c r="C157" s="1" t="s">
        <v>15</v>
      </c>
      <c r="D157" s="10" t="s">
        <v>182</v>
      </c>
      <c r="E157" s="6">
        <v>1</v>
      </c>
      <c r="F157" s="19">
        <v>45691.520833333336</v>
      </c>
      <c r="G157" s="16">
        <v>45700</v>
      </c>
      <c r="H157" s="13">
        <v>20667</v>
      </c>
      <c r="I157" s="13">
        <v>20667</v>
      </c>
      <c r="J157" s="4" t="s">
        <v>160</v>
      </c>
      <c r="K157" s="3" t="s">
        <v>161</v>
      </c>
      <c r="L157" s="4" t="s">
        <v>170</v>
      </c>
      <c r="M157" s="3" t="s">
        <v>162</v>
      </c>
    </row>
    <row r="158" spans="1:13" x14ac:dyDescent="0.35">
      <c r="A158" s="1" t="s">
        <v>13</v>
      </c>
      <c r="B158" s="1" t="s">
        <v>14</v>
      </c>
      <c r="C158" s="1" t="s">
        <v>15</v>
      </c>
      <c r="D158" s="10" t="s">
        <v>183</v>
      </c>
      <c r="E158" s="6">
        <v>1</v>
      </c>
      <c r="F158" s="19">
        <v>45693.326388888891</v>
      </c>
      <c r="G158" s="16">
        <v>45700</v>
      </c>
      <c r="H158" s="13">
        <v>108285328</v>
      </c>
      <c r="I158" s="13">
        <v>108285328</v>
      </c>
      <c r="J158" s="4" t="s">
        <v>160</v>
      </c>
      <c r="K158" s="3" t="s">
        <v>161</v>
      </c>
      <c r="L158" s="4" t="s">
        <v>170</v>
      </c>
      <c r="M158" s="3" t="s">
        <v>162</v>
      </c>
    </row>
    <row r="159" spans="1:13" ht="15" thickBot="1" x14ac:dyDescent="0.4">
      <c r="A159" s="1" t="s">
        <v>13</v>
      </c>
      <c r="B159" s="1" t="s">
        <v>14</v>
      </c>
      <c r="C159" s="1" t="s">
        <v>15</v>
      </c>
      <c r="D159" s="11" t="s">
        <v>184</v>
      </c>
      <c r="E159" s="6">
        <v>1</v>
      </c>
      <c r="F159" s="20">
        <v>45696.447916666664</v>
      </c>
      <c r="G159" s="17">
        <v>45700</v>
      </c>
      <c r="H159" s="14">
        <v>38749348</v>
      </c>
      <c r="I159" s="14">
        <v>38749348</v>
      </c>
      <c r="J159" s="4" t="s">
        <v>160</v>
      </c>
      <c r="K159" s="3" t="s">
        <v>161</v>
      </c>
      <c r="L159" s="4" t="s">
        <v>170</v>
      </c>
      <c r="M159" s="3" t="s">
        <v>162</v>
      </c>
    </row>
  </sheetData>
  <phoneticPr fontId="6" type="noConversion"/>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8.08984375" bestFit="1" customWidth="1"/>
    <col min="2" max="2" width="14.81640625" bestFit="1" customWidth="1"/>
    <col min="3" max="3" width="22.90625" bestFit="1" customWidth="1"/>
  </cols>
  <sheetData>
    <row r="3" spans="1:3" x14ac:dyDescent="0.35">
      <c r="A3" s="100" t="s">
        <v>486</v>
      </c>
      <c r="B3" t="s">
        <v>485</v>
      </c>
      <c r="C3" t="s">
        <v>488</v>
      </c>
    </row>
    <row r="4" spans="1:3" x14ac:dyDescent="0.35">
      <c r="A4" s="101" t="s">
        <v>253</v>
      </c>
      <c r="B4" s="99">
        <v>134</v>
      </c>
      <c r="C4" s="99">
        <v>3605293917</v>
      </c>
    </row>
    <row r="5" spans="1:3" x14ac:dyDescent="0.35">
      <c r="A5" s="101" t="s">
        <v>222</v>
      </c>
      <c r="B5" s="99">
        <v>13</v>
      </c>
      <c r="C5" s="99">
        <v>330505155</v>
      </c>
    </row>
    <row r="6" spans="1:3" x14ac:dyDescent="0.35">
      <c r="A6" s="101" t="s">
        <v>452</v>
      </c>
      <c r="B6" s="99">
        <v>11</v>
      </c>
      <c r="C6" s="99">
        <v>52731256</v>
      </c>
    </row>
    <row r="7" spans="1:3" x14ac:dyDescent="0.35">
      <c r="A7" s="101" t="s">
        <v>487</v>
      </c>
      <c r="B7" s="99">
        <v>158</v>
      </c>
      <c r="C7" s="99">
        <v>3988530328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V160"/>
  <sheetViews>
    <sheetView topLeftCell="E1" workbookViewId="0">
      <pane ySplit="2" topLeftCell="A3" activePane="bottomLeft" state="frozen"/>
      <selection pane="bottomLeft" activeCell="E2" sqref="E2"/>
    </sheetView>
  </sheetViews>
  <sheetFormatPr baseColWidth="10" defaultRowHeight="14.5" x14ac:dyDescent="0.35"/>
  <cols>
    <col min="10" max="10" width="12.26953125" bestFit="1" customWidth="1"/>
    <col min="11" max="11" width="12.453125" bestFit="1" customWidth="1"/>
  </cols>
  <sheetData>
    <row r="1" spans="1:48" s="41" customFormat="1" ht="10" x14ac:dyDescent="0.2">
      <c r="A1" s="40">
        <v>45716</v>
      </c>
      <c r="G1" s="42"/>
      <c r="J1" s="43">
        <f>+SUBTOTAL(9,J3:J22527)</f>
        <v>7520775</v>
      </c>
      <c r="K1" s="43">
        <f>+SUBTOTAL(9,K3:K22527)</f>
        <v>6628230</v>
      </c>
      <c r="P1" s="44"/>
      <c r="Q1" s="45">
        <f>+K1-SUM(AH1:AP1)</f>
        <v>0</v>
      </c>
      <c r="R1" s="43">
        <f>+SUBTOTAL(9,R3:R22527)</f>
        <v>5665135</v>
      </c>
      <c r="S1" s="46"/>
      <c r="T1" s="45"/>
      <c r="U1" s="45"/>
      <c r="V1" s="45"/>
      <c r="W1" s="45"/>
      <c r="X1" s="45"/>
      <c r="Y1" s="45"/>
      <c r="Z1" s="45"/>
      <c r="AA1" s="43">
        <f>+SUBTOTAL(9,AA3:AA22527)</f>
        <v>0</v>
      </c>
      <c r="AB1" s="45"/>
      <c r="AC1" s="45"/>
      <c r="AD1" s="45"/>
      <c r="AE1" s="45"/>
      <c r="AF1" s="45"/>
      <c r="AG1" s="45"/>
      <c r="AH1" s="43">
        <f t="shared" ref="AH1:AQ1" si="0">+SUBTOTAL(9,AH3:AH22527)</f>
        <v>0</v>
      </c>
      <c r="AI1" s="43">
        <f t="shared" si="0"/>
        <v>0</v>
      </c>
      <c r="AJ1" s="43">
        <f t="shared" si="0"/>
        <v>0</v>
      </c>
      <c r="AK1" s="43">
        <f t="shared" si="0"/>
        <v>0</v>
      </c>
      <c r="AL1" s="43">
        <f t="shared" si="0"/>
        <v>0</v>
      </c>
      <c r="AM1" s="43">
        <f t="shared" si="0"/>
        <v>0</v>
      </c>
      <c r="AN1" s="43">
        <f t="shared" si="0"/>
        <v>6628230</v>
      </c>
      <c r="AO1" s="43">
        <f t="shared" si="0"/>
        <v>0</v>
      </c>
      <c r="AP1" s="43">
        <f t="shared" si="0"/>
        <v>0</v>
      </c>
      <c r="AQ1" s="43">
        <f t="shared" si="0"/>
        <v>0</v>
      </c>
      <c r="AR1" s="45"/>
      <c r="AS1" s="45"/>
      <c r="AT1" s="45"/>
      <c r="AU1" s="45"/>
      <c r="AV1" s="43"/>
    </row>
    <row r="2" spans="1:48" ht="30" x14ac:dyDescent="0.35">
      <c r="A2" s="21" t="s">
        <v>6</v>
      </c>
      <c r="B2" s="21" t="s">
        <v>8</v>
      </c>
      <c r="C2" s="21" t="s">
        <v>0</v>
      </c>
      <c r="D2" s="21" t="s">
        <v>1</v>
      </c>
      <c r="E2" s="21" t="s">
        <v>185</v>
      </c>
      <c r="F2" s="21" t="s">
        <v>186</v>
      </c>
      <c r="G2" s="22" t="s">
        <v>12</v>
      </c>
      <c r="H2" s="21" t="s">
        <v>2</v>
      </c>
      <c r="I2" s="21" t="s">
        <v>3</v>
      </c>
      <c r="J2" s="21" t="s">
        <v>4</v>
      </c>
      <c r="K2" s="21" t="s">
        <v>5</v>
      </c>
      <c r="L2" s="21" t="s">
        <v>7</v>
      </c>
      <c r="M2" s="21" t="s">
        <v>9</v>
      </c>
      <c r="N2" s="21" t="s">
        <v>10</v>
      </c>
      <c r="O2" s="21" t="s">
        <v>11</v>
      </c>
      <c r="P2" s="23" t="s">
        <v>187</v>
      </c>
      <c r="Q2" s="24" t="s">
        <v>188</v>
      </c>
      <c r="R2" s="25" t="s">
        <v>189</v>
      </c>
      <c r="S2" s="26" t="s">
        <v>190</v>
      </c>
      <c r="T2" s="27" t="s">
        <v>191</v>
      </c>
      <c r="U2" s="27" t="s">
        <v>192</v>
      </c>
      <c r="V2" s="27" t="s">
        <v>193</v>
      </c>
      <c r="W2" s="27" t="s">
        <v>194</v>
      </c>
      <c r="X2" s="27" t="s">
        <v>195</v>
      </c>
      <c r="Y2" s="27" t="s">
        <v>196</v>
      </c>
      <c r="Z2" s="27" t="s">
        <v>197</v>
      </c>
      <c r="AA2" s="28" t="s">
        <v>201</v>
      </c>
      <c r="AB2" s="28" t="s">
        <v>202</v>
      </c>
      <c r="AC2" s="28" t="s">
        <v>203</v>
      </c>
      <c r="AD2" s="28" t="s">
        <v>204</v>
      </c>
      <c r="AE2" s="28" t="s">
        <v>205</v>
      </c>
      <c r="AF2" s="28" t="s">
        <v>206</v>
      </c>
      <c r="AG2" s="28" t="s">
        <v>207</v>
      </c>
      <c r="AH2" s="29" t="s">
        <v>208</v>
      </c>
      <c r="AI2" s="29" t="s">
        <v>209</v>
      </c>
      <c r="AJ2" s="29" t="s">
        <v>210</v>
      </c>
      <c r="AK2" s="29" t="s">
        <v>199</v>
      </c>
      <c r="AL2" s="29" t="s">
        <v>211</v>
      </c>
      <c r="AM2" s="29" t="s">
        <v>198</v>
      </c>
      <c r="AN2" s="29" t="s">
        <v>212</v>
      </c>
      <c r="AO2" s="29" t="s">
        <v>213</v>
      </c>
      <c r="AP2" s="29" t="s">
        <v>214</v>
      </c>
      <c r="AQ2" s="30" t="s">
        <v>215</v>
      </c>
      <c r="AR2" s="30" t="s">
        <v>216</v>
      </c>
      <c r="AS2" s="30" t="s">
        <v>217</v>
      </c>
      <c r="AT2" s="30" t="s">
        <v>218</v>
      </c>
      <c r="AU2" s="30" t="s">
        <v>219</v>
      </c>
      <c r="AV2" s="30" t="s">
        <v>220</v>
      </c>
    </row>
    <row r="3" spans="1:48" hidden="1" x14ac:dyDescent="0.35">
      <c r="A3" s="31">
        <v>901714987</v>
      </c>
      <c r="B3" s="31" t="s">
        <v>14</v>
      </c>
      <c r="C3" s="31"/>
      <c r="D3" s="32" t="s">
        <v>149</v>
      </c>
      <c r="E3" s="32" t="s">
        <v>149</v>
      </c>
      <c r="F3" s="32" t="s">
        <v>252</v>
      </c>
      <c r="G3" s="33">
        <v>1</v>
      </c>
      <c r="H3" s="34">
        <v>45645.338888888888</v>
      </c>
      <c r="I3" s="34">
        <v>45664</v>
      </c>
      <c r="J3" s="35">
        <v>97297406</v>
      </c>
      <c r="K3" s="35">
        <v>97297406</v>
      </c>
      <c r="L3" s="36" t="s">
        <v>160</v>
      </c>
      <c r="M3" s="37" t="s">
        <v>161</v>
      </c>
      <c r="N3" s="36" t="s">
        <v>170</v>
      </c>
      <c r="O3" s="37" t="s">
        <v>162</v>
      </c>
      <c r="P3" s="47" t="s">
        <v>253</v>
      </c>
      <c r="Q3" s="32" t="s">
        <v>253</v>
      </c>
      <c r="R3" s="38">
        <v>0</v>
      </c>
      <c r="S3" s="39"/>
      <c r="T3" s="32" t="s">
        <v>254</v>
      </c>
      <c r="U3" s="34">
        <v>45645</v>
      </c>
      <c r="V3" s="34">
        <v>45702</v>
      </c>
      <c r="W3" s="34"/>
      <c r="X3" s="34">
        <v>45706</v>
      </c>
      <c r="Y3" s="32">
        <v>10</v>
      </c>
      <c r="Z3" s="32" t="s">
        <v>255</v>
      </c>
      <c r="AA3" s="38">
        <v>97297406</v>
      </c>
      <c r="AB3" s="32" t="s">
        <v>200</v>
      </c>
      <c r="AC3" s="32" t="s">
        <v>256</v>
      </c>
      <c r="AD3" s="32" t="s">
        <v>226</v>
      </c>
      <c r="AE3" s="32" t="s">
        <v>227</v>
      </c>
      <c r="AF3" s="32" t="s">
        <v>228</v>
      </c>
      <c r="AG3" s="32"/>
      <c r="AH3" s="38">
        <v>0</v>
      </c>
      <c r="AI3" s="38">
        <v>97297406</v>
      </c>
      <c r="AJ3" s="38">
        <v>0</v>
      </c>
      <c r="AK3" s="38">
        <v>0</v>
      </c>
      <c r="AL3" s="38">
        <v>0</v>
      </c>
      <c r="AM3" s="38">
        <v>0</v>
      </c>
      <c r="AN3" s="38">
        <v>0</v>
      </c>
      <c r="AO3" s="38">
        <v>0</v>
      </c>
      <c r="AP3" s="38">
        <v>0</v>
      </c>
      <c r="AQ3" s="38">
        <v>0</v>
      </c>
      <c r="AR3" s="38">
        <v>0</v>
      </c>
      <c r="AS3" s="32"/>
      <c r="AT3" s="34"/>
      <c r="AU3" s="32"/>
      <c r="AV3" s="38">
        <v>0</v>
      </c>
    </row>
    <row r="4" spans="1:48" hidden="1" x14ac:dyDescent="0.35">
      <c r="A4" s="31">
        <v>901714987</v>
      </c>
      <c r="B4" s="31" t="s">
        <v>14</v>
      </c>
      <c r="C4" s="31"/>
      <c r="D4" s="32" t="s">
        <v>181</v>
      </c>
      <c r="E4" s="32" t="s">
        <v>181</v>
      </c>
      <c r="F4" s="32" t="s">
        <v>257</v>
      </c>
      <c r="G4" s="33">
        <v>1</v>
      </c>
      <c r="H4" s="34">
        <v>45684.496527777781</v>
      </c>
      <c r="I4" s="34">
        <v>45700</v>
      </c>
      <c r="J4" s="35">
        <v>201792278</v>
      </c>
      <c r="K4" s="35">
        <v>201792278</v>
      </c>
      <c r="L4" s="36" t="s">
        <v>160</v>
      </c>
      <c r="M4" s="37" t="s">
        <v>161</v>
      </c>
      <c r="N4" s="36" t="s">
        <v>170</v>
      </c>
      <c r="O4" s="37" t="s">
        <v>162</v>
      </c>
      <c r="P4" s="47" t="e">
        <v>#N/A</v>
      </c>
      <c r="Q4" s="32" t="s">
        <v>253</v>
      </c>
      <c r="R4" s="38">
        <v>0</v>
      </c>
      <c r="S4" s="39"/>
      <c r="T4" s="32" t="s">
        <v>254</v>
      </c>
      <c r="U4" s="34">
        <v>45684</v>
      </c>
      <c r="V4" s="34">
        <v>45700</v>
      </c>
      <c r="W4" s="34"/>
      <c r="X4" s="34">
        <v>45706</v>
      </c>
      <c r="Y4" s="32">
        <v>10</v>
      </c>
      <c r="Z4" s="32" t="s">
        <v>255</v>
      </c>
      <c r="AA4" s="38">
        <v>201792278</v>
      </c>
      <c r="AB4" s="32" t="s">
        <v>200</v>
      </c>
      <c r="AC4" s="32" t="s">
        <v>258</v>
      </c>
      <c r="AD4" s="32" t="s">
        <v>226</v>
      </c>
      <c r="AE4" s="32" t="s">
        <v>259</v>
      </c>
      <c r="AF4" s="32" t="s">
        <v>235</v>
      </c>
      <c r="AG4" s="32"/>
      <c r="AH4" s="38">
        <v>0</v>
      </c>
      <c r="AI4" s="38">
        <v>201792278</v>
      </c>
      <c r="AJ4" s="38">
        <v>0</v>
      </c>
      <c r="AK4" s="38">
        <v>0</v>
      </c>
      <c r="AL4" s="38">
        <v>0</v>
      </c>
      <c r="AM4" s="38">
        <v>0</v>
      </c>
      <c r="AN4" s="38">
        <v>0</v>
      </c>
      <c r="AO4" s="38">
        <v>0</v>
      </c>
      <c r="AP4" s="38">
        <v>0</v>
      </c>
      <c r="AQ4" s="38">
        <v>0</v>
      </c>
      <c r="AR4" s="38">
        <v>0</v>
      </c>
      <c r="AS4" s="32"/>
      <c r="AT4" s="34"/>
      <c r="AU4" s="32"/>
      <c r="AV4" s="38">
        <v>0</v>
      </c>
    </row>
    <row r="5" spans="1:48" hidden="1" x14ac:dyDescent="0.35">
      <c r="A5" s="31">
        <v>901714987</v>
      </c>
      <c r="B5" s="31" t="s">
        <v>14</v>
      </c>
      <c r="C5" s="31"/>
      <c r="D5" s="32" t="s">
        <v>182</v>
      </c>
      <c r="E5" s="32" t="s">
        <v>182</v>
      </c>
      <c r="F5" s="32" t="s">
        <v>260</v>
      </c>
      <c r="G5" s="33">
        <v>1</v>
      </c>
      <c r="H5" s="34">
        <v>45691.520833333336</v>
      </c>
      <c r="I5" s="34">
        <v>45700</v>
      </c>
      <c r="J5" s="35">
        <v>20667</v>
      </c>
      <c r="K5" s="35">
        <v>20667</v>
      </c>
      <c r="L5" s="36" t="s">
        <v>160</v>
      </c>
      <c r="M5" s="37" t="s">
        <v>161</v>
      </c>
      <c r="N5" s="36" t="s">
        <v>170</v>
      </c>
      <c r="O5" s="37" t="s">
        <v>162</v>
      </c>
      <c r="P5" s="47" t="e">
        <v>#N/A</v>
      </c>
      <c r="Q5" s="32" t="s">
        <v>253</v>
      </c>
      <c r="R5" s="38">
        <v>0</v>
      </c>
      <c r="S5" s="39"/>
      <c r="T5" s="32" t="s">
        <v>254</v>
      </c>
      <c r="U5" s="34">
        <v>45691</v>
      </c>
      <c r="V5" s="34">
        <v>45700</v>
      </c>
      <c r="W5" s="34"/>
      <c r="X5" s="34">
        <v>45715</v>
      </c>
      <c r="Y5" s="32">
        <v>1</v>
      </c>
      <c r="Z5" s="32" t="s">
        <v>255</v>
      </c>
      <c r="AA5" s="38">
        <v>20667</v>
      </c>
      <c r="AB5" s="32" t="s">
        <v>200</v>
      </c>
      <c r="AC5" s="32" t="s">
        <v>261</v>
      </c>
      <c r="AD5" s="32" t="s">
        <v>226</v>
      </c>
      <c r="AE5" s="32" t="s">
        <v>262</v>
      </c>
      <c r="AF5" s="32" t="s">
        <v>232</v>
      </c>
      <c r="AG5" s="32"/>
      <c r="AH5" s="38">
        <v>0</v>
      </c>
      <c r="AI5" s="38">
        <v>20667</v>
      </c>
      <c r="AJ5" s="38">
        <v>0</v>
      </c>
      <c r="AK5" s="38">
        <v>0</v>
      </c>
      <c r="AL5" s="38">
        <v>0</v>
      </c>
      <c r="AM5" s="38">
        <v>0</v>
      </c>
      <c r="AN5" s="38">
        <v>0</v>
      </c>
      <c r="AO5" s="38">
        <v>0</v>
      </c>
      <c r="AP5" s="38">
        <v>0</v>
      </c>
      <c r="AQ5" s="38">
        <v>0</v>
      </c>
      <c r="AR5" s="38">
        <v>0</v>
      </c>
      <c r="AS5" s="32"/>
      <c r="AT5" s="34"/>
      <c r="AU5" s="32"/>
      <c r="AV5" s="38">
        <v>0</v>
      </c>
    </row>
    <row r="6" spans="1:48" hidden="1" x14ac:dyDescent="0.35">
      <c r="A6" s="31">
        <v>901714987</v>
      </c>
      <c r="B6" s="31" t="s">
        <v>14</v>
      </c>
      <c r="C6" s="31"/>
      <c r="D6" s="32" t="s">
        <v>148</v>
      </c>
      <c r="E6" s="32" t="s">
        <v>148</v>
      </c>
      <c r="F6" s="32" t="s">
        <v>263</v>
      </c>
      <c r="G6" s="33">
        <v>1</v>
      </c>
      <c r="H6" s="34">
        <v>45628.614583333336</v>
      </c>
      <c r="I6" s="34">
        <v>45632</v>
      </c>
      <c r="J6" s="35">
        <v>739384</v>
      </c>
      <c r="K6" s="35">
        <v>739384</v>
      </c>
      <c r="L6" s="36" t="s">
        <v>160</v>
      </c>
      <c r="M6" s="37" t="s">
        <v>161</v>
      </c>
      <c r="N6" s="36" t="s">
        <v>164</v>
      </c>
      <c r="O6" s="37" t="s">
        <v>162</v>
      </c>
      <c r="P6" s="47" t="s">
        <v>253</v>
      </c>
      <c r="Q6" s="32" t="s">
        <v>253</v>
      </c>
      <c r="R6" s="38">
        <v>0</v>
      </c>
      <c r="S6" s="39"/>
      <c r="T6" s="32" t="s">
        <v>254</v>
      </c>
      <c r="U6" s="34">
        <v>45628</v>
      </c>
      <c r="V6" s="34">
        <v>45699</v>
      </c>
      <c r="W6" s="34"/>
      <c r="X6" s="34">
        <v>45703</v>
      </c>
      <c r="Y6" s="32">
        <v>13</v>
      </c>
      <c r="Z6" s="32" t="s">
        <v>255</v>
      </c>
      <c r="AA6" s="38">
        <v>739384</v>
      </c>
      <c r="AB6" s="32" t="s">
        <v>200</v>
      </c>
      <c r="AC6" s="32" t="s">
        <v>237</v>
      </c>
      <c r="AD6" s="32" t="s">
        <v>226</v>
      </c>
      <c r="AE6" s="32" t="s">
        <v>227</v>
      </c>
      <c r="AF6" s="32" t="s">
        <v>228</v>
      </c>
      <c r="AG6" s="32"/>
      <c r="AH6" s="38">
        <v>0</v>
      </c>
      <c r="AI6" s="38">
        <v>739384</v>
      </c>
      <c r="AJ6" s="38">
        <v>0</v>
      </c>
      <c r="AK6" s="38">
        <v>0</v>
      </c>
      <c r="AL6" s="38">
        <v>0</v>
      </c>
      <c r="AM6" s="38">
        <v>0</v>
      </c>
      <c r="AN6" s="38">
        <v>0</v>
      </c>
      <c r="AO6" s="38">
        <v>0</v>
      </c>
      <c r="AP6" s="38">
        <v>0</v>
      </c>
      <c r="AQ6" s="38">
        <v>0</v>
      </c>
      <c r="AR6" s="38">
        <v>0</v>
      </c>
      <c r="AS6" s="32"/>
      <c r="AT6" s="34"/>
      <c r="AU6" s="32"/>
      <c r="AV6" s="38">
        <v>0</v>
      </c>
    </row>
    <row r="7" spans="1:48" hidden="1" x14ac:dyDescent="0.35">
      <c r="A7" s="31">
        <v>901714987</v>
      </c>
      <c r="B7" s="31" t="s">
        <v>14</v>
      </c>
      <c r="C7" s="31"/>
      <c r="D7" s="32" t="s">
        <v>96</v>
      </c>
      <c r="E7" s="32" t="s">
        <v>96</v>
      </c>
      <c r="F7" s="32" t="s">
        <v>264</v>
      </c>
      <c r="G7" s="33">
        <v>1</v>
      </c>
      <c r="H7" s="34">
        <v>45520.502083333333</v>
      </c>
      <c r="I7" s="34">
        <v>45544</v>
      </c>
      <c r="J7" s="35">
        <v>38602629</v>
      </c>
      <c r="K7" s="35">
        <v>38602629</v>
      </c>
      <c r="L7" s="36" t="s">
        <v>160</v>
      </c>
      <c r="M7" s="37" t="s">
        <v>161</v>
      </c>
      <c r="N7" s="36" t="s">
        <v>170</v>
      </c>
      <c r="O7" s="37" t="s">
        <v>162</v>
      </c>
      <c r="P7" s="47" t="s">
        <v>253</v>
      </c>
      <c r="Q7" s="32" t="s">
        <v>253</v>
      </c>
      <c r="R7" s="38">
        <v>0</v>
      </c>
      <c r="S7" s="39"/>
      <c r="T7" s="32" t="s">
        <v>254</v>
      </c>
      <c r="U7" s="34">
        <v>45520</v>
      </c>
      <c r="V7" s="34">
        <v>45695</v>
      </c>
      <c r="W7" s="34"/>
      <c r="X7" s="34">
        <v>45703</v>
      </c>
      <c r="Y7" s="32">
        <v>13</v>
      </c>
      <c r="Z7" s="32" t="s">
        <v>255</v>
      </c>
      <c r="AA7" s="38">
        <v>38602629</v>
      </c>
      <c r="AB7" s="32" t="s">
        <v>200</v>
      </c>
      <c r="AC7" s="32" t="s">
        <v>265</v>
      </c>
      <c r="AD7" s="32" t="s">
        <v>226</v>
      </c>
      <c r="AE7" s="32" t="s">
        <v>227</v>
      </c>
      <c r="AF7" s="32" t="s">
        <v>228</v>
      </c>
      <c r="AG7" s="32"/>
      <c r="AH7" s="38">
        <v>0</v>
      </c>
      <c r="AI7" s="38">
        <v>38602629</v>
      </c>
      <c r="AJ7" s="38">
        <v>0</v>
      </c>
      <c r="AK7" s="38">
        <v>0</v>
      </c>
      <c r="AL7" s="38">
        <v>0</v>
      </c>
      <c r="AM7" s="38">
        <v>0</v>
      </c>
      <c r="AN7" s="38">
        <v>0</v>
      </c>
      <c r="AO7" s="38">
        <v>0</v>
      </c>
      <c r="AP7" s="38">
        <v>0</v>
      </c>
      <c r="AQ7" s="38">
        <v>0</v>
      </c>
      <c r="AR7" s="38">
        <v>0</v>
      </c>
      <c r="AS7" s="32"/>
      <c r="AT7" s="34"/>
      <c r="AU7" s="32"/>
      <c r="AV7" s="38">
        <v>0</v>
      </c>
    </row>
    <row r="8" spans="1:48" hidden="1" x14ac:dyDescent="0.35">
      <c r="A8" s="31">
        <v>901714987</v>
      </c>
      <c r="B8" s="31" t="s">
        <v>14</v>
      </c>
      <c r="C8" s="31"/>
      <c r="D8" s="32" t="s">
        <v>73</v>
      </c>
      <c r="E8" s="32" t="s">
        <v>73</v>
      </c>
      <c r="F8" s="32" t="s">
        <v>266</v>
      </c>
      <c r="G8" s="33">
        <v>1</v>
      </c>
      <c r="H8" s="34">
        <v>45524.818055555559</v>
      </c>
      <c r="I8" s="34">
        <v>45548</v>
      </c>
      <c r="J8" s="35">
        <v>67954941</v>
      </c>
      <c r="K8" s="35">
        <v>67954941</v>
      </c>
      <c r="L8" s="36" t="s">
        <v>160</v>
      </c>
      <c r="M8" s="37" t="s">
        <v>161</v>
      </c>
      <c r="N8" s="36" t="s">
        <v>167</v>
      </c>
      <c r="O8" s="37" t="s">
        <v>162</v>
      </c>
      <c r="P8" s="47" t="s">
        <v>253</v>
      </c>
      <c r="Q8" s="32" t="s">
        <v>253</v>
      </c>
      <c r="R8" s="38">
        <v>0</v>
      </c>
      <c r="S8" s="39"/>
      <c r="T8" s="32" t="s">
        <v>254</v>
      </c>
      <c r="U8" s="34">
        <v>45524</v>
      </c>
      <c r="V8" s="34">
        <v>45695</v>
      </c>
      <c r="W8" s="34"/>
      <c r="X8" s="34">
        <v>45703</v>
      </c>
      <c r="Y8" s="32">
        <v>13</v>
      </c>
      <c r="Z8" s="32" t="s">
        <v>255</v>
      </c>
      <c r="AA8" s="38">
        <v>67954941</v>
      </c>
      <c r="AB8" s="32" t="s">
        <v>200</v>
      </c>
      <c r="AC8" s="32" t="s">
        <v>265</v>
      </c>
      <c r="AD8" s="32" t="s">
        <v>226</v>
      </c>
      <c r="AE8" s="32" t="s">
        <v>227</v>
      </c>
      <c r="AF8" s="32" t="s">
        <v>228</v>
      </c>
      <c r="AG8" s="32"/>
      <c r="AH8" s="38">
        <v>0</v>
      </c>
      <c r="AI8" s="38">
        <v>67954941</v>
      </c>
      <c r="AJ8" s="38">
        <v>0</v>
      </c>
      <c r="AK8" s="38">
        <v>0</v>
      </c>
      <c r="AL8" s="38">
        <v>0</v>
      </c>
      <c r="AM8" s="38">
        <v>0</v>
      </c>
      <c r="AN8" s="38">
        <v>0</v>
      </c>
      <c r="AO8" s="38">
        <v>0</v>
      </c>
      <c r="AP8" s="38">
        <v>0</v>
      </c>
      <c r="AQ8" s="38">
        <v>0</v>
      </c>
      <c r="AR8" s="38">
        <v>0</v>
      </c>
      <c r="AS8" s="32"/>
      <c r="AT8" s="34"/>
      <c r="AU8" s="32"/>
      <c r="AV8" s="38">
        <v>0</v>
      </c>
    </row>
    <row r="9" spans="1:48" hidden="1" x14ac:dyDescent="0.35">
      <c r="A9" s="31">
        <v>901714987</v>
      </c>
      <c r="B9" s="31" t="s">
        <v>14</v>
      </c>
      <c r="C9" s="31"/>
      <c r="D9" s="32" t="s">
        <v>107</v>
      </c>
      <c r="E9" s="32" t="s">
        <v>107</v>
      </c>
      <c r="F9" s="32" t="s">
        <v>270</v>
      </c>
      <c r="G9" s="33">
        <v>1</v>
      </c>
      <c r="H9" s="34">
        <v>45508.402777777781</v>
      </c>
      <c r="I9" s="34">
        <v>45512</v>
      </c>
      <c r="J9" s="35">
        <v>2202725</v>
      </c>
      <c r="K9" s="35">
        <v>2202725</v>
      </c>
      <c r="L9" s="36" t="s">
        <v>160</v>
      </c>
      <c r="M9" s="37" t="s">
        <v>161</v>
      </c>
      <c r="N9" s="36" t="s">
        <v>170</v>
      </c>
      <c r="O9" s="37" t="s">
        <v>162</v>
      </c>
      <c r="P9" s="47" t="s">
        <v>253</v>
      </c>
      <c r="Q9" s="32" t="s">
        <v>253</v>
      </c>
      <c r="R9" s="38">
        <v>0</v>
      </c>
      <c r="S9" s="39"/>
      <c r="T9" s="32" t="s">
        <v>254</v>
      </c>
      <c r="U9" s="34">
        <v>45508</v>
      </c>
      <c r="V9" s="34">
        <v>45694</v>
      </c>
      <c r="W9" s="34"/>
      <c r="X9" s="34">
        <v>45703</v>
      </c>
      <c r="Y9" s="32">
        <v>13</v>
      </c>
      <c r="Z9" s="32" t="s">
        <v>255</v>
      </c>
      <c r="AA9" s="38">
        <v>2202725</v>
      </c>
      <c r="AB9" s="32" t="s">
        <v>200</v>
      </c>
      <c r="AC9" s="32" t="s">
        <v>237</v>
      </c>
      <c r="AD9" s="32" t="s">
        <v>226</v>
      </c>
      <c r="AE9" s="32" t="s">
        <v>227</v>
      </c>
      <c r="AF9" s="32" t="s">
        <v>228</v>
      </c>
      <c r="AG9" s="32"/>
      <c r="AH9" s="38">
        <v>0</v>
      </c>
      <c r="AI9" s="38">
        <v>2202725</v>
      </c>
      <c r="AJ9" s="38">
        <v>0</v>
      </c>
      <c r="AK9" s="38">
        <v>0</v>
      </c>
      <c r="AL9" s="38">
        <v>0</v>
      </c>
      <c r="AM9" s="38">
        <v>0</v>
      </c>
      <c r="AN9" s="38">
        <v>0</v>
      </c>
      <c r="AO9" s="38">
        <v>0</v>
      </c>
      <c r="AP9" s="38">
        <v>0</v>
      </c>
      <c r="AQ9" s="38">
        <v>0</v>
      </c>
      <c r="AR9" s="38">
        <v>0</v>
      </c>
      <c r="AS9" s="32"/>
      <c r="AT9" s="34"/>
      <c r="AU9" s="32"/>
      <c r="AV9" s="38">
        <v>0</v>
      </c>
    </row>
    <row r="10" spans="1:48" hidden="1" x14ac:dyDescent="0.35">
      <c r="A10" s="31">
        <v>901714987</v>
      </c>
      <c r="B10" s="31" t="s">
        <v>14</v>
      </c>
      <c r="C10" s="31"/>
      <c r="D10" s="32" t="s">
        <v>106</v>
      </c>
      <c r="E10" s="32" t="s">
        <v>106</v>
      </c>
      <c r="F10" s="32" t="s">
        <v>271</v>
      </c>
      <c r="G10" s="33">
        <v>1</v>
      </c>
      <c r="H10" s="34">
        <v>45520.335416666669</v>
      </c>
      <c r="I10" s="34">
        <v>45568</v>
      </c>
      <c r="J10" s="35">
        <v>28712557</v>
      </c>
      <c r="K10" s="35">
        <v>28712557</v>
      </c>
      <c r="L10" s="36" t="s">
        <v>160</v>
      </c>
      <c r="M10" s="37" t="s">
        <v>161</v>
      </c>
      <c r="N10" s="36" t="s">
        <v>165</v>
      </c>
      <c r="O10" s="37" t="s">
        <v>162</v>
      </c>
      <c r="P10" s="47" t="s">
        <v>253</v>
      </c>
      <c r="Q10" s="32" t="s">
        <v>253</v>
      </c>
      <c r="R10" s="38">
        <v>0</v>
      </c>
      <c r="S10" s="39"/>
      <c r="T10" s="32" t="s">
        <v>254</v>
      </c>
      <c r="U10" s="34">
        <v>45520</v>
      </c>
      <c r="V10" s="34">
        <v>45694</v>
      </c>
      <c r="W10" s="34"/>
      <c r="X10" s="34">
        <v>45703</v>
      </c>
      <c r="Y10" s="32">
        <v>13</v>
      </c>
      <c r="Z10" s="32" t="s">
        <v>255</v>
      </c>
      <c r="AA10" s="38">
        <v>28712557</v>
      </c>
      <c r="AB10" s="32" t="s">
        <v>200</v>
      </c>
      <c r="AC10" s="32" t="s">
        <v>237</v>
      </c>
      <c r="AD10" s="32" t="s">
        <v>226</v>
      </c>
      <c r="AE10" s="32" t="s">
        <v>227</v>
      </c>
      <c r="AF10" s="32" t="s">
        <v>228</v>
      </c>
      <c r="AG10" s="32"/>
      <c r="AH10" s="38">
        <v>0</v>
      </c>
      <c r="AI10" s="38">
        <v>28712557</v>
      </c>
      <c r="AJ10" s="38">
        <v>0</v>
      </c>
      <c r="AK10" s="38">
        <v>0</v>
      </c>
      <c r="AL10" s="38">
        <v>0</v>
      </c>
      <c r="AM10" s="38">
        <v>0</v>
      </c>
      <c r="AN10" s="38">
        <v>0</v>
      </c>
      <c r="AO10" s="38">
        <v>0</v>
      </c>
      <c r="AP10" s="38">
        <v>0</v>
      </c>
      <c r="AQ10" s="38">
        <v>0</v>
      </c>
      <c r="AR10" s="38">
        <v>0</v>
      </c>
      <c r="AS10" s="32"/>
      <c r="AT10" s="34"/>
      <c r="AU10" s="32"/>
      <c r="AV10" s="38">
        <v>0</v>
      </c>
    </row>
    <row r="11" spans="1:48" hidden="1" x14ac:dyDescent="0.35">
      <c r="A11" s="31">
        <v>901714987</v>
      </c>
      <c r="B11" s="31" t="s">
        <v>14</v>
      </c>
      <c r="C11" s="31"/>
      <c r="D11" s="32" t="s">
        <v>91</v>
      </c>
      <c r="E11" s="32" t="s">
        <v>91</v>
      </c>
      <c r="F11" s="32" t="s">
        <v>272</v>
      </c>
      <c r="G11" s="33">
        <v>1</v>
      </c>
      <c r="H11" s="34">
        <v>45529.435416666667</v>
      </c>
      <c r="I11" s="34">
        <v>45548</v>
      </c>
      <c r="J11" s="35">
        <v>54340042</v>
      </c>
      <c r="K11" s="35">
        <v>54340042</v>
      </c>
      <c r="L11" s="36" t="s">
        <v>160</v>
      </c>
      <c r="M11" s="37" t="s">
        <v>161</v>
      </c>
      <c r="N11" s="36" t="s">
        <v>168</v>
      </c>
      <c r="O11" s="37" t="s">
        <v>162</v>
      </c>
      <c r="P11" s="47" t="s">
        <v>253</v>
      </c>
      <c r="Q11" s="32" t="s">
        <v>253</v>
      </c>
      <c r="R11" s="38">
        <v>0</v>
      </c>
      <c r="S11" s="39"/>
      <c r="T11" s="32" t="s">
        <v>254</v>
      </c>
      <c r="U11" s="34">
        <v>45529</v>
      </c>
      <c r="V11" s="34">
        <v>45694</v>
      </c>
      <c r="W11" s="34"/>
      <c r="X11" s="34">
        <v>45703</v>
      </c>
      <c r="Y11" s="32">
        <v>13</v>
      </c>
      <c r="Z11" s="32" t="s">
        <v>255</v>
      </c>
      <c r="AA11" s="38">
        <v>54340042</v>
      </c>
      <c r="AB11" s="32" t="s">
        <v>200</v>
      </c>
      <c r="AC11" s="32" t="s">
        <v>265</v>
      </c>
      <c r="AD11" s="32" t="s">
        <v>226</v>
      </c>
      <c r="AE11" s="32" t="s">
        <v>227</v>
      </c>
      <c r="AF11" s="32" t="s">
        <v>228</v>
      </c>
      <c r="AG11" s="32"/>
      <c r="AH11" s="38">
        <v>0</v>
      </c>
      <c r="AI11" s="38">
        <v>54340042</v>
      </c>
      <c r="AJ11" s="38">
        <v>0</v>
      </c>
      <c r="AK11" s="38">
        <v>0</v>
      </c>
      <c r="AL11" s="38">
        <v>0</v>
      </c>
      <c r="AM11" s="38">
        <v>0</v>
      </c>
      <c r="AN11" s="38">
        <v>0</v>
      </c>
      <c r="AO11" s="38">
        <v>0</v>
      </c>
      <c r="AP11" s="38">
        <v>0</v>
      </c>
      <c r="AQ11" s="38">
        <v>0</v>
      </c>
      <c r="AR11" s="38">
        <v>0</v>
      </c>
      <c r="AS11" s="32"/>
      <c r="AT11" s="34"/>
      <c r="AU11" s="32"/>
      <c r="AV11" s="38">
        <v>0</v>
      </c>
    </row>
    <row r="12" spans="1:48" hidden="1" x14ac:dyDescent="0.35">
      <c r="A12" s="31">
        <v>901714987</v>
      </c>
      <c r="B12" s="31" t="s">
        <v>14</v>
      </c>
      <c r="C12" s="31"/>
      <c r="D12" s="32" t="s">
        <v>104</v>
      </c>
      <c r="E12" s="32" t="s">
        <v>104</v>
      </c>
      <c r="F12" s="32" t="s">
        <v>273</v>
      </c>
      <c r="G12" s="33">
        <v>1</v>
      </c>
      <c r="H12" s="34">
        <v>45532.477777777778</v>
      </c>
      <c r="I12" s="34">
        <v>45548</v>
      </c>
      <c r="J12" s="35">
        <v>84078781</v>
      </c>
      <c r="K12" s="35">
        <v>84078781</v>
      </c>
      <c r="L12" s="36" t="s">
        <v>160</v>
      </c>
      <c r="M12" s="37" t="s">
        <v>161</v>
      </c>
      <c r="N12" s="36" t="s">
        <v>170</v>
      </c>
      <c r="O12" s="37" t="s">
        <v>162</v>
      </c>
      <c r="P12" s="47" t="s">
        <v>253</v>
      </c>
      <c r="Q12" s="32" t="s">
        <v>253</v>
      </c>
      <c r="R12" s="38">
        <v>0</v>
      </c>
      <c r="S12" s="39"/>
      <c r="T12" s="32" t="s">
        <v>254</v>
      </c>
      <c r="U12" s="34">
        <v>45532</v>
      </c>
      <c r="V12" s="34">
        <v>45694</v>
      </c>
      <c r="W12" s="34"/>
      <c r="X12" s="34">
        <v>45703</v>
      </c>
      <c r="Y12" s="32">
        <v>13</v>
      </c>
      <c r="Z12" s="32" t="s">
        <v>255</v>
      </c>
      <c r="AA12" s="38">
        <v>84078781</v>
      </c>
      <c r="AB12" s="32" t="s">
        <v>200</v>
      </c>
      <c r="AC12" s="32" t="s">
        <v>265</v>
      </c>
      <c r="AD12" s="32" t="s">
        <v>226</v>
      </c>
      <c r="AE12" s="32" t="s">
        <v>227</v>
      </c>
      <c r="AF12" s="32" t="s">
        <v>228</v>
      </c>
      <c r="AG12" s="32"/>
      <c r="AH12" s="38">
        <v>0</v>
      </c>
      <c r="AI12" s="38">
        <v>84078781</v>
      </c>
      <c r="AJ12" s="38">
        <v>0</v>
      </c>
      <c r="AK12" s="38">
        <v>0</v>
      </c>
      <c r="AL12" s="38">
        <v>0</v>
      </c>
      <c r="AM12" s="38">
        <v>0</v>
      </c>
      <c r="AN12" s="38">
        <v>0</v>
      </c>
      <c r="AO12" s="38">
        <v>0</v>
      </c>
      <c r="AP12" s="38">
        <v>0</v>
      </c>
      <c r="AQ12" s="38">
        <v>0</v>
      </c>
      <c r="AR12" s="38">
        <v>0</v>
      </c>
      <c r="AS12" s="32"/>
      <c r="AT12" s="34"/>
      <c r="AU12" s="32"/>
      <c r="AV12" s="38">
        <v>0</v>
      </c>
    </row>
    <row r="13" spans="1:48" hidden="1" x14ac:dyDescent="0.35">
      <c r="A13" s="31">
        <v>901714987</v>
      </c>
      <c r="B13" s="31" t="s">
        <v>14</v>
      </c>
      <c r="C13" s="31"/>
      <c r="D13" s="32" t="s">
        <v>114</v>
      </c>
      <c r="E13" s="32" t="s">
        <v>114</v>
      </c>
      <c r="F13" s="32" t="s">
        <v>274</v>
      </c>
      <c r="G13" s="33">
        <v>1</v>
      </c>
      <c r="H13" s="34">
        <v>45539.398611111108</v>
      </c>
      <c r="I13" s="34">
        <v>45548</v>
      </c>
      <c r="J13" s="35">
        <v>8946300</v>
      </c>
      <c r="K13" s="35">
        <v>8946300</v>
      </c>
      <c r="L13" s="36" t="s">
        <v>160</v>
      </c>
      <c r="M13" s="37" t="s">
        <v>161</v>
      </c>
      <c r="N13" s="36" t="s">
        <v>164</v>
      </c>
      <c r="O13" s="37" t="s">
        <v>162</v>
      </c>
      <c r="P13" s="47" t="s">
        <v>253</v>
      </c>
      <c r="Q13" s="32" t="s">
        <v>253</v>
      </c>
      <c r="R13" s="38">
        <v>0</v>
      </c>
      <c r="S13" s="39"/>
      <c r="T13" s="32" t="s">
        <v>254</v>
      </c>
      <c r="U13" s="34">
        <v>45539</v>
      </c>
      <c r="V13" s="34">
        <v>45694</v>
      </c>
      <c r="W13" s="34"/>
      <c r="X13" s="34">
        <v>45703</v>
      </c>
      <c r="Y13" s="32">
        <v>13</v>
      </c>
      <c r="Z13" s="32" t="s">
        <v>255</v>
      </c>
      <c r="AA13" s="38">
        <v>8946300</v>
      </c>
      <c r="AB13" s="32" t="s">
        <v>200</v>
      </c>
      <c r="AC13" s="32" t="s">
        <v>265</v>
      </c>
      <c r="AD13" s="32" t="s">
        <v>226</v>
      </c>
      <c r="AE13" s="32" t="s">
        <v>227</v>
      </c>
      <c r="AF13" s="32" t="s">
        <v>228</v>
      </c>
      <c r="AG13" s="32"/>
      <c r="AH13" s="38">
        <v>0</v>
      </c>
      <c r="AI13" s="38">
        <v>8946300</v>
      </c>
      <c r="AJ13" s="38">
        <v>0</v>
      </c>
      <c r="AK13" s="38">
        <v>0</v>
      </c>
      <c r="AL13" s="38">
        <v>0</v>
      </c>
      <c r="AM13" s="38">
        <v>0</v>
      </c>
      <c r="AN13" s="38">
        <v>0</v>
      </c>
      <c r="AO13" s="38">
        <v>0</v>
      </c>
      <c r="AP13" s="38">
        <v>0</v>
      </c>
      <c r="AQ13" s="38">
        <v>0</v>
      </c>
      <c r="AR13" s="38">
        <v>0</v>
      </c>
      <c r="AS13" s="32"/>
      <c r="AT13" s="34"/>
      <c r="AU13" s="32"/>
      <c r="AV13" s="38">
        <v>0</v>
      </c>
    </row>
    <row r="14" spans="1:48" hidden="1" x14ac:dyDescent="0.35">
      <c r="A14" s="31">
        <v>901714987</v>
      </c>
      <c r="B14" s="31" t="s">
        <v>14</v>
      </c>
      <c r="C14" s="31"/>
      <c r="D14" s="32" t="s">
        <v>117</v>
      </c>
      <c r="E14" s="32" t="s">
        <v>117</v>
      </c>
      <c r="F14" s="32" t="s">
        <v>275</v>
      </c>
      <c r="G14" s="33">
        <v>1</v>
      </c>
      <c r="H14" s="34">
        <v>45541.634722222225</v>
      </c>
      <c r="I14" s="34">
        <v>45548</v>
      </c>
      <c r="J14" s="35">
        <v>5138557</v>
      </c>
      <c r="K14" s="35">
        <v>5138557</v>
      </c>
      <c r="L14" s="36" t="s">
        <v>160</v>
      </c>
      <c r="M14" s="37" t="s">
        <v>161</v>
      </c>
      <c r="N14" s="36" t="s">
        <v>164</v>
      </c>
      <c r="O14" s="37" t="s">
        <v>162</v>
      </c>
      <c r="P14" s="47" t="s">
        <v>253</v>
      </c>
      <c r="Q14" s="32" t="s">
        <v>253</v>
      </c>
      <c r="R14" s="38">
        <v>0</v>
      </c>
      <c r="S14" s="39"/>
      <c r="T14" s="32" t="s">
        <v>254</v>
      </c>
      <c r="U14" s="34">
        <v>45541</v>
      </c>
      <c r="V14" s="34">
        <v>45694</v>
      </c>
      <c r="W14" s="34"/>
      <c r="X14" s="34">
        <v>45703</v>
      </c>
      <c r="Y14" s="32">
        <v>13</v>
      </c>
      <c r="Z14" s="32" t="s">
        <v>255</v>
      </c>
      <c r="AA14" s="38">
        <v>5138557</v>
      </c>
      <c r="AB14" s="32" t="s">
        <v>200</v>
      </c>
      <c r="AC14" s="32" t="s">
        <v>265</v>
      </c>
      <c r="AD14" s="32" t="s">
        <v>226</v>
      </c>
      <c r="AE14" s="32" t="s">
        <v>227</v>
      </c>
      <c r="AF14" s="32" t="s">
        <v>228</v>
      </c>
      <c r="AG14" s="32"/>
      <c r="AH14" s="38">
        <v>0</v>
      </c>
      <c r="AI14" s="38">
        <v>5138557</v>
      </c>
      <c r="AJ14" s="38">
        <v>0</v>
      </c>
      <c r="AK14" s="38">
        <v>0</v>
      </c>
      <c r="AL14" s="38">
        <v>0</v>
      </c>
      <c r="AM14" s="38">
        <v>0</v>
      </c>
      <c r="AN14" s="38">
        <v>0</v>
      </c>
      <c r="AO14" s="38">
        <v>0</v>
      </c>
      <c r="AP14" s="38">
        <v>0</v>
      </c>
      <c r="AQ14" s="38">
        <v>0</v>
      </c>
      <c r="AR14" s="38">
        <v>0</v>
      </c>
      <c r="AS14" s="32"/>
      <c r="AT14" s="34"/>
      <c r="AU14" s="32"/>
      <c r="AV14" s="38">
        <v>0</v>
      </c>
    </row>
    <row r="15" spans="1:48" hidden="1" x14ac:dyDescent="0.35">
      <c r="A15" s="31">
        <v>901714987</v>
      </c>
      <c r="B15" s="31" t="s">
        <v>14</v>
      </c>
      <c r="C15" s="31"/>
      <c r="D15" s="32" t="s">
        <v>144</v>
      </c>
      <c r="E15" s="32" t="s">
        <v>144</v>
      </c>
      <c r="F15" s="32" t="s">
        <v>276</v>
      </c>
      <c r="G15" s="33">
        <v>1</v>
      </c>
      <c r="H15" s="34">
        <v>45618.395138888889</v>
      </c>
      <c r="I15" s="34">
        <v>45628</v>
      </c>
      <c r="J15" s="35">
        <v>42533499</v>
      </c>
      <c r="K15" s="35">
        <v>42533499</v>
      </c>
      <c r="L15" s="36" t="s">
        <v>160</v>
      </c>
      <c r="M15" s="37" t="s">
        <v>161</v>
      </c>
      <c r="N15" s="36" t="s">
        <v>170</v>
      </c>
      <c r="O15" s="37" t="s">
        <v>162</v>
      </c>
      <c r="P15" s="47" t="s">
        <v>253</v>
      </c>
      <c r="Q15" s="32" t="s">
        <v>253</v>
      </c>
      <c r="R15" s="38">
        <v>0</v>
      </c>
      <c r="S15" s="39"/>
      <c r="T15" s="32" t="s">
        <v>254</v>
      </c>
      <c r="U15" s="34">
        <v>45618</v>
      </c>
      <c r="V15" s="34">
        <v>45694</v>
      </c>
      <c r="W15" s="34"/>
      <c r="X15" s="34">
        <v>45703</v>
      </c>
      <c r="Y15" s="32">
        <v>13</v>
      </c>
      <c r="Z15" s="32" t="s">
        <v>255</v>
      </c>
      <c r="AA15" s="38">
        <v>42533499</v>
      </c>
      <c r="AB15" s="32" t="s">
        <v>200</v>
      </c>
      <c r="AC15" s="32" t="s">
        <v>237</v>
      </c>
      <c r="AD15" s="32" t="s">
        <v>226</v>
      </c>
      <c r="AE15" s="32" t="s">
        <v>227</v>
      </c>
      <c r="AF15" s="32" t="s">
        <v>228</v>
      </c>
      <c r="AG15" s="32"/>
      <c r="AH15" s="38">
        <v>0</v>
      </c>
      <c r="AI15" s="38">
        <v>42533499</v>
      </c>
      <c r="AJ15" s="38">
        <v>0</v>
      </c>
      <c r="AK15" s="38">
        <v>0</v>
      </c>
      <c r="AL15" s="38">
        <v>0</v>
      </c>
      <c r="AM15" s="38">
        <v>0</v>
      </c>
      <c r="AN15" s="38">
        <v>0</v>
      </c>
      <c r="AO15" s="38">
        <v>0</v>
      </c>
      <c r="AP15" s="38">
        <v>0</v>
      </c>
      <c r="AQ15" s="38">
        <v>0</v>
      </c>
      <c r="AR15" s="38">
        <v>0</v>
      </c>
      <c r="AS15" s="32"/>
      <c r="AT15" s="34"/>
      <c r="AU15" s="32"/>
      <c r="AV15" s="38">
        <v>0</v>
      </c>
    </row>
    <row r="16" spans="1:48" hidden="1" x14ac:dyDescent="0.35">
      <c r="A16" s="31">
        <v>901714987</v>
      </c>
      <c r="B16" s="31" t="s">
        <v>14</v>
      </c>
      <c r="C16" s="31"/>
      <c r="D16" s="32" t="s">
        <v>147</v>
      </c>
      <c r="E16" s="32" t="s">
        <v>147</v>
      </c>
      <c r="F16" s="32" t="s">
        <v>277</v>
      </c>
      <c r="G16" s="33">
        <v>1</v>
      </c>
      <c r="H16" s="34">
        <v>45632.430555555555</v>
      </c>
      <c r="I16" s="34">
        <v>45639</v>
      </c>
      <c r="J16" s="35">
        <v>7381068</v>
      </c>
      <c r="K16" s="35">
        <v>7381068</v>
      </c>
      <c r="L16" s="36" t="s">
        <v>160</v>
      </c>
      <c r="M16" s="37" t="s">
        <v>161</v>
      </c>
      <c r="N16" s="36" t="s">
        <v>170</v>
      </c>
      <c r="O16" s="37" t="s">
        <v>162</v>
      </c>
      <c r="P16" s="47" t="s">
        <v>253</v>
      </c>
      <c r="Q16" s="32" t="s">
        <v>253</v>
      </c>
      <c r="R16" s="38">
        <v>0</v>
      </c>
      <c r="S16" s="39"/>
      <c r="T16" s="32" t="s">
        <v>254</v>
      </c>
      <c r="U16" s="34">
        <v>45632</v>
      </c>
      <c r="V16" s="34">
        <v>45694</v>
      </c>
      <c r="W16" s="34"/>
      <c r="X16" s="34">
        <v>45703</v>
      </c>
      <c r="Y16" s="32">
        <v>13</v>
      </c>
      <c r="Z16" s="32" t="s">
        <v>255</v>
      </c>
      <c r="AA16" s="38">
        <v>7381068</v>
      </c>
      <c r="AB16" s="32" t="s">
        <v>200</v>
      </c>
      <c r="AC16" s="32" t="s">
        <v>237</v>
      </c>
      <c r="AD16" s="32" t="s">
        <v>226</v>
      </c>
      <c r="AE16" s="32" t="s">
        <v>227</v>
      </c>
      <c r="AF16" s="32" t="s">
        <v>228</v>
      </c>
      <c r="AG16" s="32"/>
      <c r="AH16" s="38">
        <v>0</v>
      </c>
      <c r="AI16" s="38">
        <v>7381068</v>
      </c>
      <c r="AJ16" s="38">
        <v>0</v>
      </c>
      <c r="AK16" s="38">
        <v>0</v>
      </c>
      <c r="AL16" s="38">
        <v>0</v>
      </c>
      <c r="AM16" s="38">
        <v>0</v>
      </c>
      <c r="AN16" s="38">
        <v>0</v>
      </c>
      <c r="AO16" s="38">
        <v>0</v>
      </c>
      <c r="AP16" s="38">
        <v>0</v>
      </c>
      <c r="AQ16" s="38">
        <v>0</v>
      </c>
      <c r="AR16" s="38">
        <v>0</v>
      </c>
      <c r="AS16" s="32"/>
      <c r="AT16" s="34"/>
      <c r="AU16" s="32"/>
      <c r="AV16" s="38">
        <v>0</v>
      </c>
    </row>
    <row r="17" spans="1:48" hidden="1" x14ac:dyDescent="0.35">
      <c r="A17" s="31">
        <v>901714987</v>
      </c>
      <c r="B17" s="31" t="s">
        <v>14</v>
      </c>
      <c r="C17" s="31"/>
      <c r="D17" s="32" t="s">
        <v>145</v>
      </c>
      <c r="E17" s="32" t="s">
        <v>145</v>
      </c>
      <c r="F17" s="32" t="s">
        <v>278</v>
      </c>
      <c r="G17" s="33">
        <v>1</v>
      </c>
      <c r="H17" s="34">
        <v>45633.474305555559</v>
      </c>
      <c r="I17" s="34">
        <v>45639</v>
      </c>
      <c r="J17" s="35">
        <v>85695978</v>
      </c>
      <c r="K17" s="35">
        <v>85695978</v>
      </c>
      <c r="L17" s="36" t="s">
        <v>160</v>
      </c>
      <c r="M17" s="37" t="s">
        <v>161</v>
      </c>
      <c r="N17" s="36" t="s">
        <v>170</v>
      </c>
      <c r="O17" s="37" t="s">
        <v>162</v>
      </c>
      <c r="P17" s="47" t="s">
        <v>253</v>
      </c>
      <c r="Q17" s="32" t="s">
        <v>253</v>
      </c>
      <c r="R17" s="38">
        <v>0</v>
      </c>
      <c r="S17" s="39"/>
      <c r="T17" s="32" t="s">
        <v>254</v>
      </c>
      <c r="U17" s="34">
        <v>45633</v>
      </c>
      <c r="V17" s="34">
        <v>45694</v>
      </c>
      <c r="W17" s="34"/>
      <c r="X17" s="34">
        <v>45703</v>
      </c>
      <c r="Y17" s="32">
        <v>13</v>
      </c>
      <c r="Z17" s="32" t="s">
        <v>255</v>
      </c>
      <c r="AA17" s="38">
        <v>86033978</v>
      </c>
      <c r="AB17" s="32" t="s">
        <v>200</v>
      </c>
      <c r="AC17" s="32" t="s">
        <v>237</v>
      </c>
      <c r="AD17" s="32" t="s">
        <v>226</v>
      </c>
      <c r="AE17" s="32" t="s">
        <v>227</v>
      </c>
      <c r="AF17" s="32" t="s">
        <v>228</v>
      </c>
      <c r="AG17" s="32"/>
      <c r="AH17" s="38">
        <v>0</v>
      </c>
      <c r="AI17" s="38">
        <v>85695978</v>
      </c>
      <c r="AJ17" s="38">
        <v>0</v>
      </c>
      <c r="AK17" s="38">
        <v>0</v>
      </c>
      <c r="AL17" s="38">
        <v>0</v>
      </c>
      <c r="AM17" s="38">
        <v>0</v>
      </c>
      <c r="AN17" s="38">
        <v>0</v>
      </c>
      <c r="AO17" s="38">
        <v>0</v>
      </c>
      <c r="AP17" s="38">
        <v>0</v>
      </c>
      <c r="AQ17" s="38">
        <v>0</v>
      </c>
      <c r="AR17" s="38">
        <v>0</v>
      </c>
      <c r="AS17" s="32"/>
      <c r="AT17" s="34"/>
      <c r="AU17" s="32"/>
      <c r="AV17" s="38">
        <v>0</v>
      </c>
    </row>
    <row r="18" spans="1:48" hidden="1" x14ac:dyDescent="0.35">
      <c r="A18" s="31">
        <v>901714987</v>
      </c>
      <c r="B18" s="31" t="s">
        <v>14</v>
      </c>
      <c r="C18" s="31"/>
      <c r="D18" s="32" t="s">
        <v>143</v>
      </c>
      <c r="E18" s="32" t="s">
        <v>143</v>
      </c>
      <c r="F18" s="32" t="s">
        <v>279</v>
      </c>
      <c r="G18" s="33">
        <v>1</v>
      </c>
      <c r="H18" s="34">
        <v>45639.383333333331</v>
      </c>
      <c r="I18" s="34">
        <v>45639</v>
      </c>
      <c r="J18" s="35">
        <v>67155931</v>
      </c>
      <c r="K18" s="35">
        <v>67155931</v>
      </c>
      <c r="L18" s="36" t="s">
        <v>160</v>
      </c>
      <c r="M18" s="37" t="s">
        <v>161</v>
      </c>
      <c r="N18" s="36" t="s">
        <v>168</v>
      </c>
      <c r="O18" s="37" t="s">
        <v>162</v>
      </c>
      <c r="P18" s="47" t="s">
        <v>253</v>
      </c>
      <c r="Q18" s="32" t="s">
        <v>253</v>
      </c>
      <c r="R18" s="38">
        <v>0</v>
      </c>
      <c r="S18" s="39"/>
      <c r="T18" s="32" t="s">
        <v>254</v>
      </c>
      <c r="U18" s="34">
        <v>45639</v>
      </c>
      <c r="V18" s="34">
        <v>45694</v>
      </c>
      <c r="W18" s="34"/>
      <c r="X18" s="34">
        <v>45703</v>
      </c>
      <c r="Y18" s="32">
        <v>13</v>
      </c>
      <c r="Z18" s="32" t="s">
        <v>255</v>
      </c>
      <c r="AA18" s="38">
        <v>67155931</v>
      </c>
      <c r="AB18" s="32" t="s">
        <v>200</v>
      </c>
      <c r="AC18" s="32" t="s">
        <v>237</v>
      </c>
      <c r="AD18" s="32" t="s">
        <v>226</v>
      </c>
      <c r="AE18" s="32" t="s">
        <v>227</v>
      </c>
      <c r="AF18" s="32" t="s">
        <v>228</v>
      </c>
      <c r="AG18" s="32"/>
      <c r="AH18" s="38">
        <v>0</v>
      </c>
      <c r="AI18" s="38">
        <v>67155931</v>
      </c>
      <c r="AJ18" s="38">
        <v>0</v>
      </c>
      <c r="AK18" s="38">
        <v>0</v>
      </c>
      <c r="AL18" s="38">
        <v>0</v>
      </c>
      <c r="AM18" s="38">
        <v>0</v>
      </c>
      <c r="AN18" s="38">
        <v>0</v>
      </c>
      <c r="AO18" s="38">
        <v>0</v>
      </c>
      <c r="AP18" s="38">
        <v>0</v>
      </c>
      <c r="AQ18" s="38">
        <v>0</v>
      </c>
      <c r="AR18" s="38">
        <v>0</v>
      </c>
      <c r="AS18" s="32"/>
      <c r="AT18" s="34"/>
      <c r="AU18" s="32"/>
      <c r="AV18" s="38">
        <v>0</v>
      </c>
    </row>
    <row r="19" spans="1:48" hidden="1" x14ac:dyDescent="0.35">
      <c r="A19" s="31">
        <v>901714987</v>
      </c>
      <c r="B19" s="31" t="s">
        <v>14</v>
      </c>
      <c r="C19" s="31"/>
      <c r="D19" s="32" t="s">
        <v>154</v>
      </c>
      <c r="E19" s="32" t="s">
        <v>154</v>
      </c>
      <c r="F19" s="32" t="s">
        <v>280</v>
      </c>
      <c r="G19" s="33">
        <v>1</v>
      </c>
      <c r="H19" s="34">
        <v>45640.538194444445</v>
      </c>
      <c r="I19" s="34">
        <v>45664</v>
      </c>
      <c r="J19" s="35">
        <v>776353</v>
      </c>
      <c r="K19" s="35">
        <v>776353</v>
      </c>
      <c r="L19" s="36" t="s">
        <v>160</v>
      </c>
      <c r="M19" s="37" t="s">
        <v>161</v>
      </c>
      <c r="N19" s="36" t="s">
        <v>166</v>
      </c>
      <c r="O19" s="37" t="s">
        <v>162</v>
      </c>
      <c r="P19" s="47" t="s">
        <v>253</v>
      </c>
      <c r="Q19" s="32" t="s">
        <v>253</v>
      </c>
      <c r="R19" s="38">
        <v>0</v>
      </c>
      <c r="S19" s="39"/>
      <c r="T19" s="32" t="s">
        <v>254</v>
      </c>
      <c r="U19" s="34">
        <v>45640</v>
      </c>
      <c r="V19" s="34">
        <v>45694</v>
      </c>
      <c r="W19" s="34"/>
      <c r="X19" s="34">
        <v>45699</v>
      </c>
      <c r="Y19" s="32">
        <v>17</v>
      </c>
      <c r="Z19" s="32" t="s">
        <v>255</v>
      </c>
      <c r="AA19" s="38">
        <v>776353</v>
      </c>
      <c r="AB19" s="32" t="s">
        <v>200</v>
      </c>
      <c r="AC19" s="32" t="s">
        <v>281</v>
      </c>
      <c r="AD19" s="32" t="s">
        <v>226</v>
      </c>
      <c r="AE19" s="32" t="s">
        <v>227</v>
      </c>
      <c r="AF19" s="32" t="s">
        <v>228</v>
      </c>
      <c r="AG19" s="32"/>
      <c r="AH19" s="38">
        <v>0</v>
      </c>
      <c r="AI19" s="38">
        <v>776353</v>
      </c>
      <c r="AJ19" s="38">
        <v>0</v>
      </c>
      <c r="AK19" s="38">
        <v>0</v>
      </c>
      <c r="AL19" s="38">
        <v>0</v>
      </c>
      <c r="AM19" s="38">
        <v>0</v>
      </c>
      <c r="AN19" s="38">
        <v>0</v>
      </c>
      <c r="AO19" s="38">
        <v>0</v>
      </c>
      <c r="AP19" s="38">
        <v>0</v>
      </c>
      <c r="AQ19" s="38">
        <v>0</v>
      </c>
      <c r="AR19" s="38">
        <v>0</v>
      </c>
      <c r="AS19" s="32"/>
      <c r="AT19" s="34"/>
      <c r="AU19" s="32"/>
      <c r="AV19" s="38">
        <v>0</v>
      </c>
    </row>
    <row r="20" spans="1:48" hidden="1" x14ac:dyDescent="0.35">
      <c r="A20" s="31">
        <v>901714987</v>
      </c>
      <c r="B20" s="31" t="s">
        <v>14</v>
      </c>
      <c r="C20" s="31"/>
      <c r="D20" s="32" t="s">
        <v>152</v>
      </c>
      <c r="E20" s="32" t="s">
        <v>152</v>
      </c>
      <c r="F20" s="32" t="s">
        <v>282</v>
      </c>
      <c r="G20" s="33">
        <v>1</v>
      </c>
      <c r="H20" s="34">
        <v>45641.51458333333</v>
      </c>
      <c r="I20" s="34">
        <v>45664</v>
      </c>
      <c r="J20" s="35">
        <v>5871283</v>
      </c>
      <c r="K20" s="35">
        <v>5871283</v>
      </c>
      <c r="L20" s="36" t="s">
        <v>160</v>
      </c>
      <c r="M20" s="37" t="s">
        <v>161</v>
      </c>
      <c r="N20" s="36" t="s">
        <v>170</v>
      </c>
      <c r="O20" s="37" t="s">
        <v>162</v>
      </c>
      <c r="P20" s="47" t="s">
        <v>253</v>
      </c>
      <c r="Q20" s="32" t="s">
        <v>253</v>
      </c>
      <c r="R20" s="38">
        <v>0</v>
      </c>
      <c r="S20" s="39"/>
      <c r="T20" s="32" t="s">
        <v>254</v>
      </c>
      <c r="U20" s="34">
        <v>45641</v>
      </c>
      <c r="V20" s="34">
        <v>45694</v>
      </c>
      <c r="W20" s="34"/>
      <c r="X20" s="34">
        <v>45703</v>
      </c>
      <c r="Y20" s="32">
        <v>13</v>
      </c>
      <c r="Z20" s="32" t="s">
        <v>255</v>
      </c>
      <c r="AA20" s="38">
        <v>5871283</v>
      </c>
      <c r="AB20" s="32" t="s">
        <v>200</v>
      </c>
      <c r="AC20" s="32" t="s">
        <v>237</v>
      </c>
      <c r="AD20" s="32" t="s">
        <v>226</v>
      </c>
      <c r="AE20" s="32" t="s">
        <v>227</v>
      </c>
      <c r="AF20" s="32" t="s">
        <v>228</v>
      </c>
      <c r="AG20" s="32"/>
      <c r="AH20" s="38">
        <v>0</v>
      </c>
      <c r="AI20" s="38">
        <v>5871283</v>
      </c>
      <c r="AJ20" s="38">
        <v>0</v>
      </c>
      <c r="AK20" s="38">
        <v>0</v>
      </c>
      <c r="AL20" s="38">
        <v>0</v>
      </c>
      <c r="AM20" s="38">
        <v>0</v>
      </c>
      <c r="AN20" s="38">
        <v>0</v>
      </c>
      <c r="AO20" s="38">
        <v>0</v>
      </c>
      <c r="AP20" s="38">
        <v>0</v>
      </c>
      <c r="AQ20" s="38">
        <v>0</v>
      </c>
      <c r="AR20" s="38">
        <v>0</v>
      </c>
      <c r="AS20" s="32"/>
      <c r="AT20" s="34"/>
      <c r="AU20" s="32"/>
      <c r="AV20" s="38">
        <v>0</v>
      </c>
    </row>
    <row r="21" spans="1:48" hidden="1" x14ac:dyDescent="0.35">
      <c r="A21" s="31">
        <v>901714987</v>
      </c>
      <c r="B21" s="31" t="s">
        <v>14</v>
      </c>
      <c r="C21" s="31"/>
      <c r="D21" s="32" t="s">
        <v>150</v>
      </c>
      <c r="E21" s="32" t="s">
        <v>150</v>
      </c>
      <c r="F21" s="32" t="s">
        <v>283</v>
      </c>
      <c r="G21" s="33">
        <v>1</v>
      </c>
      <c r="H21" s="34">
        <v>45645.53402777778</v>
      </c>
      <c r="I21" s="34">
        <v>45664</v>
      </c>
      <c r="J21" s="35">
        <v>52776344</v>
      </c>
      <c r="K21" s="35">
        <v>52776344</v>
      </c>
      <c r="L21" s="36" t="s">
        <v>160</v>
      </c>
      <c r="M21" s="37" t="s">
        <v>161</v>
      </c>
      <c r="N21" s="36" t="s">
        <v>170</v>
      </c>
      <c r="O21" s="37" t="s">
        <v>162</v>
      </c>
      <c r="P21" s="47" t="s">
        <v>253</v>
      </c>
      <c r="Q21" s="32" t="s">
        <v>253</v>
      </c>
      <c r="R21" s="38">
        <v>0</v>
      </c>
      <c r="S21" s="39"/>
      <c r="T21" s="32" t="s">
        <v>254</v>
      </c>
      <c r="U21" s="34">
        <v>45645</v>
      </c>
      <c r="V21" s="34">
        <v>45694</v>
      </c>
      <c r="W21" s="34"/>
      <c r="X21" s="34">
        <v>45703</v>
      </c>
      <c r="Y21" s="32">
        <v>13</v>
      </c>
      <c r="Z21" s="32" t="s">
        <v>255</v>
      </c>
      <c r="AA21" s="38">
        <v>53114344</v>
      </c>
      <c r="AB21" s="32" t="s">
        <v>200</v>
      </c>
      <c r="AC21" s="32" t="s">
        <v>237</v>
      </c>
      <c r="AD21" s="32" t="s">
        <v>226</v>
      </c>
      <c r="AE21" s="32" t="s">
        <v>227</v>
      </c>
      <c r="AF21" s="32" t="s">
        <v>228</v>
      </c>
      <c r="AG21" s="32"/>
      <c r="AH21" s="38">
        <v>0</v>
      </c>
      <c r="AI21" s="38">
        <v>52776344</v>
      </c>
      <c r="AJ21" s="38">
        <v>0</v>
      </c>
      <c r="AK21" s="38">
        <v>0</v>
      </c>
      <c r="AL21" s="38">
        <v>0</v>
      </c>
      <c r="AM21" s="38">
        <v>0</v>
      </c>
      <c r="AN21" s="38">
        <v>0</v>
      </c>
      <c r="AO21" s="38">
        <v>0</v>
      </c>
      <c r="AP21" s="38">
        <v>0</v>
      </c>
      <c r="AQ21" s="38">
        <v>0</v>
      </c>
      <c r="AR21" s="38">
        <v>0</v>
      </c>
      <c r="AS21" s="32"/>
      <c r="AT21" s="34"/>
      <c r="AU21" s="32"/>
      <c r="AV21" s="38">
        <v>0</v>
      </c>
    </row>
    <row r="22" spans="1:48" hidden="1" x14ac:dyDescent="0.35">
      <c r="A22" s="31">
        <v>901714987</v>
      </c>
      <c r="B22" s="31" t="s">
        <v>14</v>
      </c>
      <c r="C22" s="31"/>
      <c r="D22" s="32" t="s">
        <v>151</v>
      </c>
      <c r="E22" s="32" t="s">
        <v>151</v>
      </c>
      <c r="F22" s="32" t="s">
        <v>284</v>
      </c>
      <c r="G22" s="33">
        <v>1</v>
      </c>
      <c r="H22" s="34">
        <v>45649.469444444447</v>
      </c>
      <c r="I22" s="34">
        <v>45667</v>
      </c>
      <c r="J22" s="35">
        <v>17148940</v>
      </c>
      <c r="K22" s="35">
        <v>17148940</v>
      </c>
      <c r="L22" s="36" t="s">
        <v>160</v>
      </c>
      <c r="M22" s="37" t="s">
        <v>161</v>
      </c>
      <c r="N22" s="36" t="s">
        <v>170</v>
      </c>
      <c r="O22" s="37" t="s">
        <v>162</v>
      </c>
      <c r="P22" s="47" t="s">
        <v>253</v>
      </c>
      <c r="Q22" s="32" t="s">
        <v>253</v>
      </c>
      <c r="R22" s="38">
        <v>0</v>
      </c>
      <c r="S22" s="39"/>
      <c r="T22" s="32" t="s">
        <v>254</v>
      </c>
      <c r="U22" s="34">
        <v>45649</v>
      </c>
      <c r="V22" s="34">
        <v>45694</v>
      </c>
      <c r="W22" s="34"/>
      <c r="X22" s="34">
        <v>45703</v>
      </c>
      <c r="Y22" s="32">
        <v>13</v>
      </c>
      <c r="Z22" s="32" t="s">
        <v>255</v>
      </c>
      <c r="AA22" s="38">
        <v>17148940</v>
      </c>
      <c r="AB22" s="32" t="s">
        <v>200</v>
      </c>
      <c r="AC22" s="32" t="s">
        <v>237</v>
      </c>
      <c r="AD22" s="32" t="s">
        <v>226</v>
      </c>
      <c r="AE22" s="32" t="s">
        <v>227</v>
      </c>
      <c r="AF22" s="32" t="s">
        <v>228</v>
      </c>
      <c r="AG22" s="32"/>
      <c r="AH22" s="38">
        <v>0</v>
      </c>
      <c r="AI22" s="38">
        <v>17148940</v>
      </c>
      <c r="AJ22" s="38">
        <v>0</v>
      </c>
      <c r="AK22" s="38">
        <v>0</v>
      </c>
      <c r="AL22" s="38">
        <v>0</v>
      </c>
      <c r="AM22" s="38">
        <v>0</v>
      </c>
      <c r="AN22" s="38">
        <v>0</v>
      </c>
      <c r="AO22" s="38">
        <v>0</v>
      </c>
      <c r="AP22" s="38">
        <v>0</v>
      </c>
      <c r="AQ22" s="38">
        <v>0</v>
      </c>
      <c r="AR22" s="38">
        <v>0</v>
      </c>
      <c r="AS22" s="32"/>
      <c r="AT22" s="34"/>
      <c r="AU22" s="32"/>
      <c r="AV22" s="38">
        <v>0</v>
      </c>
    </row>
    <row r="23" spans="1:48" hidden="1" x14ac:dyDescent="0.35">
      <c r="A23" s="31">
        <v>901714987</v>
      </c>
      <c r="B23" s="31" t="s">
        <v>14</v>
      </c>
      <c r="C23" s="31"/>
      <c r="D23" s="32" t="s">
        <v>155</v>
      </c>
      <c r="E23" s="32" t="s">
        <v>155</v>
      </c>
      <c r="F23" s="32" t="s">
        <v>285</v>
      </c>
      <c r="G23" s="33">
        <v>1</v>
      </c>
      <c r="H23" s="34">
        <v>45650.417361111111</v>
      </c>
      <c r="I23" s="34">
        <v>45664</v>
      </c>
      <c r="J23" s="35">
        <v>22577133</v>
      </c>
      <c r="K23" s="35">
        <v>22577133</v>
      </c>
      <c r="L23" s="36" t="s">
        <v>160</v>
      </c>
      <c r="M23" s="37" t="s">
        <v>161</v>
      </c>
      <c r="N23" s="36" t="s">
        <v>165</v>
      </c>
      <c r="O23" s="37" t="s">
        <v>162</v>
      </c>
      <c r="P23" s="47" t="s">
        <v>253</v>
      </c>
      <c r="Q23" s="32" t="s">
        <v>253</v>
      </c>
      <c r="R23" s="38">
        <v>0</v>
      </c>
      <c r="S23" s="39"/>
      <c r="T23" s="32" t="s">
        <v>254</v>
      </c>
      <c r="U23" s="34">
        <v>45650</v>
      </c>
      <c r="V23" s="34">
        <v>45694</v>
      </c>
      <c r="W23" s="34"/>
      <c r="X23" s="34">
        <v>45703</v>
      </c>
      <c r="Y23" s="32">
        <v>13</v>
      </c>
      <c r="Z23" s="32" t="s">
        <v>255</v>
      </c>
      <c r="AA23" s="38">
        <v>22577133</v>
      </c>
      <c r="AB23" s="32" t="s">
        <v>200</v>
      </c>
      <c r="AC23" s="32" t="s">
        <v>286</v>
      </c>
      <c r="AD23" s="32" t="s">
        <v>226</v>
      </c>
      <c r="AE23" s="32" t="s">
        <v>227</v>
      </c>
      <c r="AF23" s="32" t="s">
        <v>228</v>
      </c>
      <c r="AG23" s="32"/>
      <c r="AH23" s="38">
        <v>0</v>
      </c>
      <c r="AI23" s="38">
        <v>22577133</v>
      </c>
      <c r="AJ23" s="38">
        <v>0</v>
      </c>
      <c r="AK23" s="38">
        <v>0</v>
      </c>
      <c r="AL23" s="38">
        <v>0</v>
      </c>
      <c r="AM23" s="38">
        <v>0</v>
      </c>
      <c r="AN23" s="38">
        <v>0</v>
      </c>
      <c r="AO23" s="38">
        <v>0</v>
      </c>
      <c r="AP23" s="38">
        <v>0</v>
      </c>
      <c r="AQ23" s="38">
        <v>0</v>
      </c>
      <c r="AR23" s="38">
        <v>0</v>
      </c>
      <c r="AS23" s="32"/>
      <c r="AT23" s="34"/>
      <c r="AU23" s="32"/>
      <c r="AV23" s="38">
        <v>0</v>
      </c>
    </row>
    <row r="24" spans="1:48" hidden="1" x14ac:dyDescent="0.35">
      <c r="A24" s="31">
        <v>901714987</v>
      </c>
      <c r="B24" s="31" t="s">
        <v>14</v>
      </c>
      <c r="C24" s="31"/>
      <c r="D24" s="32" t="s">
        <v>156</v>
      </c>
      <c r="E24" s="32" t="s">
        <v>156</v>
      </c>
      <c r="F24" s="32" t="s">
        <v>287</v>
      </c>
      <c r="G24" s="33">
        <v>1</v>
      </c>
      <c r="H24" s="34">
        <v>45650.681944444441</v>
      </c>
      <c r="I24" s="34">
        <v>45664</v>
      </c>
      <c r="J24" s="35">
        <v>18742775</v>
      </c>
      <c r="K24" s="35">
        <v>18742775</v>
      </c>
      <c r="L24" s="36" t="s">
        <v>160</v>
      </c>
      <c r="M24" s="37" t="s">
        <v>161</v>
      </c>
      <c r="N24" s="36" t="s">
        <v>170</v>
      </c>
      <c r="O24" s="37" t="s">
        <v>162</v>
      </c>
      <c r="P24" s="47" t="s">
        <v>253</v>
      </c>
      <c r="Q24" s="32" t="s">
        <v>253</v>
      </c>
      <c r="R24" s="38">
        <v>0</v>
      </c>
      <c r="S24" s="39"/>
      <c r="T24" s="32" t="s">
        <v>254</v>
      </c>
      <c r="U24" s="34">
        <v>45650</v>
      </c>
      <c r="V24" s="34">
        <v>45694</v>
      </c>
      <c r="W24" s="34"/>
      <c r="X24" s="34">
        <v>45703</v>
      </c>
      <c r="Y24" s="32">
        <v>13</v>
      </c>
      <c r="Z24" s="32" t="s">
        <v>255</v>
      </c>
      <c r="AA24" s="38">
        <v>18742775</v>
      </c>
      <c r="AB24" s="32" t="s">
        <v>200</v>
      </c>
      <c r="AC24" s="32" t="s">
        <v>237</v>
      </c>
      <c r="AD24" s="32" t="s">
        <v>226</v>
      </c>
      <c r="AE24" s="32" t="s">
        <v>227</v>
      </c>
      <c r="AF24" s="32" t="s">
        <v>228</v>
      </c>
      <c r="AG24" s="32"/>
      <c r="AH24" s="38">
        <v>0</v>
      </c>
      <c r="AI24" s="38">
        <v>18742775</v>
      </c>
      <c r="AJ24" s="38">
        <v>0</v>
      </c>
      <c r="AK24" s="38">
        <v>0</v>
      </c>
      <c r="AL24" s="38">
        <v>0</v>
      </c>
      <c r="AM24" s="38">
        <v>0</v>
      </c>
      <c r="AN24" s="38">
        <v>0</v>
      </c>
      <c r="AO24" s="38">
        <v>0</v>
      </c>
      <c r="AP24" s="38">
        <v>0</v>
      </c>
      <c r="AQ24" s="38">
        <v>0</v>
      </c>
      <c r="AR24" s="38">
        <v>0</v>
      </c>
      <c r="AS24" s="32"/>
      <c r="AT24" s="34"/>
      <c r="AU24" s="32"/>
      <c r="AV24" s="38">
        <v>0</v>
      </c>
    </row>
    <row r="25" spans="1:48" hidden="1" x14ac:dyDescent="0.35">
      <c r="A25" s="31">
        <v>901714987</v>
      </c>
      <c r="B25" s="31" t="s">
        <v>14</v>
      </c>
      <c r="C25" s="31"/>
      <c r="D25" s="32" t="s">
        <v>158</v>
      </c>
      <c r="E25" s="32" t="s">
        <v>158</v>
      </c>
      <c r="F25" s="32" t="s">
        <v>288</v>
      </c>
      <c r="G25" s="33">
        <v>1</v>
      </c>
      <c r="H25" s="34">
        <v>45659.838888888888</v>
      </c>
      <c r="I25" s="34">
        <v>45665</v>
      </c>
      <c r="J25" s="35">
        <v>76612401</v>
      </c>
      <c r="K25" s="35">
        <v>76612401</v>
      </c>
      <c r="L25" s="36" t="s">
        <v>160</v>
      </c>
      <c r="M25" s="37" t="s">
        <v>161</v>
      </c>
      <c r="N25" s="36" t="s">
        <v>170</v>
      </c>
      <c r="O25" s="37" t="s">
        <v>162</v>
      </c>
      <c r="P25" s="47" t="s">
        <v>253</v>
      </c>
      <c r="Q25" s="32" t="s">
        <v>253</v>
      </c>
      <c r="R25" s="38">
        <v>0</v>
      </c>
      <c r="S25" s="39"/>
      <c r="T25" s="32" t="s">
        <v>254</v>
      </c>
      <c r="U25" s="34">
        <v>45659</v>
      </c>
      <c r="V25" s="34">
        <v>45694</v>
      </c>
      <c r="W25" s="34"/>
      <c r="X25" s="34">
        <v>45703</v>
      </c>
      <c r="Y25" s="32">
        <v>13</v>
      </c>
      <c r="Z25" s="32" t="s">
        <v>255</v>
      </c>
      <c r="AA25" s="38">
        <v>76612401</v>
      </c>
      <c r="AB25" s="32" t="s">
        <v>200</v>
      </c>
      <c r="AC25" s="32" t="s">
        <v>237</v>
      </c>
      <c r="AD25" s="32" t="s">
        <v>226</v>
      </c>
      <c r="AE25" s="32" t="s">
        <v>227</v>
      </c>
      <c r="AF25" s="32" t="s">
        <v>228</v>
      </c>
      <c r="AG25" s="32"/>
      <c r="AH25" s="38">
        <v>0</v>
      </c>
      <c r="AI25" s="38">
        <v>76612401</v>
      </c>
      <c r="AJ25" s="38">
        <v>0</v>
      </c>
      <c r="AK25" s="38">
        <v>0</v>
      </c>
      <c r="AL25" s="38">
        <v>0</v>
      </c>
      <c r="AM25" s="38">
        <v>0</v>
      </c>
      <c r="AN25" s="38">
        <v>0</v>
      </c>
      <c r="AO25" s="38">
        <v>0</v>
      </c>
      <c r="AP25" s="38">
        <v>0</v>
      </c>
      <c r="AQ25" s="38">
        <v>0</v>
      </c>
      <c r="AR25" s="38">
        <v>0</v>
      </c>
      <c r="AS25" s="32"/>
      <c r="AT25" s="34"/>
      <c r="AU25" s="32"/>
      <c r="AV25" s="38">
        <v>0</v>
      </c>
    </row>
    <row r="26" spans="1:48" hidden="1" x14ac:dyDescent="0.35">
      <c r="A26" s="31">
        <v>901714987</v>
      </c>
      <c r="B26" s="31" t="s">
        <v>14</v>
      </c>
      <c r="C26" s="31"/>
      <c r="D26" s="32" t="s">
        <v>159</v>
      </c>
      <c r="E26" s="32" t="s">
        <v>159</v>
      </c>
      <c r="F26" s="32" t="s">
        <v>289</v>
      </c>
      <c r="G26" s="33">
        <v>1</v>
      </c>
      <c r="H26" s="34">
        <v>45670.356249999997</v>
      </c>
      <c r="I26" s="34">
        <v>45672</v>
      </c>
      <c r="J26" s="35">
        <v>6416695</v>
      </c>
      <c r="K26" s="35">
        <v>6416695</v>
      </c>
      <c r="L26" s="36" t="s">
        <v>160</v>
      </c>
      <c r="M26" s="37" t="s">
        <v>161</v>
      </c>
      <c r="N26" s="36" t="s">
        <v>165</v>
      </c>
      <c r="O26" s="37" t="s">
        <v>162</v>
      </c>
      <c r="P26" s="47" t="s">
        <v>253</v>
      </c>
      <c r="Q26" s="32" t="s">
        <v>253</v>
      </c>
      <c r="R26" s="38">
        <v>0</v>
      </c>
      <c r="S26" s="39"/>
      <c r="T26" s="32" t="s">
        <v>254</v>
      </c>
      <c r="U26" s="34">
        <v>45670</v>
      </c>
      <c r="V26" s="34">
        <v>45694</v>
      </c>
      <c r="W26" s="34"/>
      <c r="X26" s="34">
        <v>45703</v>
      </c>
      <c r="Y26" s="32">
        <v>13</v>
      </c>
      <c r="Z26" s="32" t="s">
        <v>255</v>
      </c>
      <c r="AA26" s="38">
        <v>6416695</v>
      </c>
      <c r="AB26" s="32" t="s">
        <v>200</v>
      </c>
      <c r="AC26" s="32" t="s">
        <v>290</v>
      </c>
      <c r="AD26" s="32" t="s">
        <v>226</v>
      </c>
      <c r="AE26" s="32" t="s">
        <v>227</v>
      </c>
      <c r="AF26" s="32" t="s">
        <v>228</v>
      </c>
      <c r="AG26" s="32"/>
      <c r="AH26" s="38">
        <v>0</v>
      </c>
      <c r="AI26" s="38">
        <v>6416695</v>
      </c>
      <c r="AJ26" s="38">
        <v>0</v>
      </c>
      <c r="AK26" s="38">
        <v>0</v>
      </c>
      <c r="AL26" s="38">
        <v>0</v>
      </c>
      <c r="AM26" s="38">
        <v>0</v>
      </c>
      <c r="AN26" s="38">
        <v>0</v>
      </c>
      <c r="AO26" s="38">
        <v>0</v>
      </c>
      <c r="AP26" s="38">
        <v>0</v>
      </c>
      <c r="AQ26" s="38">
        <v>0</v>
      </c>
      <c r="AR26" s="38">
        <v>0</v>
      </c>
      <c r="AS26" s="32"/>
      <c r="AT26" s="34"/>
      <c r="AU26" s="32"/>
      <c r="AV26" s="38">
        <v>0</v>
      </c>
    </row>
    <row r="27" spans="1:48" hidden="1" x14ac:dyDescent="0.35">
      <c r="A27" s="31">
        <v>901714987</v>
      </c>
      <c r="B27" s="31" t="s">
        <v>14</v>
      </c>
      <c r="C27" s="31"/>
      <c r="D27" s="32" t="s">
        <v>135</v>
      </c>
      <c r="E27" s="32" t="s">
        <v>135</v>
      </c>
      <c r="F27" s="32" t="s">
        <v>291</v>
      </c>
      <c r="G27" s="33">
        <v>1</v>
      </c>
      <c r="H27" s="34">
        <v>45670.363888888889</v>
      </c>
      <c r="I27" s="34">
        <v>45672</v>
      </c>
      <c r="J27" s="35">
        <v>7068873</v>
      </c>
      <c r="K27" s="35">
        <v>7068873</v>
      </c>
      <c r="L27" s="36" t="s">
        <v>160</v>
      </c>
      <c r="M27" s="37" t="s">
        <v>161</v>
      </c>
      <c r="N27" s="36" t="s">
        <v>170</v>
      </c>
      <c r="O27" s="37" t="s">
        <v>162</v>
      </c>
      <c r="P27" s="47" t="s">
        <v>253</v>
      </c>
      <c r="Q27" s="32" t="s">
        <v>253</v>
      </c>
      <c r="R27" s="38">
        <v>0</v>
      </c>
      <c r="S27" s="39"/>
      <c r="T27" s="32" t="s">
        <v>254</v>
      </c>
      <c r="U27" s="34">
        <v>45670</v>
      </c>
      <c r="V27" s="34">
        <v>45694</v>
      </c>
      <c r="W27" s="34"/>
      <c r="X27" s="34">
        <v>45703</v>
      </c>
      <c r="Y27" s="32">
        <v>13</v>
      </c>
      <c r="Z27" s="32" t="s">
        <v>255</v>
      </c>
      <c r="AA27" s="38">
        <v>7068873</v>
      </c>
      <c r="AB27" s="32" t="s">
        <v>200</v>
      </c>
      <c r="AC27" s="32" t="s">
        <v>237</v>
      </c>
      <c r="AD27" s="32" t="s">
        <v>226</v>
      </c>
      <c r="AE27" s="32" t="s">
        <v>227</v>
      </c>
      <c r="AF27" s="32" t="s">
        <v>228</v>
      </c>
      <c r="AG27" s="32"/>
      <c r="AH27" s="38">
        <v>0</v>
      </c>
      <c r="AI27" s="38">
        <v>7068873</v>
      </c>
      <c r="AJ27" s="38">
        <v>0</v>
      </c>
      <c r="AK27" s="38">
        <v>0</v>
      </c>
      <c r="AL27" s="38">
        <v>0</v>
      </c>
      <c r="AM27" s="38">
        <v>0</v>
      </c>
      <c r="AN27" s="38">
        <v>0</v>
      </c>
      <c r="AO27" s="38">
        <v>0</v>
      </c>
      <c r="AP27" s="38">
        <v>0</v>
      </c>
      <c r="AQ27" s="38">
        <v>0</v>
      </c>
      <c r="AR27" s="38">
        <v>0</v>
      </c>
      <c r="AS27" s="32"/>
      <c r="AT27" s="34"/>
      <c r="AU27" s="32"/>
      <c r="AV27" s="38">
        <v>0</v>
      </c>
    </row>
    <row r="28" spans="1:48" hidden="1" x14ac:dyDescent="0.35">
      <c r="A28" s="31">
        <v>901714987</v>
      </c>
      <c r="B28" s="31" t="s">
        <v>14</v>
      </c>
      <c r="C28" s="31"/>
      <c r="D28" s="32" t="s">
        <v>132</v>
      </c>
      <c r="E28" s="32" t="s">
        <v>132</v>
      </c>
      <c r="F28" s="32" t="s">
        <v>293</v>
      </c>
      <c r="G28" s="33">
        <v>1</v>
      </c>
      <c r="H28" s="34">
        <v>45581.138888888891</v>
      </c>
      <c r="I28" s="34">
        <v>45597</v>
      </c>
      <c r="J28" s="35">
        <v>66800</v>
      </c>
      <c r="K28" s="35">
        <v>66800</v>
      </c>
      <c r="L28" s="36" t="s">
        <v>160</v>
      </c>
      <c r="M28" s="37" t="s">
        <v>161</v>
      </c>
      <c r="N28" s="36" t="s">
        <v>170</v>
      </c>
      <c r="O28" s="37" t="s">
        <v>162</v>
      </c>
      <c r="P28" s="47" t="s">
        <v>253</v>
      </c>
      <c r="Q28" s="32" t="s">
        <v>253</v>
      </c>
      <c r="R28" s="38">
        <v>0</v>
      </c>
      <c r="S28" s="39"/>
      <c r="T28" s="32" t="s">
        <v>254</v>
      </c>
      <c r="U28" s="34">
        <v>45581</v>
      </c>
      <c r="V28" s="34">
        <v>45693</v>
      </c>
      <c r="W28" s="34"/>
      <c r="X28" s="34">
        <v>45699</v>
      </c>
      <c r="Y28" s="32">
        <v>17</v>
      </c>
      <c r="Z28" s="32" t="s">
        <v>255</v>
      </c>
      <c r="AA28" s="38">
        <v>66800</v>
      </c>
      <c r="AB28" s="32" t="s">
        <v>200</v>
      </c>
      <c r="AC28" s="32" t="s">
        <v>294</v>
      </c>
      <c r="AD28" s="32" t="s">
        <v>226</v>
      </c>
      <c r="AE28" s="32" t="s">
        <v>227</v>
      </c>
      <c r="AF28" s="32" t="s">
        <v>228</v>
      </c>
      <c r="AG28" s="32"/>
      <c r="AH28" s="38">
        <v>0</v>
      </c>
      <c r="AI28" s="38">
        <v>66800</v>
      </c>
      <c r="AJ28" s="38">
        <v>0</v>
      </c>
      <c r="AK28" s="38">
        <v>0</v>
      </c>
      <c r="AL28" s="38">
        <v>0</v>
      </c>
      <c r="AM28" s="38">
        <v>0</v>
      </c>
      <c r="AN28" s="38">
        <v>0</v>
      </c>
      <c r="AO28" s="38">
        <v>0</v>
      </c>
      <c r="AP28" s="38">
        <v>0</v>
      </c>
      <c r="AQ28" s="38">
        <v>0</v>
      </c>
      <c r="AR28" s="38">
        <v>0</v>
      </c>
      <c r="AS28" s="32"/>
      <c r="AT28" s="34"/>
      <c r="AU28" s="32"/>
      <c r="AV28" s="38">
        <v>0</v>
      </c>
    </row>
    <row r="29" spans="1:48" hidden="1" x14ac:dyDescent="0.35">
      <c r="A29" s="31">
        <v>901714987</v>
      </c>
      <c r="B29" s="31" t="s">
        <v>14</v>
      </c>
      <c r="C29" s="31"/>
      <c r="D29" s="32" t="s">
        <v>157</v>
      </c>
      <c r="E29" s="32" t="s">
        <v>157</v>
      </c>
      <c r="F29" s="32" t="s">
        <v>295</v>
      </c>
      <c r="G29" s="33">
        <v>1</v>
      </c>
      <c r="H29" s="34">
        <v>45657.431944444441</v>
      </c>
      <c r="I29" s="34">
        <v>45664</v>
      </c>
      <c r="J29" s="35">
        <v>66800</v>
      </c>
      <c r="K29" s="35">
        <v>66800</v>
      </c>
      <c r="L29" s="36" t="s">
        <v>160</v>
      </c>
      <c r="M29" s="37" t="s">
        <v>161</v>
      </c>
      <c r="N29" s="36" t="s">
        <v>170</v>
      </c>
      <c r="O29" s="37" t="s">
        <v>162</v>
      </c>
      <c r="P29" s="47" t="s">
        <v>253</v>
      </c>
      <c r="Q29" s="32" t="s">
        <v>253</v>
      </c>
      <c r="R29" s="38">
        <v>0</v>
      </c>
      <c r="S29" s="39"/>
      <c r="T29" s="32" t="s">
        <v>254</v>
      </c>
      <c r="U29" s="34">
        <v>45657</v>
      </c>
      <c r="V29" s="34">
        <v>45693</v>
      </c>
      <c r="W29" s="34"/>
      <c r="X29" s="34">
        <v>45699</v>
      </c>
      <c r="Y29" s="32">
        <v>17</v>
      </c>
      <c r="Z29" s="32" t="s">
        <v>255</v>
      </c>
      <c r="AA29" s="38">
        <v>66800</v>
      </c>
      <c r="AB29" s="32" t="s">
        <v>200</v>
      </c>
      <c r="AC29" s="32" t="s">
        <v>296</v>
      </c>
      <c r="AD29" s="32" t="s">
        <v>226</v>
      </c>
      <c r="AE29" s="32" t="s">
        <v>227</v>
      </c>
      <c r="AF29" s="32" t="s">
        <v>228</v>
      </c>
      <c r="AG29" s="32"/>
      <c r="AH29" s="38">
        <v>0</v>
      </c>
      <c r="AI29" s="38">
        <v>66800</v>
      </c>
      <c r="AJ29" s="38">
        <v>0</v>
      </c>
      <c r="AK29" s="38">
        <v>0</v>
      </c>
      <c r="AL29" s="38">
        <v>0</v>
      </c>
      <c r="AM29" s="38">
        <v>0</v>
      </c>
      <c r="AN29" s="38">
        <v>0</v>
      </c>
      <c r="AO29" s="38">
        <v>0</v>
      </c>
      <c r="AP29" s="38">
        <v>0</v>
      </c>
      <c r="AQ29" s="38">
        <v>0</v>
      </c>
      <c r="AR29" s="38">
        <v>0</v>
      </c>
      <c r="AS29" s="32"/>
      <c r="AT29" s="34"/>
      <c r="AU29" s="32"/>
      <c r="AV29" s="38">
        <v>0</v>
      </c>
    </row>
    <row r="30" spans="1:48" hidden="1" x14ac:dyDescent="0.35">
      <c r="A30" s="31">
        <v>901714987</v>
      </c>
      <c r="B30" s="31" t="s">
        <v>14</v>
      </c>
      <c r="C30" s="31"/>
      <c r="D30" s="32" t="s">
        <v>102</v>
      </c>
      <c r="E30" s="32" t="s">
        <v>102</v>
      </c>
      <c r="F30" s="32" t="s">
        <v>297</v>
      </c>
      <c r="G30" s="33">
        <v>1</v>
      </c>
      <c r="H30" s="34">
        <v>45519.588888888888</v>
      </c>
      <c r="I30" s="34">
        <v>45568</v>
      </c>
      <c r="J30" s="35">
        <v>40431194</v>
      </c>
      <c r="K30" s="35">
        <v>40431194</v>
      </c>
      <c r="L30" s="36" t="s">
        <v>160</v>
      </c>
      <c r="M30" s="37" t="s">
        <v>161</v>
      </c>
      <c r="N30" s="36" t="s">
        <v>170</v>
      </c>
      <c r="O30" s="37" t="s">
        <v>162</v>
      </c>
      <c r="P30" s="47" t="s">
        <v>253</v>
      </c>
      <c r="Q30" s="32" t="s">
        <v>253</v>
      </c>
      <c r="R30" s="38">
        <v>0</v>
      </c>
      <c r="S30" s="39"/>
      <c r="T30" s="32" t="s">
        <v>254</v>
      </c>
      <c r="U30" s="34">
        <v>45519</v>
      </c>
      <c r="V30" s="34">
        <v>45692</v>
      </c>
      <c r="W30" s="34"/>
      <c r="X30" s="34">
        <v>45703</v>
      </c>
      <c r="Y30" s="32">
        <v>13</v>
      </c>
      <c r="Z30" s="32" t="s">
        <v>255</v>
      </c>
      <c r="AA30" s="38">
        <v>40431194</v>
      </c>
      <c r="AB30" s="32" t="s">
        <v>200</v>
      </c>
      <c r="AC30" s="32" t="s">
        <v>265</v>
      </c>
      <c r="AD30" s="32" t="s">
        <v>226</v>
      </c>
      <c r="AE30" s="32" t="s">
        <v>227</v>
      </c>
      <c r="AF30" s="32" t="s">
        <v>228</v>
      </c>
      <c r="AG30" s="32"/>
      <c r="AH30" s="38">
        <v>0</v>
      </c>
      <c r="AI30" s="38">
        <v>40431194</v>
      </c>
      <c r="AJ30" s="38">
        <v>0</v>
      </c>
      <c r="AK30" s="38">
        <v>0</v>
      </c>
      <c r="AL30" s="38">
        <v>0</v>
      </c>
      <c r="AM30" s="38">
        <v>0</v>
      </c>
      <c r="AN30" s="38">
        <v>0</v>
      </c>
      <c r="AO30" s="38">
        <v>0</v>
      </c>
      <c r="AP30" s="38">
        <v>0</v>
      </c>
      <c r="AQ30" s="38">
        <v>0</v>
      </c>
      <c r="AR30" s="38">
        <v>0</v>
      </c>
      <c r="AS30" s="32"/>
      <c r="AT30" s="34"/>
      <c r="AU30" s="32"/>
      <c r="AV30" s="38">
        <v>0</v>
      </c>
    </row>
    <row r="31" spans="1:48" hidden="1" x14ac:dyDescent="0.35">
      <c r="A31" s="31">
        <v>901714987</v>
      </c>
      <c r="B31" s="31" t="s">
        <v>14</v>
      </c>
      <c r="C31" s="31"/>
      <c r="D31" s="32" t="s">
        <v>124</v>
      </c>
      <c r="E31" s="32" t="s">
        <v>124</v>
      </c>
      <c r="F31" s="32" t="s">
        <v>298</v>
      </c>
      <c r="G31" s="33">
        <v>1</v>
      </c>
      <c r="H31" s="34">
        <v>45552.87777777778</v>
      </c>
      <c r="I31" s="34">
        <v>45568</v>
      </c>
      <c r="J31" s="35">
        <v>3424528</v>
      </c>
      <c r="K31" s="35">
        <v>3424528</v>
      </c>
      <c r="L31" s="36" t="s">
        <v>160</v>
      </c>
      <c r="M31" s="37" t="s">
        <v>161</v>
      </c>
      <c r="N31" s="36" t="s">
        <v>169</v>
      </c>
      <c r="O31" s="37" t="s">
        <v>162</v>
      </c>
      <c r="P31" s="47" t="s">
        <v>253</v>
      </c>
      <c r="Q31" s="32" t="s">
        <v>253</v>
      </c>
      <c r="R31" s="38">
        <v>0</v>
      </c>
      <c r="S31" s="39"/>
      <c r="T31" s="32" t="s">
        <v>254</v>
      </c>
      <c r="U31" s="34">
        <v>45552</v>
      </c>
      <c r="V31" s="34">
        <v>45692</v>
      </c>
      <c r="W31" s="34"/>
      <c r="X31" s="34">
        <v>45703</v>
      </c>
      <c r="Y31" s="32">
        <v>13</v>
      </c>
      <c r="Z31" s="32" t="s">
        <v>255</v>
      </c>
      <c r="AA31" s="38">
        <v>3424528</v>
      </c>
      <c r="AB31" s="32" t="s">
        <v>200</v>
      </c>
      <c r="AC31" s="32" t="s">
        <v>265</v>
      </c>
      <c r="AD31" s="32" t="s">
        <v>226</v>
      </c>
      <c r="AE31" s="32" t="s">
        <v>227</v>
      </c>
      <c r="AF31" s="32" t="s">
        <v>228</v>
      </c>
      <c r="AG31" s="32"/>
      <c r="AH31" s="38">
        <v>0</v>
      </c>
      <c r="AI31" s="38">
        <v>3424528</v>
      </c>
      <c r="AJ31" s="38">
        <v>0</v>
      </c>
      <c r="AK31" s="38">
        <v>0</v>
      </c>
      <c r="AL31" s="38">
        <v>0</v>
      </c>
      <c r="AM31" s="38">
        <v>0</v>
      </c>
      <c r="AN31" s="38">
        <v>0</v>
      </c>
      <c r="AO31" s="38">
        <v>0</v>
      </c>
      <c r="AP31" s="38">
        <v>0</v>
      </c>
      <c r="AQ31" s="38">
        <v>0</v>
      </c>
      <c r="AR31" s="38">
        <v>0</v>
      </c>
      <c r="AS31" s="32"/>
      <c r="AT31" s="34"/>
      <c r="AU31" s="32"/>
      <c r="AV31" s="38">
        <v>0</v>
      </c>
    </row>
    <row r="32" spans="1:48" hidden="1" x14ac:dyDescent="0.35">
      <c r="A32" s="31">
        <v>901714987</v>
      </c>
      <c r="B32" s="31" t="s">
        <v>14</v>
      </c>
      <c r="C32" s="31"/>
      <c r="D32" s="32" t="s">
        <v>122</v>
      </c>
      <c r="E32" s="32" t="s">
        <v>122</v>
      </c>
      <c r="F32" s="32" t="s">
        <v>299</v>
      </c>
      <c r="G32" s="33">
        <v>1</v>
      </c>
      <c r="H32" s="34">
        <v>45559.704861111109</v>
      </c>
      <c r="I32" s="34">
        <v>45566</v>
      </c>
      <c r="J32" s="35">
        <v>6034414</v>
      </c>
      <c r="K32" s="35">
        <v>6034414</v>
      </c>
      <c r="L32" s="36" t="s">
        <v>160</v>
      </c>
      <c r="M32" s="37" t="s">
        <v>161</v>
      </c>
      <c r="N32" s="36" t="s">
        <v>170</v>
      </c>
      <c r="O32" s="37" t="s">
        <v>162</v>
      </c>
      <c r="P32" s="47" t="s">
        <v>253</v>
      </c>
      <c r="Q32" s="32" t="s">
        <v>253</v>
      </c>
      <c r="R32" s="38">
        <v>0</v>
      </c>
      <c r="S32" s="39"/>
      <c r="T32" s="32" t="s">
        <v>254</v>
      </c>
      <c r="U32" s="34">
        <v>45559</v>
      </c>
      <c r="V32" s="34">
        <v>45692</v>
      </c>
      <c r="W32" s="34"/>
      <c r="X32" s="34">
        <v>45703</v>
      </c>
      <c r="Y32" s="32">
        <v>13</v>
      </c>
      <c r="Z32" s="32" t="s">
        <v>255</v>
      </c>
      <c r="AA32" s="38">
        <v>6034414</v>
      </c>
      <c r="AB32" s="32" t="s">
        <v>200</v>
      </c>
      <c r="AC32" s="32" t="s">
        <v>265</v>
      </c>
      <c r="AD32" s="32" t="s">
        <v>226</v>
      </c>
      <c r="AE32" s="32" t="s">
        <v>227</v>
      </c>
      <c r="AF32" s="32" t="s">
        <v>228</v>
      </c>
      <c r="AG32" s="32"/>
      <c r="AH32" s="38">
        <v>0</v>
      </c>
      <c r="AI32" s="38">
        <v>6034414</v>
      </c>
      <c r="AJ32" s="38">
        <v>0</v>
      </c>
      <c r="AK32" s="38">
        <v>0</v>
      </c>
      <c r="AL32" s="38">
        <v>0</v>
      </c>
      <c r="AM32" s="38">
        <v>0</v>
      </c>
      <c r="AN32" s="38">
        <v>0</v>
      </c>
      <c r="AO32" s="38">
        <v>0</v>
      </c>
      <c r="AP32" s="38">
        <v>0</v>
      </c>
      <c r="AQ32" s="38">
        <v>0</v>
      </c>
      <c r="AR32" s="38">
        <v>0</v>
      </c>
      <c r="AS32" s="32"/>
      <c r="AT32" s="34"/>
      <c r="AU32" s="32"/>
      <c r="AV32" s="38">
        <v>0</v>
      </c>
    </row>
    <row r="33" spans="1:48" hidden="1" x14ac:dyDescent="0.35">
      <c r="A33" s="31">
        <v>901714987</v>
      </c>
      <c r="B33" s="31" t="s">
        <v>14</v>
      </c>
      <c r="C33" s="31"/>
      <c r="D33" s="32" t="s">
        <v>126</v>
      </c>
      <c r="E33" s="32" t="s">
        <v>126</v>
      </c>
      <c r="F33" s="32" t="s">
        <v>300</v>
      </c>
      <c r="G33" s="33">
        <v>1</v>
      </c>
      <c r="H33" s="34">
        <v>45559.847222222219</v>
      </c>
      <c r="I33" s="34">
        <v>45568</v>
      </c>
      <c r="J33" s="35">
        <v>32598314</v>
      </c>
      <c r="K33" s="35">
        <v>32598314</v>
      </c>
      <c r="L33" s="36" t="s">
        <v>160</v>
      </c>
      <c r="M33" s="37" t="s">
        <v>161</v>
      </c>
      <c r="N33" s="36" t="s">
        <v>164</v>
      </c>
      <c r="O33" s="37" t="s">
        <v>162</v>
      </c>
      <c r="P33" s="47" t="s">
        <v>253</v>
      </c>
      <c r="Q33" s="32" t="s">
        <v>253</v>
      </c>
      <c r="R33" s="38">
        <v>0</v>
      </c>
      <c r="S33" s="39"/>
      <c r="T33" s="32" t="s">
        <v>254</v>
      </c>
      <c r="U33" s="34">
        <v>45559</v>
      </c>
      <c r="V33" s="34">
        <v>45692</v>
      </c>
      <c r="W33" s="34"/>
      <c r="X33" s="34">
        <v>45703</v>
      </c>
      <c r="Y33" s="32">
        <v>13</v>
      </c>
      <c r="Z33" s="32" t="s">
        <v>255</v>
      </c>
      <c r="AA33" s="38">
        <v>32936313</v>
      </c>
      <c r="AB33" s="32" t="s">
        <v>200</v>
      </c>
      <c r="AC33" s="32" t="s">
        <v>265</v>
      </c>
      <c r="AD33" s="32" t="s">
        <v>226</v>
      </c>
      <c r="AE33" s="32" t="s">
        <v>227</v>
      </c>
      <c r="AF33" s="32" t="s">
        <v>228</v>
      </c>
      <c r="AG33" s="32"/>
      <c r="AH33" s="38">
        <v>0</v>
      </c>
      <c r="AI33" s="38">
        <v>32598314</v>
      </c>
      <c r="AJ33" s="38">
        <v>0</v>
      </c>
      <c r="AK33" s="38">
        <v>0</v>
      </c>
      <c r="AL33" s="38">
        <v>0</v>
      </c>
      <c r="AM33" s="38">
        <v>0</v>
      </c>
      <c r="AN33" s="38">
        <v>0</v>
      </c>
      <c r="AO33" s="38">
        <v>0</v>
      </c>
      <c r="AP33" s="38">
        <v>0</v>
      </c>
      <c r="AQ33" s="38">
        <v>0</v>
      </c>
      <c r="AR33" s="38">
        <v>0</v>
      </c>
      <c r="AS33" s="32"/>
      <c r="AT33" s="34"/>
      <c r="AU33" s="32"/>
      <c r="AV33" s="38">
        <v>0</v>
      </c>
    </row>
    <row r="34" spans="1:48" hidden="1" x14ac:dyDescent="0.35">
      <c r="A34" s="31">
        <v>901714987</v>
      </c>
      <c r="B34" s="31" t="s">
        <v>14</v>
      </c>
      <c r="C34" s="31"/>
      <c r="D34" s="32" t="s">
        <v>116</v>
      </c>
      <c r="E34" s="32" t="s">
        <v>116</v>
      </c>
      <c r="F34" s="32" t="s">
        <v>301</v>
      </c>
      <c r="G34" s="33">
        <v>1</v>
      </c>
      <c r="H34" s="34">
        <v>45560.731944444444</v>
      </c>
      <c r="I34" s="34">
        <v>45568</v>
      </c>
      <c r="J34" s="35">
        <v>15905659</v>
      </c>
      <c r="K34" s="35">
        <v>15905659</v>
      </c>
      <c r="L34" s="36" t="s">
        <v>160</v>
      </c>
      <c r="M34" s="37" t="s">
        <v>161</v>
      </c>
      <c r="N34" s="36" t="s">
        <v>170</v>
      </c>
      <c r="O34" s="37" t="s">
        <v>162</v>
      </c>
      <c r="P34" s="47" t="s">
        <v>253</v>
      </c>
      <c r="Q34" s="32" t="s">
        <v>253</v>
      </c>
      <c r="R34" s="38">
        <v>0</v>
      </c>
      <c r="S34" s="39"/>
      <c r="T34" s="32" t="s">
        <v>254</v>
      </c>
      <c r="U34" s="34">
        <v>45560</v>
      </c>
      <c r="V34" s="34">
        <v>45692</v>
      </c>
      <c r="W34" s="34"/>
      <c r="X34" s="34">
        <v>45703</v>
      </c>
      <c r="Y34" s="32">
        <v>13</v>
      </c>
      <c r="Z34" s="32" t="s">
        <v>255</v>
      </c>
      <c r="AA34" s="38">
        <v>16243659</v>
      </c>
      <c r="AB34" s="32" t="s">
        <v>200</v>
      </c>
      <c r="AC34" s="32" t="s">
        <v>237</v>
      </c>
      <c r="AD34" s="32" t="s">
        <v>226</v>
      </c>
      <c r="AE34" s="32" t="s">
        <v>227</v>
      </c>
      <c r="AF34" s="32" t="s">
        <v>228</v>
      </c>
      <c r="AG34" s="32"/>
      <c r="AH34" s="38">
        <v>0</v>
      </c>
      <c r="AI34" s="38">
        <v>15905659</v>
      </c>
      <c r="AJ34" s="38">
        <v>0</v>
      </c>
      <c r="AK34" s="38">
        <v>0</v>
      </c>
      <c r="AL34" s="38">
        <v>0</v>
      </c>
      <c r="AM34" s="38">
        <v>0</v>
      </c>
      <c r="AN34" s="38">
        <v>0</v>
      </c>
      <c r="AO34" s="38">
        <v>0</v>
      </c>
      <c r="AP34" s="38">
        <v>0</v>
      </c>
      <c r="AQ34" s="38">
        <v>0</v>
      </c>
      <c r="AR34" s="38">
        <v>0</v>
      </c>
      <c r="AS34" s="32"/>
      <c r="AT34" s="34"/>
      <c r="AU34" s="32"/>
      <c r="AV34" s="38">
        <v>0</v>
      </c>
    </row>
    <row r="35" spans="1:48" hidden="1" x14ac:dyDescent="0.35">
      <c r="A35" s="31">
        <v>901714987</v>
      </c>
      <c r="B35" s="31" t="s">
        <v>14</v>
      </c>
      <c r="C35" s="31"/>
      <c r="D35" s="32" t="s">
        <v>133</v>
      </c>
      <c r="E35" s="32" t="s">
        <v>133</v>
      </c>
      <c r="F35" s="32" t="s">
        <v>302</v>
      </c>
      <c r="G35" s="33">
        <v>1</v>
      </c>
      <c r="H35" s="34">
        <v>45581.624305555553</v>
      </c>
      <c r="I35" s="34">
        <v>45597</v>
      </c>
      <c r="J35" s="35">
        <v>4506200</v>
      </c>
      <c r="K35" s="35">
        <v>4506200</v>
      </c>
      <c r="L35" s="36" t="s">
        <v>160</v>
      </c>
      <c r="M35" s="37" t="s">
        <v>161</v>
      </c>
      <c r="N35" s="36" t="s">
        <v>164</v>
      </c>
      <c r="O35" s="37" t="s">
        <v>162</v>
      </c>
      <c r="P35" s="47" t="s">
        <v>253</v>
      </c>
      <c r="Q35" s="32" t="s">
        <v>253</v>
      </c>
      <c r="R35" s="38">
        <v>0</v>
      </c>
      <c r="S35" s="39"/>
      <c r="T35" s="32" t="s">
        <v>254</v>
      </c>
      <c r="U35" s="34">
        <v>45581</v>
      </c>
      <c r="V35" s="34">
        <v>45692</v>
      </c>
      <c r="W35" s="34"/>
      <c r="X35" s="34">
        <v>45703</v>
      </c>
      <c r="Y35" s="32">
        <v>13</v>
      </c>
      <c r="Z35" s="32" t="s">
        <v>255</v>
      </c>
      <c r="AA35" s="38">
        <v>4506200</v>
      </c>
      <c r="AB35" s="32" t="s">
        <v>200</v>
      </c>
      <c r="AC35" s="32" t="s">
        <v>237</v>
      </c>
      <c r="AD35" s="32" t="s">
        <v>226</v>
      </c>
      <c r="AE35" s="32" t="s">
        <v>227</v>
      </c>
      <c r="AF35" s="32" t="s">
        <v>228</v>
      </c>
      <c r="AG35" s="32"/>
      <c r="AH35" s="38">
        <v>0</v>
      </c>
      <c r="AI35" s="38">
        <v>4506200</v>
      </c>
      <c r="AJ35" s="38">
        <v>0</v>
      </c>
      <c r="AK35" s="38">
        <v>0</v>
      </c>
      <c r="AL35" s="38">
        <v>0</v>
      </c>
      <c r="AM35" s="38">
        <v>0</v>
      </c>
      <c r="AN35" s="38">
        <v>0</v>
      </c>
      <c r="AO35" s="38">
        <v>0</v>
      </c>
      <c r="AP35" s="38">
        <v>0</v>
      </c>
      <c r="AQ35" s="38">
        <v>0</v>
      </c>
      <c r="AR35" s="38">
        <v>0</v>
      </c>
      <c r="AS35" s="32"/>
      <c r="AT35" s="34"/>
      <c r="AU35" s="32"/>
      <c r="AV35" s="38">
        <v>0</v>
      </c>
    </row>
    <row r="36" spans="1:48" hidden="1" x14ac:dyDescent="0.35">
      <c r="A36" s="31">
        <v>901714987</v>
      </c>
      <c r="B36" s="31" t="s">
        <v>14</v>
      </c>
      <c r="C36" s="31"/>
      <c r="D36" s="32" t="s">
        <v>137</v>
      </c>
      <c r="E36" s="32" t="s">
        <v>137</v>
      </c>
      <c r="F36" s="32" t="s">
        <v>303</v>
      </c>
      <c r="G36" s="33">
        <v>1</v>
      </c>
      <c r="H36" s="34">
        <v>45584.447916666664</v>
      </c>
      <c r="I36" s="34">
        <v>45597</v>
      </c>
      <c r="J36" s="35">
        <v>8448115</v>
      </c>
      <c r="K36" s="35">
        <v>8448115</v>
      </c>
      <c r="L36" s="36" t="s">
        <v>160</v>
      </c>
      <c r="M36" s="37" t="s">
        <v>161</v>
      </c>
      <c r="N36" s="36" t="s">
        <v>164</v>
      </c>
      <c r="O36" s="37" t="s">
        <v>162</v>
      </c>
      <c r="P36" s="47" t="s">
        <v>253</v>
      </c>
      <c r="Q36" s="32" t="s">
        <v>253</v>
      </c>
      <c r="R36" s="38">
        <v>0</v>
      </c>
      <c r="S36" s="39"/>
      <c r="T36" s="32" t="s">
        <v>254</v>
      </c>
      <c r="U36" s="34">
        <v>45584</v>
      </c>
      <c r="V36" s="34">
        <v>45692</v>
      </c>
      <c r="W36" s="34"/>
      <c r="X36" s="34">
        <v>45703</v>
      </c>
      <c r="Y36" s="32">
        <v>13</v>
      </c>
      <c r="Z36" s="32" t="s">
        <v>255</v>
      </c>
      <c r="AA36" s="38">
        <v>8448115</v>
      </c>
      <c r="AB36" s="32" t="s">
        <v>200</v>
      </c>
      <c r="AC36" s="32" t="s">
        <v>237</v>
      </c>
      <c r="AD36" s="32" t="s">
        <v>226</v>
      </c>
      <c r="AE36" s="32" t="s">
        <v>227</v>
      </c>
      <c r="AF36" s="32" t="s">
        <v>228</v>
      </c>
      <c r="AG36" s="32"/>
      <c r="AH36" s="38">
        <v>0</v>
      </c>
      <c r="AI36" s="38">
        <v>8448115</v>
      </c>
      <c r="AJ36" s="38">
        <v>0</v>
      </c>
      <c r="AK36" s="38">
        <v>0</v>
      </c>
      <c r="AL36" s="38">
        <v>0</v>
      </c>
      <c r="AM36" s="38">
        <v>0</v>
      </c>
      <c r="AN36" s="38">
        <v>0</v>
      </c>
      <c r="AO36" s="38">
        <v>0</v>
      </c>
      <c r="AP36" s="38">
        <v>0</v>
      </c>
      <c r="AQ36" s="38">
        <v>0</v>
      </c>
      <c r="AR36" s="38">
        <v>0</v>
      </c>
      <c r="AS36" s="32"/>
      <c r="AT36" s="34"/>
      <c r="AU36" s="32"/>
      <c r="AV36" s="38">
        <v>0</v>
      </c>
    </row>
    <row r="37" spans="1:48" hidden="1" x14ac:dyDescent="0.35">
      <c r="A37" s="31">
        <v>901714987</v>
      </c>
      <c r="B37" s="31" t="s">
        <v>14</v>
      </c>
      <c r="C37" s="31"/>
      <c r="D37" s="32" t="s">
        <v>138</v>
      </c>
      <c r="E37" s="32" t="s">
        <v>138</v>
      </c>
      <c r="F37" s="32" t="s">
        <v>304</v>
      </c>
      <c r="G37" s="33">
        <v>1</v>
      </c>
      <c r="H37" s="34">
        <v>45592.650694444441</v>
      </c>
      <c r="I37" s="34">
        <v>45597</v>
      </c>
      <c r="J37" s="35">
        <v>19043013</v>
      </c>
      <c r="K37" s="35">
        <v>19043013</v>
      </c>
      <c r="L37" s="36" t="s">
        <v>160</v>
      </c>
      <c r="M37" s="37" t="s">
        <v>161</v>
      </c>
      <c r="N37" s="36" t="s">
        <v>165</v>
      </c>
      <c r="O37" s="37" t="s">
        <v>162</v>
      </c>
      <c r="P37" s="47" t="s">
        <v>253</v>
      </c>
      <c r="Q37" s="32" t="s">
        <v>253</v>
      </c>
      <c r="R37" s="38">
        <v>0</v>
      </c>
      <c r="S37" s="39"/>
      <c r="T37" s="32" t="s">
        <v>254</v>
      </c>
      <c r="U37" s="34">
        <v>45592</v>
      </c>
      <c r="V37" s="34">
        <v>45692</v>
      </c>
      <c r="W37" s="34"/>
      <c r="X37" s="34">
        <v>45703</v>
      </c>
      <c r="Y37" s="32">
        <v>13</v>
      </c>
      <c r="Z37" s="32" t="s">
        <v>255</v>
      </c>
      <c r="AA37" s="38">
        <v>19043013</v>
      </c>
      <c r="AB37" s="32" t="s">
        <v>200</v>
      </c>
      <c r="AC37" s="32" t="s">
        <v>237</v>
      </c>
      <c r="AD37" s="32" t="s">
        <v>226</v>
      </c>
      <c r="AE37" s="32" t="s">
        <v>227</v>
      </c>
      <c r="AF37" s="32" t="s">
        <v>228</v>
      </c>
      <c r="AG37" s="32"/>
      <c r="AH37" s="38">
        <v>0</v>
      </c>
      <c r="AI37" s="38">
        <v>19043013</v>
      </c>
      <c r="AJ37" s="38">
        <v>0</v>
      </c>
      <c r="AK37" s="38">
        <v>0</v>
      </c>
      <c r="AL37" s="38">
        <v>0</v>
      </c>
      <c r="AM37" s="38">
        <v>0</v>
      </c>
      <c r="AN37" s="38">
        <v>0</v>
      </c>
      <c r="AO37" s="38">
        <v>0</v>
      </c>
      <c r="AP37" s="38">
        <v>0</v>
      </c>
      <c r="AQ37" s="38">
        <v>0</v>
      </c>
      <c r="AR37" s="38">
        <v>0</v>
      </c>
      <c r="AS37" s="32"/>
      <c r="AT37" s="34"/>
      <c r="AU37" s="32"/>
      <c r="AV37" s="38">
        <v>0</v>
      </c>
    </row>
    <row r="38" spans="1:48" hidden="1" x14ac:dyDescent="0.35">
      <c r="A38" s="31">
        <v>901714987</v>
      </c>
      <c r="B38" s="31" t="s">
        <v>14</v>
      </c>
      <c r="C38" s="31"/>
      <c r="D38" s="32" t="s">
        <v>136</v>
      </c>
      <c r="E38" s="32" t="s">
        <v>136</v>
      </c>
      <c r="F38" s="32" t="s">
        <v>305</v>
      </c>
      <c r="G38" s="33">
        <v>1</v>
      </c>
      <c r="H38" s="34">
        <v>45595.505555555559</v>
      </c>
      <c r="I38" s="34">
        <v>45602</v>
      </c>
      <c r="J38" s="35">
        <v>182792452</v>
      </c>
      <c r="K38" s="35">
        <v>182792452</v>
      </c>
      <c r="L38" s="36" t="s">
        <v>160</v>
      </c>
      <c r="M38" s="37" t="s">
        <v>161</v>
      </c>
      <c r="N38" s="36" t="s">
        <v>170</v>
      </c>
      <c r="O38" s="37" t="s">
        <v>162</v>
      </c>
      <c r="P38" s="47" t="s">
        <v>253</v>
      </c>
      <c r="Q38" s="32" t="s">
        <v>253</v>
      </c>
      <c r="R38" s="38">
        <v>0</v>
      </c>
      <c r="S38" s="39"/>
      <c r="T38" s="32" t="s">
        <v>254</v>
      </c>
      <c r="U38" s="34">
        <v>45595</v>
      </c>
      <c r="V38" s="34">
        <v>45692</v>
      </c>
      <c r="W38" s="34"/>
      <c r="X38" s="34">
        <v>45703</v>
      </c>
      <c r="Y38" s="32">
        <v>13</v>
      </c>
      <c r="Z38" s="32" t="s">
        <v>255</v>
      </c>
      <c r="AA38" s="38">
        <v>182792452</v>
      </c>
      <c r="AB38" s="32" t="s">
        <v>200</v>
      </c>
      <c r="AC38" s="32" t="s">
        <v>237</v>
      </c>
      <c r="AD38" s="32" t="s">
        <v>226</v>
      </c>
      <c r="AE38" s="32" t="s">
        <v>227</v>
      </c>
      <c r="AF38" s="32" t="s">
        <v>228</v>
      </c>
      <c r="AG38" s="32"/>
      <c r="AH38" s="38">
        <v>0</v>
      </c>
      <c r="AI38" s="38">
        <v>182792452</v>
      </c>
      <c r="AJ38" s="38">
        <v>0</v>
      </c>
      <c r="AK38" s="38">
        <v>0</v>
      </c>
      <c r="AL38" s="38">
        <v>0</v>
      </c>
      <c r="AM38" s="38">
        <v>0</v>
      </c>
      <c r="AN38" s="38">
        <v>0</v>
      </c>
      <c r="AO38" s="38">
        <v>0</v>
      </c>
      <c r="AP38" s="38">
        <v>0</v>
      </c>
      <c r="AQ38" s="38">
        <v>0</v>
      </c>
      <c r="AR38" s="38">
        <v>0</v>
      </c>
      <c r="AS38" s="32"/>
      <c r="AT38" s="34"/>
      <c r="AU38" s="32"/>
      <c r="AV38" s="38">
        <v>0</v>
      </c>
    </row>
    <row r="39" spans="1:48" hidden="1" x14ac:dyDescent="0.35">
      <c r="A39" s="31">
        <v>901714987</v>
      </c>
      <c r="B39" s="31" t="s">
        <v>14</v>
      </c>
      <c r="C39" s="31"/>
      <c r="D39" s="32" t="s">
        <v>118</v>
      </c>
      <c r="E39" s="32" t="s">
        <v>118</v>
      </c>
      <c r="F39" s="32" t="s">
        <v>306</v>
      </c>
      <c r="G39" s="33">
        <v>1</v>
      </c>
      <c r="H39" s="34">
        <v>45597.715277777781</v>
      </c>
      <c r="I39" s="34">
        <v>45610</v>
      </c>
      <c r="J39" s="35">
        <v>18233618</v>
      </c>
      <c r="K39" s="35">
        <v>18233618</v>
      </c>
      <c r="L39" s="36" t="s">
        <v>160</v>
      </c>
      <c r="M39" s="37" t="s">
        <v>161</v>
      </c>
      <c r="N39" s="36" t="s">
        <v>170</v>
      </c>
      <c r="O39" s="37" t="s">
        <v>162</v>
      </c>
      <c r="P39" s="47" t="s">
        <v>253</v>
      </c>
      <c r="Q39" s="32" t="s">
        <v>253</v>
      </c>
      <c r="R39" s="38">
        <v>0</v>
      </c>
      <c r="S39" s="39"/>
      <c r="T39" s="32" t="s">
        <v>254</v>
      </c>
      <c r="U39" s="34">
        <v>45597</v>
      </c>
      <c r="V39" s="34">
        <v>45692</v>
      </c>
      <c r="W39" s="34"/>
      <c r="X39" s="34">
        <v>45703</v>
      </c>
      <c r="Y39" s="32">
        <v>13</v>
      </c>
      <c r="Z39" s="32" t="s">
        <v>255</v>
      </c>
      <c r="AA39" s="38">
        <v>18233618</v>
      </c>
      <c r="AB39" s="32" t="s">
        <v>200</v>
      </c>
      <c r="AC39" s="32" t="s">
        <v>237</v>
      </c>
      <c r="AD39" s="32" t="s">
        <v>226</v>
      </c>
      <c r="AE39" s="32" t="s">
        <v>227</v>
      </c>
      <c r="AF39" s="32" t="s">
        <v>228</v>
      </c>
      <c r="AG39" s="32"/>
      <c r="AH39" s="38">
        <v>0</v>
      </c>
      <c r="AI39" s="38">
        <v>18233618</v>
      </c>
      <c r="AJ39" s="38">
        <v>0</v>
      </c>
      <c r="AK39" s="38">
        <v>0</v>
      </c>
      <c r="AL39" s="38">
        <v>0</v>
      </c>
      <c r="AM39" s="38">
        <v>0</v>
      </c>
      <c r="AN39" s="38">
        <v>0</v>
      </c>
      <c r="AO39" s="38">
        <v>0</v>
      </c>
      <c r="AP39" s="38">
        <v>0</v>
      </c>
      <c r="AQ39" s="38">
        <v>0</v>
      </c>
      <c r="AR39" s="38">
        <v>0</v>
      </c>
      <c r="AS39" s="32"/>
      <c r="AT39" s="34"/>
      <c r="AU39" s="32"/>
      <c r="AV39" s="38">
        <v>0</v>
      </c>
    </row>
    <row r="40" spans="1:48" hidden="1" x14ac:dyDescent="0.35">
      <c r="A40" s="31">
        <v>901714987</v>
      </c>
      <c r="B40" s="31" t="s">
        <v>14</v>
      </c>
      <c r="C40" s="31"/>
      <c r="D40" s="32" t="s">
        <v>140</v>
      </c>
      <c r="E40" s="32" t="s">
        <v>140</v>
      </c>
      <c r="F40" s="32" t="s">
        <v>307</v>
      </c>
      <c r="G40" s="33">
        <v>1</v>
      </c>
      <c r="H40" s="34">
        <v>45609.363888888889</v>
      </c>
      <c r="I40" s="34">
        <v>45611</v>
      </c>
      <c r="J40" s="35">
        <v>4757294</v>
      </c>
      <c r="K40" s="35">
        <v>4757294</v>
      </c>
      <c r="L40" s="36" t="s">
        <v>160</v>
      </c>
      <c r="M40" s="37" t="s">
        <v>161</v>
      </c>
      <c r="N40" s="36" t="s">
        <v>170</v>
      </c>
      <c r="O40" s="37" t="s">
        <v>162</v>
      </c>
      <c r="P40" s="47" t="s">
        <v>253</v>
      </c>
      <c r="Q40" s="32" t="s">
        <v>253</v>
      </c>
      <c r="R40" s="38">
        <v>0</v>
      </c>
      <c r="S40" s="39"/>
      <c r="T40" s="32" t="s">
        <v>254</v>
      </c>
      <c r="U40" s="34">
        <v>45609</v>
      </c>
      <c r="V40" s="34">
        <v>45692</v>
      </c>
      <c r="W40" s="34"/>
      <c r="X40" s="34">
        <v>45703</v>
      </c>
      <c r="Y40" s="32">
        <v>13</v>
      </c>
      <c r="Z40" s="32" t="s">
        <v>255</v>
      </c>
      <c r="AA40" s="38">
        <v>4757294</v>
      </c>
      <c r="AB40" s="32" t="s">
        <v>200</v>
      </c>
      <c r="AC40" s="32" t="s">
        <v>237</v>
      </c>
      <c r="AD40" s="32" t="s">
        <v>226</v>
      </c>
      <c r="AE40" s="32" t="s">
        <v>227</v>
      </c>
      <c r="AF40" s="32" t="s">
        <v>228</v>
      </c>
      <c r="AG40" s="32"/>
      <c r="AH40" s="38">
        <v>0</v>
      </c>
      <c r="AI40" s="38">
        <v>4757294</v>
      </c>
      <c r="AJ40" s="38">
        <v>0</v>
      </c>
      <c r="AK40" s="38">
        <v>0</v>
      </c>
      <c r="AL40" s="38">
        <v>0</v>
      </c>
      <c r="AM40" s="38">
        <v>0</v>
      </c>
      <c r="AN40" s="38">
        <v>0</v>
      </c>
      <c r="AO40" s="38">
        <v>0</v>
      </c>
      <c r="AP40" s="38">
        <v>0</v>
      </c>
      <c r="AQ40" s="38">
        <v>0</v>
      </c>
      <c r="AR40" s="38">
        <v>0</v>
      </c>
      <c r="AS40" s="32"/>
      <c r="AT40" s="34"/>
      <c r="AU40" s="32"/>
      <c r="AV40" s="38">
        <v>0</v>
      </c>
    </row>
    <row r="41" spans="1:48" hidden="1" x14ac:dyDescent="0.35">
      <c r="A41" s="31">
        <v>901714987</v>
      </c>
      <c r="B41" s="31" t="s">
        <v>14</v>
      </c>
      <c r="C41" s="31"/>
      <c r="D41" s="32" t="s">
        <v>142</v>
      </c>
      <c r="E41" s="32" t="s">
        <v>142</v>
      </c>
      <c r="F41" s="32" t="s">
        <v>308</v>
      </c>
      <c r="G41" s="33">
        <v>1</v>
      </c>
      <c r="H41" s="34">
        <v>45610.677777777775</v>
      </c>
      <c r="I41" s="34">
        <v>45611</v>
      </c>
      <c r="J41" s="35">
        <v>40478005</v>
      </c>
      <c r="K41" s="35">
        <v>40478005</v>
      </c>
      <c r="L41" s="36" t="s">
        <v>160</v>
      </c>
      <c r="M41" s="37" t="s">
        <v>161</v>
      </c>
      <c r="N41" s="36" t="s">
        <v>164</v>
      </c>
      <c r="O41" s="37" t="s">
        <v>162</v>
      </c>
      <c r="P41" s="47" t="s">
        <v>253</v>
      </c>
      <c r="Q41" s="32" t="s">
        <v>253</v>
      </c>
      <c r="R41" s="38">
        <v>0</v>
      </c>
      <c r="S41" s="39"/>
      <c r="T41" s="32" t="s">
        <v>254</v>
      </c>
      <c r="U41" s="34">
        <v>45610</v>
      </c>
      <c r="V41" s="34">
        <v>45692</v>
      </c>
      <c r="W41" s="34"/>
      <c r="X41" s="34">
        <v>45703</v>
      </c>
      <c r="Y41" s="32">
        <v>13</v>
      </c>
      <c r="Z41" s="32" t="s">
        <v>255</v>
      </c>
      <c r="AA41" s="38">
        <v>40478005</v>
      </c>
      <c r="AB41" s="32" t="s">
        <v>200</v>
      </c>
      <c r="AC41" s="32" t="s">
        <v>237</v>
      </c>
      <c r="AD41" s="32" t="s">
        <v>226</v>
      </c>
      <c r="AE41" s="32" t="s">
        <v>227</v>
      </c>
      <c r="AF41" s="32" t="s">
        <v>228</v>
      </c>
      <c r="AG41" s="32"/>
      <c r="AH41" s="38">
        <v>0</v>
      </c>
      <c r="AI41" s="38">
        <v>40478005</v>
      </c>
      <c r="AJ41" s="38">
        <v>0</v>
      </c>
      <c r="AK41" s="38">
        <v>0</v>
      </c>
      <c r="AL41" s="38">
        <v>0</v>
      </c>
      <c r="AM41" s="38">
        <v>0</v>
      </c>
      <c r="AN41" s="38">
        <v>0</v>
      </c>
      <c r="AO41" s="38">
        <v>0</v>
      </c>
      <c r="AP41" s="38">
        <v>0</v>
      </c>
      <c r="AQ41" s="38">
        <v>0</v>
      </c>
      <c r="AR41" s="38">
        <v>0</v>
      </c>
      <c r="AS41" s="32"/>
      <c r="AT41" s="34"/>
      <c r="AU41" s="32"/>
      <c r="AV41" s="38">
        <v>0</v>
      </c>
    </row>
    <row r="42" spans="1:48" hidden="1" x14ac:dyDescent="0.35">
      <c r="A42" s="31">
        <v>901714987</v>
      </c>
      <c r="B42" s="31" t="s">
        <v>14</v>
      </c>
      <c r="C42" s="31"/>
      <c r="D42" s="32" t="s">
        <v>72</v>
      </c>
      <c r="E42" s="32" t="s">
        <v>72</v>
      </c>
      <c r="F42" s="32" t="s">
        <v>311</v>
      </c>
      <c r="G42" s="33">
        <v>1</v>
      </c>
      <c r="H42" s="34">
        <v>45450.625</v>
      </c>
      <c r="I42" s="34">
        <v>45457</v>
      </c>
      <c r="J42" s="35">
        <v>66800</v>
      </c>
      <c r="K42" s="35">
        <v>66800</v>
      </c>
      <c r="L42" s="36" t="s">
        <v>160</v>
      </c>
      <c r="M42" s="37" t="s">
        <v>161</v>
      </c>
      <c r="N42" s="36" t="s">
        <v>170</v>
      </c>
      <c r="O42" s="37" t="s">
        <v>162</v>
      </c>
      <c r="P42" s="47" t="s">
        <v>253</v>
      </c>
      <c r="Q42" s="32" t="s">
        <v>253</v>
      </c>
      <c r="R42" s="38">
        <v>0</v>
      </c>
      <c r="S42" s="39"/>
      <c r="T42" s="32" t="s">
        <v>254</v>
      </c>
      <c r="U42" s="34">
        <v>45450</v>
      </c>
      <c r="V42" s="34">
        <v>45691</v>
      </c>
      <c r="W42" s="34"/>
      <c r="X42" s="34">
        <v>45695</v>
      </c>
      <c r="Y42" s="32">
        <v>21</v>
      </c>
      <c r="Z42" s="32" t="s">
        <v>255</v>
      </c>
      <c r="AA42" s="38">
        <v>66800</v>
      </c>
      <c r="AB42" s="32" t="s">
        <v>200</v>
      </c>
      <c r="AC42" s="32" t="s">
        <v>261</v>
      </c>
      <c r="AD42" s="32" t="s">
        <v>226</v>
      </c>
      <c r="AE42" s="32" t="s">
        <v>227</v>
      </c>
      <c r="AF42" s="32" t="s">
        <v>228</v>
      </c>
      <c r="AG42" s="32"/>
      <c r="AH42" s="38">
        <v>0</v>
      </c>
      <c r="AI42" s="38">
        <v>66800</v>
      </c>
      <c r="AJ42" s="38">
        <v>0</v>
      </c>
      <c r="AK42" s="38">
        <v>0</v>
      </c>
      <c r="AL42" s="38">
        <v>0</v>
      </c>
      <c r="AM42" s="38">
        <v>0</v>
      </c>
      <c r="AN42" s="38">
        <v>0</v>
      </c>
      <c r="AO42" s="38">
        <v>0</v>
      </c>
      <c r="AP42" s="38">
        <v>0</v>
      </c>
      <c r="AQ42" s="38">
        <v>0</v>
      </c>
      <c r="AR42" s="38">
        <v>0</v>
      </c>
      <c r="AS42" s="32"/>
      <c r="AT42" s="34"/>
      <c r="AU42" s="32"/>
      <c r="AV42" s="38">
        <v>0</v>
      </c>
    </row>
    <row r="43" spans="1:48" hidden="1" x14ac:dyDescent="0.35">
      <c r="A43" s="31">
        <v>901714987</v>
      </c>
      <c r="B43" s="31" t="s">
        <v>14</v>
      </c>
      <c r="C43" s="31"/>
      <c r="D43" s="32" t="s">
        <v>81</v>
      </c>
      <c r="E43" s="32" t="s">
        <v>81</v>
      </c>
      <c r="F43" s="32" t="s">
        <v>312</v>
      </c>
      <c r="G43" s="33">
        <v>1</v>
      </c>
      <c r="H43" s="34">
        <v>45468.666666666664</v>
      </c>
      <c r="I43" s="34">
        <v>45509</v>
      </c>
      <c r="J43" s="35">
        <v>1385429</v>
      </c>
      <c r="K43" s="35">
        <v>1385429</v>
      </c>
      <c r="L43" s="36" t="s">
        <v>160</v>
      </c>
      <c r="M43" s="37" t="s">
        <v>161</v>
      </c>
      <c r="N43" s="36" t="s">
        <v>170</v>
      </c>
      <c r="O43" s="37" t="s">
        <v>162</v>
      </c>
      <c r="P43" s="47" t="s">
        <v>253</v>
      </c>
      <c r="Q43" s="32" t="s">
        <v>253</v>
      </c>
      <c r="R43" s="38">
        <v>0</v>
      </c>
      <c r="S43" s="39"/>
      <c r="T43" s="32" t="s">
        <v>254</v>
      </c>
      <c r="U43" s="34">
        <v>45468</v>
      </c>
      <c r="V43" s="34">
        <v>45691</v>
      </c>
      <c r="W43" s="34"/>
      <c r="X43" s="34">
        <v>45703</v>
      </c>
      <c r="Y43" s="32">
        <v>13</v>
      </c>
      <c r="Z43" s="32" t="s">
        <v>255</v>
      </c>
      <c r="AA43" s="38">
        <v>1385429</v>
      </c>
      <c r="AB43" s="32" t="s">
        <v>200</v>
      </c>
      <c r="AC43" s="32" t="s">
        <v>237</v>
      </c>
      <c r="AD43" s="32" t="s">
        <v>226</v>
      </c>
      <c r="AE43" s="32" t="s">
        <v>227</v>
      </c>
      <c r="AF43" s="32" t="s">
        <v>228</v>
      </c>
      <c r="AG43" s="32"/>
      <c r="AH43" s="38">
        <v>0</v>
      </c>
      <c r="AI43" s="38">
        <v>1385429</v>
      </c>
      <c r="AJ43" s="38">
        <v>0</v>
      </c>
      <c r="AK43" s="38">
        <v>0</v>
      </c>
      <c r="AL43" s="38">
        <v>0</v>
      </c>
      <c r="AM43" s="38">
        <v>0</v>
      </c>
      <c r="AN43" s="38">
        <v>0</v>
      </c>
      <c r="AO43" s="38">
        <v>0</v>
      </c>
      <c r="AP43" s="38">
        <v>0</v>
      </c>
      <c r="AQ43" s="38">
        <v>0</v>
      </c>
      <c r="AR43" s="38">
        <v>0</v>
      </c>
      <c r="AS43" s="32"/>
      <c r="AT43" s="34"/>
      <c r="AU43" s="32"/>
      <c r="AV43" s="38">
        <v>0</v>
      </c>
    </row>
    <row r="44" spans="1:48" hidden="1" x14ac:dyDescent="0.35">
      <c r="A44" s="31">
        <v>901714987</v>
      </c>
      <c r="B44" s="31" t="s">
        <v>14</v>
      </c>
      <c r="C44" s="31"/>
      <c r="D44" s="32" t="s">
        <v>97</v>
      </c>
      <c r="E44" s="32" t="s">
        <v>97</v>
      </c>
      <c r="F44" s="32" t="s">
        <v>313</v>
      </c>
      <c r="G44" s="33">
        <v>1</v>
      </c>
      <c r="H44" s="34">
        <v>45498.607638888891</v>
      </c>
      <c r="I44" s="34">
        <v>45509</v>
      </c>
      <c r="J44" s="35">
        <v>544100</v>
      </c>
      <c r="K44" s="35">
        <v>544100</v>
      </c>
      <c r="L44" s="36" t="s">
        <v>160</v>
      </c>
      <c r="M44" s="37" t="s">
        <v>161</v>
      </c>
      <c r="N44" s="36" t="s">
        <v>170</v>
      </c>
      <c r="O44" s="37" t="s">
        <v>162</v>
      </c>
      <c r="P44" s="47" t="s">
        <v>253</v>
      </c>
      <c r="Q44" s="32" t="s">
        <v>253</v>
      </c>
      <c r="R44" s="38">
        <v>0</v>
      </c>
      <c r="S44" s="39"/>
      <c r="T44" s="32" t="s">
        <v>254</v>
      </c>
      <c r="U44" s="34">
        <v>45498</v>
      </c>
      <c r="V44" s="34">
        <v>45691</v>
      </c>
      <c r="W44" s="34"/>
      <c r="X44" s="34">
        <v>45703</v>
      </c>
      <c r="Y44" s="32">
        <v>13</v>
      </c>
      <c r="Z44" s="32" t="s">
        <v>255</v>
      </c>
      <c r="AA44" s="38">
        <v>544100</v>
      </c>
      <c r="AB44" s="32" t="s">
        <v>200</v>
      </c>
      <c r="AC44" s="32" t="s">
        <v>237</v>
      </c>
      <c r="AD44" s="32" t="s">
        <v>226</v>
      </c>
      <c r="AE44" s="32" t="s">
        <v>227</v>
      </c>
      <c r="AF44" s="32" t="s">
        <v>228</v>
      </c>
      <c r="AG44" s="32"/>
      <c r="AH44" s="38">
        <v>0</v>
      </c>
      <c r="AI44" s="38">
        <v>544100</v>
      </c>
      <c r="AJ44" s="38">
        <v>0</v>
      </c>
      <c r="AK44" s="38">
        <v>0</v>
      </c>
      <c r="AL44" s="38">
        <v>0</v>
      </c>
      <c r="AM44" s="38">
        <v>0</v>
      </c>
      <c r="AN44" s="38">
        <v>0</v>
      </c>
      <c r="AO44" s="38">
        <v>0</v>
      </c>
      <c r="AP44" s="38">
        <v>0</v>
      </c>
      <c r="AQ44" s="38">
        <v>0</v>
      </c>
      <c r="AR44" s="38">
        <v>0</v>
      </c>
      <c r="AS44" s="32"/>
      <c r="AT44" s="34"/>
      <c r="AU44" s="32"/>
      <c r="AV44" s="38">
        <v>0</v>
      </c>
    </row>
    <row r="45" spans="1:48" hidden="1" x14ac:dyDescent="0.35">
      <c r="A45" s="31">
        <v>901714987</v>
      </c>
      <c r="B45" s="31" t="s">
        <v>14</v>
      </c>
      <c r="C45" s="31"/>
      <c r="D45" s="32" t="s">
        <v>63</v>
      </c>
      <c r="E45" s="32" t="s">
        <v>63</v>
      </c>
      <c r="F45" s="32" t="s">
        <v>314</v>
      </c>
      <c r="G45" s="33">
        <v>1</v>
      </c>
      <c r="H45" s="34">
        <v>45499.678472222222</v>
      </c>
      <c r="I45" s="34">
        <v>45548</v>
      </c>
      <c r="J45" s="35">
        <v>72576802</v>
      </c>
      <c r="K45" s="35">
        <v>72576802</v>
      </c>
      <c r="L45" s="36" t="s">
        <v>160</v>
      </c>
      <c r="M45" s="37" t="s">
        <v>161</v>
      </c>
      <c r="N45" s="36" t="s">
        <v>167</v>
      </c>
      <c r="O45" s="37" t="s">
        <v>162</v>
      </c>
      <c r="P45" s="47" t="s">
        <v>253</v>
      </c>
      <c r="Q45" s="32" t="s">
        <v>253</v>
      </c>
      <c r="R45" s="38">
        <v>0</v>
      </c>
      <c r="S45" s="39"/>
      <c r="T45" s="32" t="s">
        <v>254</v>
      </c>
      <c r="U45" s="34">
        <v>45499</v>
      </c>
      <c r="V45" s="34">
        <v>45691</v>
      </c>
      <c r="W45" s="34"/>
      <c r="X45" s="34">
        <v>45703</v>
      </c>
      <c r="Y45" s="32">
        <v>13</v>
      </c>
      <c r="Z45" s="32" t="s">
        <v>255</v>
      </c>
      <c r="AA45" s="38">
        <v>73165649</v>
      </c>
      <c r="AB45" s="32" t="s">
        <v>200</v>
      </c>
      <c r="AC45" s="32" t="s">
        <v>265</v>
      </c>
      <c r="AD45" s="32" t="s">
        <v>226</v>
      </c>
      <c r="AE45" s="32" t="s">
        <v>227</v>
      </c>
      <c r="AF45" s="32" t="s">
        <v>228</v>
      </c>
      <c r="AG45" s="32"/>
      <c r="AH45" s="38">
        <v>0</v>
      </c>
      <c r="AI45" s="38">
        <v>72576802</v>
      </c>
      <c r="AJ45" s="38">
        <v>0</v>
      </c>
      <c r="AK45" s="38">
        <v>0</v>
      </c>
      <c r="AL45" s="38">
        <v>0</v>
      </c>
      <c r="AM45" s="38">
        <v>0</v>
      </c>
      <c r="AN45" s="38">
        <v>0</v>
      </c>
      <c r="AO45" s="38">
        <v>0</v>
      </c>
      <c r="AP45" s="38">
        <v>0</v>
      </c>
      <c r="AQ45" s="38">
        <v>0</v>
      </c>
      <c r="AR45" s="38">
        <v>0</v>
      </c>
      <c r="AS45" s="32"/>
      <c r="AT45" s="34"/>
      <c r="AU45" s="32"/>
      <c r="AV45" s="38">
        <v>0</v>
      </c>
    </row>
    <row r="46" spans="1:48" hidden="1" x14ac:dyDescent="0.35">
      <c r="A46" s="31">
        <v>901714987</v>
      </c>
      <c r="B46" s="31" t="s">
        <v>14</v>
      </c>
      <c r="C46" s="31"/>
      <c r="D46" s="32" t="s">
        <v>95</v>
      </c>
      <c r="E46" s="32" t="s">
        <v>95</v>
      </c>
      <c r="F46" s="32" t="s">
        <v>315</v>
      </c>
      <c r="G46" s="33">
        <v>1</v>
      </c>
      <c r="H46" s="34">
        <v>45501.486111111109</v>
      </c>
      <c r="I46" s="34">
        <v>45509</v>
      </c>
      <c r="J46" s="35">
        <v>1500699</v>
      </c>
      <c r="K46" s="35">
        <v>1500699</v>
      </c>
      <c r="L46" s="36" t="s">
        <v>160</v>
      </c>
      <c r="M46" s="37" t="s">
        <v>161</v>
      </c>
      <c r="N46" s="36" t="s">
        <v>170</v>
      </c>
      <c r="O46" s="37" t="s">
        <v>162</v>
      </c>
      <c r="P46" s="47" t="s">
        <v>253</v>
      </c>
      <c r="Q46" s="32" t="s">
        <v>253</v>
      </c>
      <c r="R46" s="38">
        <v>0</v>
      </c>
      <c r="S46" s="39"/>
      <c r="T46" s="32" t="s">
        <v>254</v>
      </c>
      <c r="U46" s="34">
        <v>45501</v>
      </c>
      <c r="V46" s="34">
        <v>45691</v>
      </c>
      <c r="W46" s="34"/>
      <c r="X46" s="34">
        <v>45703</v>
      </c>
      <c r="Y46" s="32">
        <v>13</v>
      </c>
      <c r="Z46" s="32" t="s">
        <v>255</v>
      </c>
      <c r="AA46" s="38">
        <v>1769544</v>
      </c>
      <c r="AB46" s="32" t="s">
        <v>200</v>
      </c>
      <c r="AC46" s="32" t="s">
        <v>237</v>
      </c>
      <c r="AD46" s="32" t="s">
        <v>226</v>
      </c>
      <c r="AE46" s="32" t="s">
        <v>227</v>
      </c>
      <c r="AF46" s="32" t="s">
        <v>228</v>
      </c>
      <c r="AG46" s="32"/>
      <c r="AH46" s="38">
        <v>0</v>
      </c>
      <c r="AI46" s="38">
        <v>1500699</v>
      </c>
      <c r="AJ46" s="38">
        <v>0</v>
      </c>
      <c r="AK46" s="38">
        <v>0</v>
      </c>
      <c r="AL46" s="38">
        <v>0</v>
      </c>
      <c r="AM46" s="38">
        <v>0</v>
      </c>
      <c r="AN46" s="38">
        <v>0</v>
      </c>
      <c r="AO46" s="38">
        <v>0</v>
      </c>
      <c r="AP46" s="38">
        <v>0</v>
      </c>
      <c r="AQ46" s="38">
        <v>0</v>
      </c>
      <c r="AR46" s="38">
        <v>0</v>
      </c>
      <c r="AS46" s="32"/>
      <c r="AT46" s="34"/>
      <c r="AU46" s="32"/>
      <c r="AV46" s="38">
        <v>0</v>
      </c>
    </row>
    <row r="47" spans="1:48" hidden="1" x14ac:dyDescent="0.35">
      <c r="A47" s="31">
        <v>901714987</v>
      </c>
      <c r="B47" s="31" t="s">
        <v>14</v>
      </c>
      <c r="C47" s="31"/>
      <c r="D47" s="32" t="s">
        <v>103</v>
      </c>
      <c r="E47" s="32" t="s">
        <v>103</v>
      </c>
      <c r="F47" s="32" t="s">
        <v>316</v>
      </c>
      <c r="G47" s="33">
        <v>1</v>
      </c>
      <c r="H47" s="34">
        <v>45504.661111111112</v>
      </c>
      <c r="I47" s="34">
        <v>45509</v>
      </c>
      <c r="J47" s="35">
        <v>357095</v>
      </c>
      <c r="K47" s="35">
        <v>357095</v>
      </c>
      <c r="L47" s="36" t="s">
        <v>160</v>
      </c>
      <c r="M47" s="37" t="s">
        <v>161</v>
      </c>
      <c r="N47" s="36" t="s">
        <v>170</v>
      </c>
      <c r="O47" s="37" t="s">
        <v>162</v>
      </c>
      <c r="P47" s="47" t="s">
        <v>253</v>
      </c>
      <c r="Q47" s="32" t="s">
        <v>253</v>
      </c>
      <c r="R47" s="38">
        <v>0</v>
      </c>
      <c r="S47" s="39"/>
      <c r="T47" s="32" t="s">
        <v>254</v>
      </c>
      <c r="U47" s="34">
        <v>45504</v>
      </c>
      <c r="V47" s="34">
        <v>45691</v>
      </c>
      <c r="W47" s="34"/>
      <c r="X47" s="34">
        <v>45695</v>
      </c>
      <c r="Y47" s="32">
        <v>21</v>
      </c>
      <c r="Z47" s="32" t="s">
        <v>255</v>
      </c>
      <c r="AA47" s="38">
        <v>357095</v>
      </c>
      <c r="AB47" s="32" t="s">
        <v>200</v>
      </c>
      <c r="AC47" s="32" t="s">
        <v>317</v>
      </c>
      <c r="AD47" s="32" t="s">
        <v>226</v>
      </c>
      <c r="AE47" s="32" t="s">
        <v>227</v>
      </c>
      <c r="AF47" s="32" t="s">
        <v>228</v>
      </c>
      <c r="AG47" s="32"/>
      <c r="AH47" s="38">
        <v>0</v>
      </c>
      <c r="AI47" s="38">
        <v>357095</v>
      </c>
      <c r="AJ47" s="38">
        <v>0</v>
      </c>
      <c r="AK47" s="38">
        <v>0</v>
      </c>
      <c r="AL47" s="38">
        <v>0</v>
      </c>
      <c r="AM47" s="38">
        <v>0</v>
      </c>
      <c r="AN47" s="38">
        <v>0</v>
      </c>
      <c r="AO47" s="38">
        <v>0</v>
      </c>
      <c r="AP47" s="38">
        <v>0</v>
      </c>
      <c r="AQ47" s="38">
        <v>0</v>
      </c>
      <c r="AR47" s="38">
        <v>0</v>
      </c>
      <c r="AS47" s="32"/>
      <c r="AT47" s="34"/>
      <c r="AU47" s="32"/>
      <c r="AV47" s="38">
        <v>0</v>
      </c>
    </row>
    <row r="48" spans="1:48" hidden="1" x14ac:dyDescent="0.35">
      <c r="A48" s="31">
        <v>901714987</v>
      </c>
      <c r="B48" s="31" t="s">
        <v>14</v>
      </c>
      <c r="C48" s="31"/>
      <c r="D48" s="32" t="s">
        <v>105</v>
      </c>
      <c r="E48" s="32" t="s">
        <v>105</v>
      </c>
      <c r="F48" s="32" t="s">
        <v>318</v>
      </c>
      <c r="G48" s="33">
        <v>1</v>
      </c>
      <c r="H48" s="34">
        <v>45505.539583333331</v>
      </c>
      <c r="I48" s="34">
        <v>45512</v>
      </c>
      <c r="J48" s="35">
        <v>135374</v>
      </c>
      <c r="K48" s="35">
        <v>135374</v>
      </c>
      <c r="L48" s="36" t="s">
        <v>160</v>
      </c>
      <c r="M48" s="37" t="s">
        <v>161</v>
      </c>
      <c r="N48" s="36" t="s">
        <v>170</v>
      </c>
      <c r="O48" s="37" t="s">
        <v>162</v>
      </c>
      <c r="P48" s="47" t="s">
        <v>222</v>
      </c>
      <c r="Q48" s="32" t="s">
        <v>253</v>
      </c>
      <c r="R48" s="38">
        <v>0</v>
      </c>
      <c r="S48" s="39"/>
      <c r="T48" s="32" t="s">
        <v>254</v>
      </c>
      <c r="U48" s="34">
        <v>45505</v>
      </c>
      <c r="V48" s="34">
        <v>45691</v>
      </c>
      <c r="W48" s="34"/>
      <c r="X48" s="34">
        <v>45715</v>
      </c>
      <c r="Y48" s="32">
        <v>1</v>
      </c>
      <c r="Z48" s="32" t="s">
        <v>255</v>
      </c>
      <c r="AA48" s="38">
        <v>135374</v>
      </c>
      <c r="AB48" s="32" t="s">
        <v>200</v>
      </c>
      <c r="AC48" s="32" t="s">
        <v>319</v>
      </c>
      <c r="AD48" s="32" t="s">
        <v>226</v>
      </c>
      <c r="AE48" s="32" t="s">
        <v>227</v>
      </c>
      <c r="AF48" s="32" t="s">
        <v>228</v>
      </c>
      <c r="AG48" s="32"/>
      <c r="AH48" s="38">
        <v>0</v>
      </c>
      <c r="AI48" s="38">
        <v>135374</v>
      </c>
      <c r="AJ48" s="38">
        <v>0</v>
      </c>
      <c r="AK48" s="38">
        <v>0</v>
      </c>
      <c r="AL48" s="38">
        <v>0</v>
      </c>
      <c r="AM48" s="38">
        <v>0</v>
      </c>
      <c r="AN48" s="38">
        <v>0</v>
      </c>
      <c r="AO48" s="38">
        <v>0</v>
      </c>
      <c r="AP48" s="38">
        <v>0</v>
      </c>
      <c r="AQ48" s="38">
        <v>0</v>
      </c>
      <c r="AR48" s="38">
        <v>0</v>
      </c>
      <c r="AS48" s="32"/>
      <c r="AT48" s="34"/>
      <c r="AU48" s="32"/>
      <c r="AV48" s="38">
        <v>0</v>
      </c>
    </row>
    <row r="49" spans="1:48" hidden="1" x14ac:dyDescent="0.35">
      <c r="A49" s="31">
        <v>901714987</v>
      </c>
      <c r="B49" s="31" t="s">
        <v>14</v>
      </c>
      <c r="C49" s="31"/>
      <c r="D49" s="32" t="s">
        <v>98</v>
      </c>
      <c r="E49" s="32" t="s">
        <v>98</v>
      </c>
      <c r="F49" s="32" t="s">
        <v>320</v>
      </c>
      <c r="G49" s="33">
        <v>1</v>
      </c>
      <c r="H49" s="34">
        <v>45517.715277777781</v>
      </c>
      <c r="I49" s="34">
        <v>45580</v>
      </c>
      <c r="J49" s="35">
        <v>32413456</v>
      </c>
      <c r="K49" s="35">
        <v>32413456</v>
      </c>
      <c r="L49" s="36" t="s">
        <v>160</v>
      </c>
      <c r="M49" s="37" t="s">
        <v>161</v>
      </c>
      <c r="N49" s="36" t="s">
        <v>170</v>
      </c>
      <c r="O49" s="37" t="s">
        <v>162</v>
      </c>
      <c r="P49" s="47" t="s">
        <v>253</v>
      </c>
      <c r="Q49" s="32" t="s">
        <v>253</v>
      </c>
      <c r="R49" s="38">
        <v>0</v>
      </c>
      <c r="S49" s="39"/>
      <c r="T49" s="32" t="s">
        <v>254</v>
      </c>
      <c r="U49" s="34">
        <v>45517</v>
      </c>
      <c r="V49" s="34">
        <v>45691</v>
      </c>
      <c r="W49" s="34"/>
      <c r="X49" s="34">
        <v>45703</v>
      </c>
      <c r="Y49" s="32">
        <v>13</v>
      </c>
      <c r="Z49" s="32" t="s">
        <v>255</v>
      </c>
      <c r="AA49" s="38">
        <v>32413456</v>
      </c>
      <c r="AB49" s="32" t="s">
        <v>200</v>
      </c>
      <c r="AC49" s="32" t="s">
        <v>237</v>
      </c>
      <c r="AD49" s="32" t="s">
        <v>226</v>
      </c>
      <c r="AE49" s="32" t="s">
        <v>227</v>
      </c>
      <c r="AF49" s="32" t="s">
        <v>228</v>
      </c>
      <c r="AG49" s="32"/>
      <c r="AH49" s="38">
        <v>0</v>
      </c>
      <c r="AI49" s="38">
        <v>32413456</v>
      </c>
      <c r="AJ49" s="38">
        <v>0</v>
      </c>
      <c r="AK49" s="38">
        <v>0</v>
      </c>
      <c r="AL49" s="38">
        <v>0</v>
      </c>
      <c r="AM49" s="38">
        <v>0</v>
      </c>
      <c r="AN49" s="38">
        <v>0</v>
      </c>
      <c r="AO49" s="38">
        <v>0</v>
      </c>
      <c r="AP49" s="38">
        <v>0</v>
      </c>
      <c r="AQ49" s="38">
        <v>0</v>
      </c>
      <c r="AR49" s="38">
        <v>0</v>
      </c>
      <c r="AS49" s="32"/>
      <c r="AT49" s="34"/>
      <c r="AU49" s="32"/>
      <c r="AV49" s="38">
        <v>0</v>
      </c>
    </row>
    <row r="50" spans="1:48" hidden="1" x14ac:dyDescent="0.35">
      <c r="A50" s="31">
        <v>901714987</v>
      </c>
      <c r="B50" s="31" t="s">
        <v>14</v>
      </c>
      <c r="C50" s="31"/>
      <c r="D50" s="32" t="s">
        <v>112</v>
      </c>
      <c r="E50" s="32" t="s">
        <v>112</v>
      </c>
      <c r="F50" s="32" t="s">
        <v>321</v>
      </c>
      <c r="G50" s="33">
        <v>1</v>
      </c>
      <c r="H50" s="34">
        <v>45519.798611111109</v>
      </c>
      <c r="I50" s="34">
        <v>45537</v>
      </c>
      <c r="J50" s="35">
        <v>49731</v>
      </c>
      <c r="K50" s="35">
        <v>49731</v>
      </c>
      <c r="L50" s="36" t="s">
        <v>160</v>
      </c>
      <c r="M50" s="37" t="s">
        <v>161</v>
      </c>
      <c r="N50" s="36" t="s">
        <v>170</v>
      </c>
      <c r="O50" s="37" t="s">
        <v>162</v>
      </c>
      <c r="P50" s="47" t="s">
        <v>253</v>
      </c>
      <c r="Q50" s="32" t="s">
        <v>253</v>
      </c>
      <c r="R50" s="38">
        <v>0</v>
      </c>
      <c r="S50" s="39"/>
      <c r="T50" s="32" t="s">
        <v>254</v>
      </c>
      <c r="U50" s="34">
        <v>45519</v>
      </c>
      <c r="V50" s="34">
        <v>45691</v>
      </c>
      <c r="W50" s="34"/>
      <c r="X50" s="34">
        <v>45695</v>
      </c>
      <c r="Y50" s="32">
        <v>21</v>
      </c>
      <c r="Z50" s="32" t="s">
        <v>255</v>
      </c>
      <c r="AA50" s="38">
        <v>49731</v>
      </c>
      <c r="AB50" s="32" t="s">
        <v>200</v>
      </c>
      <c r="AC50" s="32" t="s">
        <v>322</v>
      </c>
      <c r="AD50" s="32" t="s">
        <v>226</v>
      </c>
      <c r="AE50" s="32" t="s">
        <v>227</v>
      </c>
      <c r="AF50" s="32" t="s">
        <v>228</v>
      </c>
      <c r="AG50" s="32"/>
      <c r="AH50" s="38">
        <v>0</v>
      </c>
      <c r="AI50" s="38">
        <v>49731</v>
      </c>
      <c r="AJ50" s="38">
        <v>0</v>
      </c>
      <c r="AK50" s="38">
        <v>0</v>
      </c>
      <c r="AL50" s="38">
        <v>0</v>
      </c>
      <c r="AM50" s="38">
        <v>0</v>
      </c>
      <c r="AN50" s="38">
        <v>0</v>
      </c>
      <c r="AO50" s="38">
        <v>0</v>
      </c>
      <c r="AP50" s="38">
        <v>0</v>
      </c>
      <c r="AQ50" s="38">
        <v>0</v>
      </c>
      <c r="AR50" s="38">
        <v>0</v>
      </c>
      <c r="AS50" s="32"/>
      <c r="AT50" s="34"/>
      <c r="AU50" s="32"/>
      <c r="AV50" s="38">
        <v>0</v>
      </c>
    </row>
    <row r="51" spans="1:48" hidden="1" x14ac:dyDescent="0.35">
      <c r="A51" s="31">
        <v>901714987</v>
      </c>
      <c r="B51" s="31" t="s">
        <v>14</v>
      </c>
      <c r="C51" s="31"/>
      <c r="D51" s="32" t="s">
        <v>121</v>
      </c>
      <c r="E51" s="32" t="s">
        <v>121</v>
      </c>
      <c r="F51" s="32" t="s">
        <v>323</v>
      </c>
      <c r="G51" s="33">
        <v>1</v>
      </c>
      <c r="H51" s="34">
        <v>45544.334027777775</v>
      </c>
      <c r="I51" s="34">
        <v>45566</v>
      </c>
      <c r="J51" s="35">
        <v>536177</v>
      </c>
      <c r="K51" s="35">
        <v>536177</v>
      </c>
      <c r="L51" s="36" t="s">
        <v>160</v>
      </c>
      <c r="M51" s="37" t="s">
        <v>161</v>
      </c>
      <c r="N51" s="36" t="s">
        <v>170</v>
      </c>
      <c r="O51" s="37" t="s">
        <v>162</v>
      </c>
      <c r="P51" s="47" t="s">
        <v>253</v>
      </c>
      <c r="Q51" s="32" t="s">
        <v>253</v>
      </c>
      <c r="R51" s="38">
        <v>0</v>
      </c>
      <c r="S51" s="39"/>
      <c r="T51" s="32" t="s">
        <v>254</v>
      </c>
      <c r="U51" s="34">
        <v>45544</v>
      </c>
      <c r="V51" s="34">
        <v>45691</v>
      </c>
      <c r="W51" s="34"/>
      <c r="X51" s="34">
        <v>45695</v>
      </c>
      <c r="Y51" s="32">
        <v>21</v>
      </c>
      <c r="Z51" s="32" t="s">
        <v>255</v>
      </c>
      <c r="AA51" s="38">
        <v>536177</v>
      </c>
      <c r="AB51" s="32" t="s">
        <v>200</v>
      </c>
      <c r="AC51" s="32" t="s">
        <v>317</v>
      </c>
      <c r="AD51" s="32" t="s">
        <v>226</v>
      </c>
      <c r="AE51" s="32" t="s">
        <v>227</v>
      </c>
      <c r="AF51" s="32" t="s">
        <v>228</v>
      </c>
      <c r="AG51" s="32"/>
      <c r="AH51" s="38">
        <v>0</v>
      </c>
      <c r="AI51" s="38">
        <v>536177</v>
      </c>
      <c r="AJ51" s="38">
        <v>0</v>
      </c>
      <c r="AK51" s="38">
        <v>0</v>
      </c>
      <c r="AL51" s="38">
        <v>0</v>
      </c>
      <c r="AM51" s="38">
        <v>0</v>
      </c>
      <c r="AN51" s="38">
        <v>0</v>
      </c>
      <c r="AO51" s="38">
        <v>0</v>
      </c>
      <c r="AP51" s="38">
        <v>0</v>
      </c>
      <c r="AQ51" s="38">
        <v>0</v>
      </c>
      <c r="AR51" s="38">
        <v>0</v>
      </c>
      <c r="AS51" s="32"/>
      <c r="AT51" s="34"/>
      <c r="AU51" s="32"/>
      <c r="AV51" s="38">
        <v>0</v>
      </c>
    </row>
    <row r="52" spans="1:48" hidden="1" x14ac:dyDescent="0.35">
      <c r="A52" s="31">
        <v>901714987</v>
      </c>
      <c r="B52" s="31" t="s">
        <v>14</v>
      </c>
      <c r="C52" s="31"/>
      <c r="D52" s="32" t="s">
        <v>125</v>
      </c>
      <c r="E52" s="32" t="s">
        <v>125</v>
      </c>
      <c r="F52" s="32" t="s">
        <v>324</v>
      </c>
      <c r="G52" s="33">
        <v>1</v>
      </c>
      <c r="H52" s="34">
        <v>45557.811111111114</v>
      </c>
      <c r="I52" s="34">
        <v>45568</v>
      </c>
      <c r="J52" s="35">
        <v>379387</v>
      </c>
      <c r="K52" s="35">
        <v>379387</v>
      </c>
      <c r="L52" s="36" t="s">
        <v>160</v>
      </c>
      <c r="M52" s="37" t="s">
        <v>161</v>
      </c>
      <c r="N52" s="36" t="s">
        <v>164</v>
      </c>
      <c r="O52" s="37" t="s">
        <v>162</v>
      </c>
      <c r="P52" s="47" t="s">
        <v>253</v>
      </c>
      <c r="Q52" s="32" t="s">
        <v>253</v>
      </c>
      <c r="R52" s="38">
        <v>0</v>
      </c>
      <c r="S52" s="39"/>
      <c r="T52" s="32" t="s">
        <v>254</v>
      </c>
      <c r="U52" s="34">
        <v>45557</v>
      </c>
      <c r="V52" s="34">
        <v>45691</v>
      </c>
      <c r="W52" s="34"/>
      <c r="X52" s="34">
        <v>45695</v>
      </c>
      <c r="Y52" s="32">
        <v>21</v>
      </c>
      <c r="Z52" s="32" t="s">
        <v>255</v>
      </c>
      <c r="AA52" s="38">
        <v>379387</v>
      </c>
      <c r="AB52" s="32" t="s">
        <v>200</v>
      </c>
      <c r="AC52" s="32" t="s">
        <v>317</v>
      </c>
      <c r="AD52" s="32" t="s">
        <v>226</v>
      </c>
      <c r="AE52" s="32" t="s">
        <v>227</v>
      </c>
      <c r="AF52" s="32" t="s">
        <v>228</v>
      </c>
      <c r="AG52" s="32"/>
      <c r="AH52" s="38">
        <v>0</v>
      </c>
      <c r="AI52" s="38">
        <v>379387</v>
      </c>
      <c r="AJ52" s="38">
        <v>0</v>
      </c>
      <c r="AK52" s="38">
        <v>0</v>
      </c>
      <c r="AL52" s="38">
        <v>0</v>
      </c>
      <c r="AM52" s="38">
        <v>0</v>
      </c>
      <c r="AN52" s="38">
        <v>0</v>
      </c>
      <c r="AO52" s="38">
        <v>0</v>
      </c>
      <c r="AP52" s="38">
        <v>0</v>
      </c>
      <c r="AQ52" s="38">
        <v>0</v>
      </c>
      <c r="AR52" s="38">
        <v>0</v>
      </c>
      <c r="AS52" s="32"/>
      <c r="AT52" s="34"/>
      <c r="AU52" s="32"/>
      <c r="AV52" s="38">
        <v>0</v>
      </c>
    </row>
    <row r="53" spans="1:48" hidden="1" x14ac:dyDescent="0.35">
      <c r="A53" s="31">
        <v>901714987</v>
      </c>
      <c r="B53" s="31" t="s">
        <v>14</v>
      </c>
      <c r="C53" s="31"/>
      <c r="D53" s="32" t="s">
        <v>127</v>
      </c>
      <c r="E53" s="32" t="s">
        <v>127</v>
      </c>
      <c r="F53" s="32" t="s">
        <v>325</v>
      </c>
      <c r="G53" s="33">
        <v>1</v>
      </c>
      <c r="H53" s="34">
        <v>45566.03125</v>
      </c>
      <c r="I53" s="34">
        <v>45568</v>
      </c>
      <c r="J53" s="35">
        <v>66800</v>
      </c>
      <c r="K53" s="35">
        <v>66800</v>
      </c>
      <c r="L53" s="36" t="s">
        <v>160</v>
      </c>
      <c r="M53" s="37" t="s">
        <v>161</v>
      </c>
      <c r="N53" s="36" t="s">
        <v>170</v>
      </c>
      <c r="O53" s="37" t="s">
        <v>162</v>
      </c>
      <c r="P53" s="47" t="s">
        <v>253</v>
      </c>
      <c r="Q53" s="32" t="s">
        <v>253</v>
      </c>
      <c r="R53" s="38">
        <v>0</v>
      </c>
      <c r="S53" s="39"/>
      <c r="T53" s="32" t="s">
        <v>254</v>
      </c>
      <c r="U53" s="34">
        <v>45566</v>
      </c>
      <c r="V53" s="34">
        <v>45691</v>
      </c>
      <c r="W53" s="34"/>
      <c r="X53" s="34">
        <v>45695</v>
      </c>
      <c r="Y53" s="32">
        <v>21</v>
      </c>
      <c r="Z53" s="32" t="s">
        <v>255</v>
      </c>
      <c r="AA53" s="38">
        <v>66800</v>
      </c>
      <c r="AB53" s="32" t="s">
        <v>200</v>
      </c>
      <c r="AC53" s="32" t="s">
        <v>317</v>
      </c>
      <c r="AD53" s="32" t="s">
        <v>226</v>
      </c>
      <c r="AE53" s="32" t="s">
        <v>227</v>
      </c>
      <c r="AF53" s="32" t="s">
        <v>228</v>
      </c>
      <c r="AG53" s="32"/>
      <c r="AH53" s="38">
        <v>0</v>
      </c>
      <c r="AI53" s="38">
        <v>66800</v>
      </c>
      <c r="AJ53" s="38">
        <v>0</v>
      </c>
      <c r="AK53" s="38">
        <v>0</v>
      </c>
      <c r="AL53" s="38">
        <v>0</v>
      </c>
      <c r="AM53" s="38">
        <v>0</v>
      </c>
      <c r="AN53" s="38">
        <v>0</v>
      </c>
      <c r="AO53" s="38">
        <v>0</v>
      </c>
      <c r="AP53" s="38">
        <v>0</v>
      </c>
      <c r="AQ53" s="38">
        <v>0</v>
      </c>
      <c r="AR53" s="38">
        <v>0</v>
      </c>
      <c r="AS53" s="32"/>
      <c r="AT53" s="34"/>
      <c r="AU53" s="32"/>
      <c r="AV53" s="38">
        <v>0</v>
      </c>
    </row>
    <row r="54" spans="1:48" hidden="1" x14ac:dyDescent="0.35">
      <c r="A54" s="31">
        <v>901714987</v>
      </c>
      <c r="B54" s="31" t="s">
        <v>14</v>
      </c>
      <c r="C54" s="31"/>
      <c r="D54" s="32" t="s">
        <v>128</v>
      </c>
      <c r="E54" s="32" t="s">
        <v>128</v>
      </c>
      <c r="F54" s="32" t="s">
        <v>326</v>
      </c>
      <c r="G54" s="33">
        <v>1</v>
      </c>
      <c r="H54" s="34">
        <v>45567.699305555558</v>
      </c>
      <c r="I54" s="34">
        <v>45580</v>
      </c>
      <c r="J54" s="35">
        <v>15383068</v>
      </c>
      <c r="K54" s="35">
        <v>15383068</v>
      </c>
      <c r="L54" s="36" t="s">
        <v>160</v>
      </c>
      <c r="M54" s="37" t="s">
        <v>161</v>
      </c>
      <c r="N54" s="36" t="s">
        <v>169</v>
      </c>
      <c r="O54" s="37" t="s">
        <v>162</v>
      </c>
      <c r="P54" s="47" t="s">
        <v>253</v>
      </c>
      <c r="Q54" s="32" t="s">
        <v>253</v>
      </c>
      <c r="R54" s="38">
        <v>0</v>
      </c>
      <c r="S54" s="39"/>
      <c r="T54" s="32" t="s">
        <v>254</v>
      </c>
      <c r="U54" s="34">
        <v>45567</v>
      </c>
      <c r="V54" s="34">
        <v>45691</v>
      </c>
      <c r="W54" s="34"/>
      <c r="X54" s="34">
        <v>45703</v>
      </c>
      <c r="Y54" s="32">
        <v>13</v>
      </c>
      <c r="Z54" s="32" t="s">
        <v>255</v>
      </c>
      <c r="AA54" s="38">
        <v>15383068</v>
      </c>
      <c r="AB54" s="32" t="s">
        <v>200</v>
      </c>
      <c r="AC54" s="32" t="s">
        <v>265</v>
      </c>
      <c r="AD54" s="32" t="s">
        <v>226</v>
      </c>
      <c r="AE54" s="32" t="s">
        <v>227</v>
      </c>
      <c r="AF54" s="32" t="s">
        <v>228</v>
      </c>
      <c r="AG54" s="32"/>
      <c r="AH54" s="38">
        <v>0</v>
      </c>
      <c r="AI54" s="38">
        <v>15383068</v>
      </c>
      <c r="AJ54" s="38">
        <v>0</v>
      </c>
      <c r="AK54" s="38">
        <v>0</v>
      </c>
      <c r="AL54" s="38">
        <v>0</v>
      </c>
      <c r="AM54" s="38">
        <v>0</v>
      </c>
      <c r="AN54" s="38">
        <v>0</v>
      </c>
      <c r="AO54" s="38">
        <v>0</v>
      </c>
      <c r="AP54" s="38">
        <v>0</v>
      </c>
      <c r="AQ54" s="38">
        <v>0</v>
      </c>
      <c r="AR54" s="38">
        <v>0</v>
      </c>
      <c r="AS54" s="32"/>
      <c r="AT54" s="34"/>
      <c r="AU54" s="32"/>
      <c r="AV54" s="38">
        <v>0</v>
      </c>
    </row>
    <row r="55" spans="1:48" hidden="1" x14ac:dyDescent="0.35">
      <c r="A55" s="31">
        <v>901714987</v>
      </c>
      <c r="B55" s="31" t="s">
        <v>14</v>
      </c>
      <c r="C55" s="31"/>
      <c r="D55" s="32" t="s">
        <v>129</v>
      </c>
      <c r="E55" s="32" t="s">
        <v>129</v>
      </c>
      <c r="F55" s="32" t="s">
        <v>327</v>
      </c>
      <c r="G55" s="33">
        <v>1</v>
      </c>
      <c r="H55" s="34">
        <v>45573.401388888888</v>
      </c>
      <c r="I55" s="34">
        <v>45580</v>
      </c>
      <c r="J55" s="35">
        <v>15868400</v>
      </c>
      <c r="K55" s="35">
        <v>15868400</v>
      </c>
      <c r="L55" s="36" t="s">
        <v>160</v>
      </c>
      <c r="M55" s="37" t="s">
        <v>161</v>
      </c>
      <c r="N55" s="36" t="s">
        <v>170</v>
      </c>
      <c r="O55" s="37" t="s">
        <v>162</v>
      </c>
      <c r="P55" s="47" t="s">
        <v>253</v>
      </c>
      <c r="Q55" s="32" t="s">
        <v>253</v>
      </c>
      <c r="R55" s="38">
        <v>0</v>
      </c>
      <c r="S55" s="39"/>
      <c r="T55" s="32" t="s">
        <v>254</v>
      </c>
      <c r="U55" s="34">
        <v>45573</v>
      </c>
      <c r="V55" s="34">
        <v>45691</v>
      </c>
      <c r="W55" s="34"/>
      <c r="X55" s="34">
        <v>45703</v>
      </c>
      <c r="Y55" s="32">
        <v>13</v>
      </c>
      <c r="Z55" s="32" t="s">
        <v>255</v>
      </c>
      <c r="AA55" s="38">
        <v>15868400</v>
      </c>
      <c r="AB55" s="32" t="s">
        <v>200</v>
      </c>
      <c r="AC55" s="32" t="s">
        <v>265</v>
      </c>
      <c r="AD55" s="32" t="s">
        <v>226</v>
      </c>
      <c r="AE55" s="32" t="s">
        <v>227</v>
      </c>
      <c r="AF55" s="32" t="s">
        <v>228</v>
      </c>
      <c r="AG55" s="32"/>
      <c r="AH55" s="38">
        <v>0</v>
      </c>
      <c r="AI55" s="38">
        <v>15868400</v>
      </c>
      <c r="AJ55" s="38">
        <v>0</v>
      </c>
      <c r="AK55" s="38">
        <v>0</v>
      </c>
      <c r="AL55" s="38">
        <v>0</v>
      </c>
      <c r="AM55" s="38">
        <v>0</v>
      </c>
      <c r="AN55" s="38">
        <v>0</v>
      </c>
      <c r="AO55" s="38">
        <v>0</v>
      </c>
      <c r="AP55" s="38">
        <v>0</v>
      </c>
      <c r="AQ55" s="38">
        <v>0</v>
      </c>
      <c r="AR55" s="38">
        <v>0</v>
      </c>
      <c r="AS55" s="32"/>
      <c r="AT55" s="34"/>
      <c r="AU55" s="32"/>
      <c r="AV55" s="38">
        <v>0</v>
      </c>
    </row>
    <row r="56" spans="1:48" hidden="1" x14ac:dyDescent="0.35">
      <c r="A56" s="31">
        <v>901714987</v>
      </c>
      <c r="B56" s="31" t="s">
        <v>14</v>
      </c>
      <c r="C56" s="31"/>
      <c r="D56" s="32" t="s">
        <v>123</v>
      </c>
      <c r="E56" s="32" t="s">
        <v>123</v>
      </c>
      <c r="F56" s="32" t="s">
        <v>328</v>
      </c>
      <c r="G56" s="33">
        <v>1</v>
      </c>
      <c r="H56" s="34">
        <v>45575.78125</v>
      </c>
      <c r="I56" s="34">
        <v>45580</v>
      </c>
      <c r="J56" s="35">
        <v>55334878</v>
      </c>
      <c r="K56" s="35">
        <v>55334878</v>
      </c>
      <c r="L56" s="36" t="s">
        <v>160</v>
      </c>
      <c r="M56" s="37" t="s">
        <v>161</v>
      </c>
      <c r="N56" s="36" t="s">
        <v>170</v>
      </c>
      <c r="O56" s="37" t="s">
        <v>162</v>
      </c>
      <c r="P56" s="47" t="s">
        <v>253</v>
      </c>
      <c r="Q56" s="32" t="s">
        <v>253</v>
      </c>
      <c r="R56" s="38">
        <v>0</v>
      </c>
      <c r="S56" s="39"/>
      <c r="T56" s="32" t="s">
        <v>254</v>
      </c>
      <c r="U56" s="34">
        <v>45575</v>
      </c>
      <c r="V56" s="34">
        <v>45691</v>
      </c>
      <c r="W56" s="34"/>
      <c r="X56" s="34">
        <v>45703</v>
      </c>
      <c r="Y56" s="32">
        <v>13</v>
      </c>
      <c r="Z56" s="32" t="s">
        <v>255</v>
      </c>
      <c r="AA56" s="38">
        <v>55334878</v>
      </c>
      <c r="AB56" s="32" t="s">
        <v>200</v>
      </c>
      <c r="AC56" s="32" t="s">
        <v>265</v>
      </c>
      <c r="AD56" s="32" t="s">
        <v>226</v>
      </c>
      <c r="AE56" s="32" t="s">
        <v>227</v>
      </c>
      <c r="AF56" s="32" t="s">
        <v>228</v>
      </c>
      <c r="AG56" s="32"/>
      <c r="AH56" s="38">
        <v>0</v>
      </c>
      <c r="AI56" s="38">
        <v>55334878</v>
      </c>
      <c r="AJ56" s="38">
        <v>0</v>
      </c>
      <c r="AK56" s="38">
        <v>0</v>
      </c>
      <c r="AL56" s="38">
        <v>0</v>
      </c>
      <c r="AM56" s="38">
        <v>0</v>
      </c>
      <c r="AN56" s="38">
        <v>0</v>
      </c>
      <c r="AO56" s="38">
        <v>0</v>
      </c>
      <c r="AP56" s="38">
        <v>0</v>
      </c>
      <c r="AQ56" s="38">
        <v>0</v>
      </c>
      <c r="AR56" s="38">
        <v>0</v>
      </c>
      <c r="AS56" s="32"/>
      <c r="AT56" s="34"/>
      <c r="AU56" s="32"/>
      <c r="AV56" s="38">
        <v>0</v>
      </c>
    </row>
    <row r="57" spans="1:48" hidden="1" x14ac:dyDescent="0.35">
      <c r="A57" s="31">
        <v>901714987</v>
      </c>
      <c r="B57" s="31" t="s">
        <v>14</v>
      </c>
      <c r="C57" s="31"/>
      <c r="D57" s="32" t="s">
        <v>131</v>
      </c>
      <c r="E57" s="32" t="s">
        <v>131</v>
      </c>
      <c r="F57" s="32" t="s">
        <v>329</v>
      </c>
      <c r="G57" s="33">
        <v>1</v>
      </c>
      <c r="H57" s="34">
        <v>45578.670138888891</v>
      </c>
      <c r="I57" s="34">
        <v>45580</v>
      </c>
      <c r="J57" s="35">
        <v>25333799</v>
      </c>
      <c r="K57" s="35">
        <v>25333799</v>
      </c>
      <c r="L57" s="36" t="s">
        <v>160</v>
      </c>
      <c r="M57" s="37" t="s">
        <v>161</v>
      </c>
      <c r="N57" s="36" t="s">
        <v>170</v>
      </c>
      <c r="O57" s="37" t="s">
        <v>162</v>
      </c>
      <c r="P57" s="47" t="s">
        <v>253</v>
      </c>
      <c r="Q57" s="32" t="s">
        <v>253</v>
      </c>
      <c r="R57" s="38">
        <v>0</v>
      </c>
      <c r="S57" s="39"/>
      <c r="T57" s="32" t="s">
        <v>254</v>
      </c>
      <c r="U57" s="34">
        <v>45578</v>
      </c>
      <c r="V57" s="34">
        <v>45691</v>
      </c>
      <c r="W57" s="34"/>
      <c r="X57" s="34">
        <v>45703</v>
      </c>
      <c r="Y57" s="32">
        <v>13</v>
      </c>
      <c r="Z57" s="32" t="s">
        <v>255</v>
      </c>
      <c r="AA57" s="38">
        <v>25333799</v>
      </c>
      <c r="AB57" s="32" t="s">
        <v>200</v>
      </c>
      <c r="AC57" s="32" t="s">
        <v>265</v>
      </c>
      <c r="AD57" s="32" t="s">
        <v>226</v>
      </c>
      <c r="AE57" s="32" t="s">
        <v>227</v>
      </c>
      <c r="AF57" s="32" t="s">
        <v>228</v>
      </c>
      <c r="AG57" s="32"/>
      <c r="AH57" s="38">
        <v>0</v>
      </c>
      <c r="AI57" s="38">
        <v>25333799</v>
      </c>
      <c r="AJ57" s="38">
        <v>0</v>
      </c>
      <c r="AK57" s="38">
        <v>0</v>
      </c>
      <c r="AL57" s="38">
        <v>0</v>
      </c>
      <c r="AM57" s="38">
        <v>0</v>
      </c>
      <c r="AN57" s="38">
        <v>0</v>
      </c>
      <c r="AO57" s="38">
        <v>0</v>
      </c>
      <c r="AP57" s="38">
        <v>0</v>
      </c>
      <c r="AQ57" s="38">
        <v>0</v>
      </c>
      <c r="AR57" s="38">
        <v>0</v>
      </c>
      <c r="AS57" s="32"/>
      <c r="AT57" s="34"/>
      <c r="AU57" s="32"/>
      <c r="AV57" s="38">
        <v>0</v>
      </c>
    </row>
    <row r="58" spans="1:48" hidden="1" x14ac:dyDescent="0.35">
      <c r="A58" s="31">
        <v>901714987</v>
      </c>
      <c r="B58" s="31" t="s">
        <v>14</v>
      </c>
      <c r="C58" s="31"/>
      <c r="D58" s="32" t="s">
        <v>175</v>
      </c>
      <c r="E58" s="32" t="s">
        <v>175</v>
      </c>
      <c r="F58" s="32" t="s">
        <v>330</v>
      </c>
      <c r="G58" s="33">
        <v>1</v>
      </c>
      <c r="H58" s="34">
        <v>45674.395138888889</v>
      </c>
      <c r="I58" s="34">
        <v>45691</v>
      </c>
      <c r="J58" s="35">
        <v>89759</v>
      </c>
      <c r="K58" s="35">
        <v>89759</v>
      </c>
      <c r="L58" s="36" t="s">
        <v>160</v>
      </c>
      <c r="M58" s="37" t="s">
        <v>161</v>
      </c>
      <c r="N58" s="36" t="s">
        <v>170</v>
      </c>
      <c r="O58" s="37" t="s">
        <v>162</v>
      </c>
      <c r="P58" s="47" t="e">
        <v>#N/A</v>
      </c>
      <c r="Q58" s="32" t="s">
        <v>253</v>
      </c>
      <c r="R58" s="38">
        <v>0</v>
      </c>
      <c r="S58" s="39"/>
      <c r="T58" s="32" t="s">
        <v>254</v>
      </c>
      <c r="U58" s="34">
        <v>45674</v>
      </c>
      <c r="V58" s="34">
        <v>45691</v>
      </c>
      <c r="W58" s="34"/>
      <c r="X58" s="34">
        <v>45695</v>
      </c>
      <c r="Y58" s="32">
        <v>21</v>
      </c>
      <c r="Z58" s="32" t="s">
        <v>255</v>
      </c>
      <c r="AA58" s="38">
        <v>89759</v>
      </c>
      <c r="AB58" s="32" t="s">
        <v>200</v>
      </c>
      <c r="AC58" s="32" t="s">
        <v>261</v>
      </c>
      <c r="AD58" s="32" t="s">
        <v>226</v>
      </c>
      <c r="AE58" s="32" t="s">
        <v>262</v>
      </c>
      <c r="AF58" s="32" t="s">
        <v>232</v>
      </c>
      <c r="AG58" s="32"/>
      <c r="AH58" s="38">
        <v>0</v>
      </c>
      <c r="AI58" s="38">
        <v>89759</v>
      </c>
      <c r="AJ58" s="38">
        <v>0</v>
      </c>
      <c r="AK58" s="38">
        <v>0</v>
      </c>
      <c r="AL58" s="38">
        <v>0</v>
      </c>
      <c r="AM58" s="38">
        <v>0</v>
      </c>
      <c r="AN58" s="38">
        <v>0</v>
      </c>
      <c r="AO58" s="38">
        <v>0</v>
      </c>
      <c r="AP58" s="38">
        <v>0</v>
      </c>
      <c r="AQ58" s="38">
        <v>0</v>
      </c>
      <c r="AR58" s="38">
        <v>0</v>
      </c>
      <c r="AS58" s="32"/>
      <c r="AT58" s="34"/>
      <c r="AU58" s="32"/>
      <c r="AV58" s="38">
        <v>0</v>
      </c>
    </row>
    <row r="59" spans="1:48" hidden="1" x14ac:dyDescent="0.35">
      <c r="A59" s="31">
        <v>901714987</v>
      </c>
      <c r="B59" s="31" t="s">
        <v>14</v>
      </c>
      <c r="C59" s="31"/>
      <c r="D59" s="32" t="s">
        <v>110</v>
      </c>
      <c r="E59" s="32" t="s">
        <v>110</v>
      </c>
      <c r="F59" s="32" t="s">
        <v>331</v>
      </c>
      <c r="G59" s="33">
        <v>1</v>
      </c>
      <c r="H59" s="34">
        <v>45524.381944444445</v>
      </c>
      <c r="I59" s="34">
        <v>45537</v>
      </c>
      <c r="J59" s="35">
        <v>447693</v>
      </c>
      <c r="K59" s="35">
        <v>447693</v>
      </c>
      <c r="L59" s="36" t="s">
        <v>160</v>
      </c>
      <c r="M59" s="37" t="s">
        <v>161</v>
      </c>
      <c r="N59" s="36" t="s">
        <v>170</v>
      </c>
      <c r="O59" s="37" t="s">
        <v>162</v>
      </c>
      <c r="P59" s="47" t="s">
        <v>253</v>
      </c>
      <c r="Q59" s="32" t="s">
        <v>253</v>
      </c>
      <c r="R59" s="38">
        <v>0</v>
      </c>
      <c r="S59" s="39"/>
      <c r="T59" s="32" t="s">
        <v>254</v>
      </c>
      <c r="U59" s="34">
        <v>45524</v>
      </c>
      <c r="V59" s="34">
        <v>45667</v>
      </c>
      <c r="W59" s="34"/>
      <c r="X59" s="34">
        <v>45684</v>
      </c>
      <c r="Y59" s="32">
        <v>32</v>
      </c>
      <c r="Z59" s="32" t="s">
        <v>332</v>
      </c>
      <c r="AA59" s="38">
        <v>447693</v>
      </c>
      <c r="AB59" s="32" t="s">
        <v>200</v>
      </c>
      <c r="AC59" s="32" t="s">
        <v>333</v>
      </c>
      <c r="AD59" s="32" t="s">
        <v>334</v>
      </c>
      <c r="AE59" s="32" t="s">
        <v>227</v>
      </c>
      <c r="AF59" s="32" t="s">
        <v>228</v>
      </c>
      <c r="AG59" s="32"/>
      <c r="AH59" s="38">
        <v>0</v>
      </c>
      <c r="AI59" s="38">
        <v>447693</v>
      </c>
      <c r="AJ59" s="38">
        <v>0</v>
      </c>
      <c r="AK59" s="38">
        <v>0</v>
      </c>
      <c r="AL59" s="38">
        <v>0</v>
      </c>
      <c r="AM59" s="38">
        <v>0</v>
      </c>
      <c r="AN59" s="38">
        <v>0</v>
      </c>
      <c r="AO59" s="38">
        <v>0</v>
      </c>
      <c r="AP59" s="38">
        <v>0</v>
      </c>
      <c r="AQ59" s="38">
        <v>0</v>
      </c>
      <c r="AR59" s="38">
        <v>0</v>
      </c>
      <c r="AS59" s="32"/>
      <c r="AT59" s="34"/>
      <c r="AU59" s="32"/>
      <c r="AV59" s="38">
        <v>0</v>
      </c>
    </row>
    <row r="60" spans="1:48" hidden="1" x14ac:dyDescent="0.35">
      <c r="A60" s="31">
        <v>901714987</v>
      </c>
      <c r="B60" s="31" t="s">
        <v>14</v>
      </c>
      <c r="C60" s="31"/>
      <c r="D60" s="32" t="s">
        <v>111</v>
      </c>
      <c r="E60" s="32" t="s">
        <v>111</v>
      </c>
      <c r="F60" s="32" t="s">
        <v>335</v>
      </c>
      <c r="G60" s="33">
        <v>1</v>
      </c>
      <c r="H60" s="34">
        <v>45527.012499999997</v>
      </c>
      <c r="I60" s="34">
        <v>45541</v>
      </c>
      <c r="J60" s="35">
        <v>553744</v>
      </c>
      <c r="K60" s="35">
        <v>553744</v>
      </c>
      <c r="L60" s="36" t="s">
        <v>160</v>
      </c>
      <c r="M60" s="37" t="s">
        <v>161</v>
      </c>
      <c r="N60" s="36" t="s">
        <v>170</v>
      </c>
      <c r="O60" s="37" t="s">
        <v>162</v>
      </c>
      <c r="P60" s="47" t="s">
        <v>253</v>
      </c>
      <c r="Q60" s="32" t="s">
        <v>253</v>
      </c>
      <c r="R60" s="38">
        <v>0</v>
      </c>
      <c r="S60" s="39"/>
      <c r="T60" s="32" t="s">
        <v>254</v>
      </c>
      <c r="U60" s="34">
        <v>45527</v>
      </c>
      <c r="V60" s="34">
        <v>45667</v>
      </c>
      <c r="W60" s="34"/>
      <c r="X60" s="34">
        <v>45684</v>
      </c>
      <c r="Y60" s="32">
        <v>32</v>
      </c>
      <c r="Z60" s="32" t="s">
        <v>332</v>
      </c>
      <c r="AA60" s="38">
        <v>553744</v>
      </c>
      <c r="AB60" s="32" t="s">
        <v>200</v>
      </c>
      <c r="AC60" s="32" t="s">
        <v>336</v>
      </c>
      <c r="AD60" s="32" t="s">
        <v>226</v>
      </c>
      <c r="AE60" s="32" t="s">
        <v>227</v>
      </c>
      <c r="AF60" s="32" t="s">
        <v>228</v>
      </c>
      <c r="AG60" s="32"/>
      <c r="AH60" s="38">
        <v>0</v>
      </c>
      <c r="AI60" s="38">
        <v>553744</v>
      </c>
      <c r="AJ60" s="38">
        <v>0</v>
      </c>
      <c r="AK60" s="38">
        <v>0</v>
      </c>
      <c r="AL60" s="38">
        <v>0</v>
      </c>
      <c r="AM60" s="38">
        <v>0</v>
      </c>
      <c r="AN60" s="38">
        <v>0</v>
      </c>
      <c r="AO60" s="38">
        <v>0</v>
      </c>
      <c r="AP60" s="38">
        <v>0</v>
      </c>
      <c r="AQ60" s="38">
        <v>0</v>
      </c>
      <c r="AR60" s="38">
        <v>0</v>
      </c>
      <c r="AS60" s="32"/>
      <c r="AT60" s="34"/>
      <c r="AU60" s="32"/>
      <c r="AV60" s="38">
        <v>0</v>
      </c>
    </row>
    <row r="61" spans="1:48" hidden="1" x14ac:dyDescent="0.35">
      <c r="A61" s="31">
        <v>901714987</v>
      </c>
      <c r="B61" s="31" t="s">
        <v>14</v>
      </c>
      <c r="C61" s="31"/>
      <c r="D61" s="32" t="s">
        <v>120</v>
      </c>
      <c r="E61" s="32" t="s">
        <v>120</v>
      </c>
      <c r="F61" s="32" t="s">
        <v>337</v>
      </c>
      <c r="G61" s="33">
        <v>1</v>
      </c>
      <c r="H61" s="34">
        <v>45542.611111111109</v>
      </c>
      <c r="I61" s="34">
        <v>45548</v>
      </c>
      <c r="J61" s="35">
        <v>631949</v>
      </c>
      <c r="K61" s="35">
        <v>631949</v>
      </c>
      <c r="L61" s="36" t="s">
        <v>160</v>
      </c>
      <c r="M61" s="37" t="s">
        <v>161</v>
      </c>
      <c r="N61" s="36" t="s">
        <v>170</v>
      </c>
      <c r="O61" s="37" t="s">
        <v>162</v>
      </c>
      <c r="P61" s="47" t="s">
        <v>253</v>
      </c>
      <c r="Q61" s="32" t="s">
        <v>253</v>
      </c>
      <c r="R61" s="38">
        <v>0</v>
      </c>
      <c r="S61" s="39"/>
      <c r="T61" s="32" t="s">
        <v>254</v>
      </c>
      <c r="U61" s="34">
        <v>45542</v>
      </c>
      <c r="V61" s="34">
        <v>45667</v>
      </c>
      <c r="W61" s="34"/>
      <c r="X61" s="34">
        <v>45684</v>
      </c>
      <c r="Y61" s="32">
        <v>32</v>
      </c>
      <c r="Z61" s="32" t="s">
        <v>332</v>
      </c>
      <c r="AA61" s="38">
        <v>631949</v>
      </c>
      <c r="AB61" s="32" t="s">
        <v>200</v>
      </c>
      <c r="AC61" s="32" t="s">
        <v>338</v>
      </c>
      <c r="AD61" s="32" t="s">
        <v>226</v>
      </c>
      <c r="AE61" s="32" t="s">
        <v>227</v>
      </c>
      <c r="AF61" s="32" t="s">
        <v>228</v>
      </c>
      <c r="AG61" s="32"/>
      <c r="AH61" s="38">
        <v>0</v>
      </c>
      <c r="AI61" s="38">
        <v>631949</v>
      </c>
      <c r="AJ61" s="38">
        <v>0</v>
      </c>
      <c r="AK61" s="38">
        <v>0</v>
      </c>
      <c r="AL61" s="38">
        <v>0</v>
      </c>
      <c r="AM61" s="38">
        <v>0</v>
      </c>
      <c r="AN61" s="38">
        <v>0</v>
      </c>
      <c r="AO61" s="38">
        <v>0</v>
      </c>
      <c r="AP61" s="38">
        <v>0</v>
      </c>
      <c r="AQ61" s="38">
        <v>0</v>
      </c>
      <c r="AR61" s="38">
        <v>0</v>
      </c>
      <c r="AS61" s="32"/>
      <c r="AT61" s="34"/>
      <c r="AU61" s="32"/>
      <c r="AV61" s="38">
        <v>0</v>
      </c>
    </row>
    <row r="62" spans="1:48" hidden="1" x14ac:dyDescent="0.35">
      <c r="A62" s="31">
        <v>901714987</v>
      </c>
      <c r="B62" s="31" t="s">
        <v>14</v>
      </c>
      <c r="C62" s="31"/>
      <c r="D62" s="32" t="s">
        <v>89</v>
      </c>
      <c r="E62" s="32" t="s">
        <v>89</v>
      </c>
      <c r="F62" s="32" t="s">
        <v>350</v>
      </c>
      <c r="G62" s="33">
        <v>1</v>
      </c>
      <c r="H62" s="34">
        <v>45484.847916666666</v>
      </c>
      <c r="I62" s="34">
        <v>45509</v>
      </c>
      <c r="J62" s="35">
        <v>7205056</v>
      </c>
      <c r="K62" s="35">
        <v>7205056</v>
      </c>
      <c r="L62" s="36" t="s">
        <v>160</v>
      </c>
      <c r="M62" s="37" t="s">
        <v>161</v>
      </c>
      <c r="N62" s="36" t="s">
        <v>167</v>
      </c>
      <c r="O62" s="37" t="s">
        <v>162</v>
      </c>
      <c r="P62" s="47" t="s">
        <v>253</v>
      </c>
      <c r="Q62" s="32" t="s">
        <v>253</v>
      </c>
      <c r="R62" s="38">
        <v>0</v>
      </c>
      <c r="S62" s="39"/>
      <c r="T62" s="32" t="s">
        <v>254</v>
      </c>
      <c r="U62" s="34">
        <v>45484</v>
      </c>
      <c r="V62" s="34">
        <v>45597</v>
      </c>
      <c r="W62" s="34"/>
      <c r="X62" s="34">
        <v>45616</v>
      </c>
      <c r="Y62" s="32">
        <v>100</v>
      </c>
      <c r="Z62" s="32" t="s">
        <v>345</v>
      </c>
      <c r="AA62" s="38">
        <v>7205056</v>
      </c>
      <c r="AB62" s="32" t="s">
        <v>200</v>
      </c>
      <c r="AC62" s="32" t="s">
        <v>351</v>
      </c>
      <c r="AD62" s="32" t="s">
        <v>226</v>
      </c>
      <c r="AE62" s="32" t="s">
        <v>227</v>
      </c>
      <c r="AF62" s="32" t="s">
        <v>228</v>
      </c>
      <c r="AG62" s="32"/>
      <c r="AH62" s="38">
        <v>0</v>
      </c>
      <c r="AI62" s="38">
        <v>7205056</v>
      </c>
      <c r="AJ62" s="38">
        <v>0</v>
      </c>
      <c r="AK62" s="38">
        <v>0</v>
      </c>
      <c r="AL62" s="38">
        <v>0</v>
      </c>
      <c r="AM62" s="38">
        <v>0</v>
      </c>
      <c r="AN62" s="38">
        <v>0</v>
      </c>
      <c r="AO62" s="38">
        <v>0</v>
      </c>
      <c r="AP62" s="38">
        <v>0</v>
      </c>
      <c r="AQ62" s="38">
        <v>0</v>
      </c>
      <c r="AR62" s="38">
        <v>0</v>
      </c>
      <c r="AS62" s="32"/>
      <c r="AT62" s="34"/>
      <c r="AU62" s="32"/>
      <c r="AV62" s="38">
        <v>0</v>
      </c>
    </row>
    <row r="63" spans="1:48" hidden="1" x14ac:dyDescent="0.35">
      <c r="A63" s="31">
        <v>901714987</v>
      </c>
      <c r="B63" s="31" t="s">
        <v>14</v>
      </c>
      <c r="C63" s="31"/>
      <c r="D63" s="32" t="s">
        <v>83</v>
      </c>
      <c r="E63" s="32" t="s">
        <v>83</v>
      </c>
      <c r="F63" s="32" t="s">
        <v>352</v>
      </c>
      <c r="G63" s="33">
        <v>1</v>
      </c>
      <c r="H63" s="34">
        <v>45490.354166666664</v>
      </c>
      <c r="I63" s="34">
        <v>45509</v>
      </c>
      <c r="J63" s="35">
        <v>27289049</v>
      </c>
      <c r="K63" s="35">
        <v>27289049</v>
      </c>
      <c r="L63" s="36" t="s">
        <v>160</v>
      </c>
      <c r="M63" s="37" t="s">
        <v>161</v>
      </c>
      <c r="N63" s="36" t="s">
        <v>170</v>
      </c>
      <c r="O63" s="37" t="s">
        <v>162</v>
      </c>
      <c r="P63" s="47" t="s">
        <v>253</v>
      </c>
      <c r="Q63" s="32" t="s">
        <v>253</v>
      </c>
      <c r="R63" s="38">
        <v>0</v>
      </c>
      <c r="S63" s="39"/>
      <c r="T63" s="32" t="s">
        <v>254</v>
      </c>
      <c r="U63" s="34">
        <v>45490</v>
      </c>
      <c r="V63" s="34">
        <v>45597</v>
      </c>
      <c r="W63" s="34"/>
      <c r="X63" s="34">
        <v>45616</v>
      </c>
      <c r="Y63" s="32">
        <v>100</v>
      </c>
      <c r="Z63" s="32" t="s">
        <v>345</v>
      </c>
      <c r="AA63" s="38">
        <v>27289049</v>
      </c>
      <c r="AB63" s="32" t="s">
        <v>200</v>
      </c>
      <c r="AC63" s="32" t="s">
        <v>353</v>
      </c>
      <c r="AD63" s="32" t="s">
        <v>226</v>
      </c>
      <c r="AE63" s="32" t="s">
        <v>227</v>
      </c>
      <c r="AF63" s="32" t="s">
        <v>228</v>
      </c>
      <c r="AG63" s="32"/>
      <c r="AH63" s="38">
        <v>0</v>
      </c>
      <c r="AI63" s="38">
        <v>27289049</v>
      </c>
      <c r="AJ63" s="38">
        <v>0</v>
      </c>
      <c r="AK63" s="38">
        <v>0</v>
      </c>
      <c r="AL63" s="38">
        <v>0</v>
      </c>
      <c r="AM63" s="38">
        <v>0</v>
      </c>
      <c r="AN63" s="38">
        <v>0</v>
      </c>
      <c r="AO63" s="38">
        <v>0</v>
      </c>
      <c r="AP63" s="38">
        <v>0</v>
      </c>
      <c r="AQ63" s="38">
        <v>0</v>
      </c>
      <c r="AR63" s="38">
        <v>0</v>
      </c>
      <c r="AS63" s="32"/>
      <c r="AT63" s="34"/>
      <c r="AU63" s="32"/>
      <c r="AV63" s="38">
        <v>0</v>
      </c>
    </row>
    <row r="64" spans="1:48" hidden="1" x14ac:dyDescent="0.35">
      <c r="A64" s="31">
        <v>901714987</v>
      </c>
      <c r="B64" s="31" t="s">
        <v>14</v>
      </c>
      <c r="C64" s="31"/>
      <c r="D64" s="32" t="s">
        <v>50</v>
      </c>
      <c r="E64" s="32" t="s">
        <v>50</v>
      </c>
      <c r="F64" s="32" t="s">
        <v>354</v>
      </c>
      <c r="G64" s="33">
        <v>1</v>
      </c>
      <c r="H64" s="34">
        <v>45493.607638888891</v>
      </c>
      <c r="I64" s="34">
        <v>45509</v>
      </c>
      <c r="J64" s="35">
        <v>19857900</v>
      </c>
      <c r="K64" s="35">
        <v>19857900</v>
      </c>
      <c r="L64" s="36" t="s">
        <v>160</v>
      </c>
      <c r="M64" s="37" t="s">
        <v>161</v>
      </c>
      <c r="N64" s="36" t="s">
        <v>170</v>
      </c>
      <c r="O64" s="37" t="s">
        <v>162</v>
      </c>
      <c r="P64" s="47" t="s">
        <v>253</v>
      </c>
      <c r="Q64" s="32" t="s">
        <v>253</v>
      </c>
      <c r="R64" s="38">
        <v>0</v>
      </c>
      <c r="S64" s="39"/>
      <c r="T64" s="32" t="s">
        <v>254</v>
      </c>
      <c r="U64" s="34">
        <v>45493</v>
      </c>
      <c r="V64" s="34">
        <v>45597</v>
      </c>
      <c r="W64" s="34"/>
      <c r="X64" s="34">
        <v>45616</v>
      </c>
      <c r="Y64" s="32">
        <v>100</v>
      </c>
      <c r="Z64" s="32" t="s">
        <v>345</v>
      </c>
      <c r="AA64" s="38">
        <v>19857900</v>
      </c>
      <c r="AB64" s="32" t="s">
        <v>200</v>
      </c>
      <c r="AC64" s="32" t="s">
        <v>355</v>
      </c>
      <c r="AD64" s="32" t="s">
        <v>226</v>
      </c>
      <c r="AE64" s="32" t="s">
        <v>227</v>
      </c>
      <c r="AF64" s="32" t="s">
        <v>228</v>
      </c>
      <c r="AG64" s="32"/>
      <c r="AH64" s="38">
        <v>0</v>
      </c>
      <c r="AI64" s="38">
        <v>19857900</v>
      </c>
      <c r="AJ64" s="38">
        <v>0</v>
      </c>
      <c r="AK64" s="38">
        <v>0</v>
      </c>
      <c r="AL64" s="38">
        <v>0</v>
      </c>
      <c r="AM64" s="38">
        <v>0</v>
      </c>
      <c r="AN64" s="38">
        <v>0</v>
      </c>
      <c r="AO64" s="38">
        <v>0</v>
      </c>
      <c r="AP64" s="38">
        <v>0</v>
      </c>
      <c r="AQ64" s="38">
        <v>0</v>
      </c>
      <c r="AR64" s="38">
        <v>0</v>
      </c>
      <c r="AS64" s="32"/>
      <c r="AT64" s="34"/>
      <c r="AU64" s="32"/>
      <c r="AV64" s="38">
        <v>0</v>
      </c>
    </row>
    <row r="65" spans="1:48" hidden="1" x14ac:dyDescent="0.35">
      <c r="A65" s="31">
        <v>901714987</v>
      </c>
      <c r="B65" s="31" t="s">
        <v>14</v>
      </c>
      <c r="C65" s="31"/>
      <c r="D65" s="32" t="s">
        <v>88</v>
      </c>
      <c r="E65" s="32" t="s">
        <v>88</v>
      </c>
      <c r="F65" s="32" t="s">
        <v>356</v>
      </c>
      <c r="G65" s="33">
        <v>1</v>
      </c>
      <c r="H65" s="34">
        <v>45496.668749999997</v>
      </c>
      <c r="I65" s="34">
        <v>45509</v>
      </c>
      <c r="J65" s="35">
        <v>111898899</v>
      </c>
      <c r="K65" s="35">
        <v>111898899</v>
      </c>
      <c r="L65" s="36" t="s">
        <v>160</v>
      </c>
      <c r="M65" s="37" t="s">
        <v>161</v>
      </c>
      <c r="N65" s="36" t="s">
        <v>170</v>
      </c>
      <c r="O65" s="37" t="s">
        <v>162</v>
      </c>
      <c r="P65" s="47" t="s">
        <v>253</v>
      </c>
      <c r="Q65" s="32" t="s">
        <v>253</v>
      </c>
      <c r="R65" s="38">
        <v>0</v>
      </c>
      <c r="S65" s="39"/>
      <c r="T65" s="32" t="s">
        <v>254</v>
      </c>
      <c r="U65" s="34">
        <v>45496</v>
      </c>
      <c r="V65" s="34">
        <v>45597</v>
      </c>
      <c r="W65" s="34"/>
      <c r="X65" s="34">
        <v>45616</v>
      </c>
      <c r="Y65" s="32">
        <v>100</v>
      </c>
      <c r="Z65" s="32" t="s">
        <v>345</v>
      </c>
      <c r="AA65" s="38">
        <v>111898899</v>
      </c>
      <c r="AB65" s="32" t="s">
        <v>200</v>
      </c>
      <c r="AC65" s="32" t="s">
        <v>357</v>
      </c>
      <c r="AD65" s="32" t="s">
        <v>226</v>
      </c>
      <c r="AE65" s="32" t="s">
        <v>227</v>
      </c>
      <c r="AF65" s="32" t="s">
        <v>228</v>
      </c>
      <c r="AG65" s="32"/>
      <c r="AH65" s="38">
        <v>0</v>
      </c>
      <c r="AI65" s="38">
        <v>111898899</v>
      </c>
      <c r="AJ65" s="38">
        <v>0</v>
      </c>
      <c r="AK65" s="38">
        <v>0</v>
      </c>
      <c r="AL65" s="38">
        <v>0</v>
      </c>
      <c r="AM65" s="38">
        <v>0</v>
      </c>
      <c r="AN65" s="38">
        <v>0</v>
      </c>
      <c r="AO65" s="38">
        <v>0</v>
      </c>
      <c r="AP65" s="38">
        <v>0</v>
      </c>
      <c r="AQ65" s="38">
        <v>0</v>
      </c>
      <c r="AR65" s="38">
        <v>0</v>
      </c>
      <c r="AS65" s="32"/>
      <c r="AT65" s="34"/>
      <c r="AU65" s="32"/>
      <c r="AV65" s="38">
        <v>0</v>
      </c>
    </row>
    <row r="66" spans="1:48" hidden="1" x14ac:dyDescent="0.35">
      <c r="A66" s="31">
        <v>901714987</v>
      </c>
      <c r="B66" s="31" t="s">
        <v>14</v>
      </c>
      <c r="C66" s="31"/>
      <c r="D66" s="32" t="s">
        <v>90</v>
      </c>
      <c r="E66" s="32" t="s">
        <v>90</v>
      </c>
      <c r="F66" s="32" t="s">
        <v>358</v>
      </c>
      <c r="G66" s="33">
        <v>1</v>
      </c>
      <c r="H66" s="34">
        <v>45497.581944444442</v>
      </c>
      <c r="I66" s="34">
        <v>45509</v>
      </c>
      <c r="J66" s="35">
        <v>3354412</v>
      </c>
      <c r="K66" s="35">
        <v>3354412</v>
      </c>
      <c r="L66" s="36" t="s">
        <v>160</v>
      </c>
      <c r="M66" s="37" t="s">
        <v>161</v>
      </c>
      <c r="N66" s="36" t="s">
        <v>170</v>
      </c>
      <c r="O66" s="37" t="s">
        <v>162</v>
      </c>
      <c r="P66" s="47" t="s">
        <v>253</v>
      </c>
      <c r="Q66" s="32" t="s">
        <v>253</v>
      </c>
      <c r="R66" s="38">
        <v>0</v>
      </c>
      <c r="S66" s="39"/>
      <c r="T66" s="32" t="s">
        <v>254</v>
      </c>
      <c r="U66" s="34">
        <v>45497</v>
      </c>
      <c r="V66" s="34">
        <v>45597</v>
      </c>
      <c r="W66" s="34"/>
      <c r="X66" s="34">
        <v>45616</v>
      </c>
      <c r="Y66" s="32">
        <v>100</v>
      </c>
      <c r="Z66" s="32" t="s">
        <v>345</v>
      </c>
      <c r="AA66" s="38">
        <v>3354412</v>
      </c>
      <c r="AB66" s="32" t="s">
        <v>200</v>
      </c>
      <c r="AC66" s="32" t="s">
        <v>351</v>
      </c>
      <c r="AD66" s="32" t="s">
        <v>226</v>
      </c>
      <c r="AE66" s="32" t="s">
        <v>227</v>
      </c>
      <c r="AF66" s="32" t="s">
        <v>228</v>
      </c>
      <c r="AG66" s="32"/>
      <c r="AH66" s="38">
        <v>0</v>
      </c>
      <c r="AI66" s="38">
        <v>3354412</v>
      </c>
      <c r="AJ66" s="38">
        <v>0</v>
      </c>
      <c r="AK66" s="38">
        <v>0</v>
      </c>
      <c r="AL66" s="38">
        <v>0</v>
      </c>
      <c r="AM66" s="38">
        <v>0</v>
      </c>
      <c r="AN66" s="38">
        <v>0</v>
      </c>
      <c r="AO66" s="38">
        <v>0</v>
      </c>
      <c r="AP66" s="38">
        <v>0</v>
      </c>
      <c r="AQ66" s="38">
        <v>0</v>
      </c>
      <c r="AR66" s="38">
        <v>0</v>
      </c>
      <c r="AS66" s="32"/>
      <c r="AT66" s="34"/>
      <c r="AU66" s="32"/>
      <c r="AV66" s="38">
        <v>0</v>
      </c>
    </row>
    <row r="67" spans="1:48" hidden="1" x14ac:dyDescent="0.35">
      <c r="A67" s="31">
        <v>901714987</v>
      </c>
      <c r="B67" s="31" t="s">
        <v>14</v>
      </c>
      <c r="C67" s="31"/>
      <c r="D67" s="32" t="s">
        <v>101</v>
      </c>
      <c r="E67" s="32" t="s">
        <v>101</v>
      </c>
      <c r="F67" s="32" t="s">
        <v>359</v>
      </c>
      <c r="G67" s="33">
        <v>1</v>
      </c>
      <c r="H67" s="34">
        <v>45502.461111111108</v>
      </c>
      <c r="I67" s="34">
        <v>45509</v>
      </c>
      <c r="J67" s="35">
        <v>7202181</v>
      </c>
      <c r="K67" s="35">
        <v>7202181</v>
      </c>
      <c r="L67" s="36" t="s">
        <v>160</v>
      </c>
      <c r="M67" s="37" t="s">
        <v>161</v>
      </c>
      <c r="N67" s="36" t="s">
        <v>170</v>
      </c>
      <c r="O67" s="37" t="s">
        <v>162</v>
      </c>
      <c r="P67" s="47" t="s">
        <v>253</v>
      </c>
      <c r="Q67" s="32" t="s">
        <v>253</v>
      </c>
      <c r="R67" s="38">
        <v>0</v>
      </c>
      <c r="S67" s="39"/>
      <c r="T67" s="32" t="s">
        <v>254</v>
      </c>
      <c r="U67" s="34">
        <v>45502</v>
      </c>
      <c r="V67" s="34">
        <v>45597</v>
      </c>
      <c r="W67" s="34"/>
      <c r="X67" s="34">
        <v>45616</v>
      </c>
      <c r="Y67" s="32">
        <v>100</v>
      </c>
      <c r="Z67" s="32" t="s">
        <v>345</v>
      </c>
      <c r="AA67" s="38">
        <v>7202181</v>
      </c>
      <c r="AB67" s="32" t="s">
        <v>200</v>
      </c>
      <c r="AC67" s="32" t="s">
        <v>351</v>
      </c>
      <c r="AD67" s="32" t="s">
        <v>226</v>
      </c>
      <c r="AE67" s="32" t="s">
        <v>227</v>
      </c>
      <c r="AF67" s="32" t="s">
        <v>228</v>
      </c>
      <c r="AG67" s="32"/>
      <c r="AH67" s="38">
        <v>0</v>
      </c>
      <c r="AI67" s="38">
        <v>7202181</v>
      </c>
      <c r="AJ67" s="38">
        <v>0</v>
      </c>
      <c r="AK67" s="38">
        <v>0</v>
      </c>
      <c r="AL67" s="38">
        <v>0</v>
      </c>
      <c r="AM67" s="38">
        <v>0</v>
      </c>
      <c r="AN67" s="38">
        <v>0</v>
      </c>
      <c r="AO67" s="38">
        <v>0</v>
      </c>
      <c r="AP67" s="38">
        <v>0</v>
      </c>
      <c r="AQ67" s="38">
        <v>0</v>
      </c>
      <c r="AR67" s="38">
        <v>0</v>
      </c>
      <c r="AS67" s="32"/>
      <c r="AT67" s="34"/>
      <c r="AU67" s="32"/>
      <c r="AV67" s="38">
        <v>0</v>
      </c>
    </row>
    <row r="68" spans="1:48" hidden="1" x14ac:dyDescent="0.35">
      <c r="A68" s="31">
        <v>901714987</v>
      </c>
      <c r="B68" s="31" t="s">
        <v>14</v>
      </c>
      <c r="C68" s="31"/>
      <c r="D68" s="32" t="s">
        <v>93</v>
      </c>
      <c r="E68" s="32" t="s">
        <v>93</v>
      </c>
      <c r="F68" s="32" t="s">
        <v>360</v>
      </c>
      <c r="G68" s="33">
        <v>1</v>
      </c>
      <c r="H68" s="34">
        <v>45504.811805555553</v>
      </c>
      <c r="I68" s="34">
        <v>45512</v>
      </c>
      <c r="J68" s="35">
        <v>29355610</v>
      </c>
      <c r="K68" s="35">
        <v>29355610</v>
      </c>
      <c r="L68" s="36" t="s">
        <v>160</v>
      </c>
      <c r="M68" s="37" t="s">
        <v>161</v>
      </c>
      <c r="N68" s="36" t="s">
        <v>170</v>
      </c>
      <c r="O68" s="37" t="s">
        <v>162</v>
      </c>
      <c r="P68" s="47" t="s">
        <v>253</v>
      </c>
      <c r="Q68" s="32" t="s">
        <v>253</v>
      </c>
      <c r="R68" s="38">
        <v>0</v>
      </c>
      <c r="S68" s="39"/>
      <c r="T68" s="32" t="s">
        <v>254</v>
      </c>
      <c r="U68" s="34">
        <v>45504</v>
      </c>
      <c r="V68" s="34">
        <v>45597</v>
      </c>
      <c r="W68" s="34"/>
      <c r="X68" s="34">
        <v>45616</v>
      </c>
      <c r="Y68" s="32">
        <v>100</v>
      </c>
      <c r="Z68" s="32" t="s">
        <v>345</v>
      </c>
      <c r="AA68" s="38">
        <v>29355610</v>
      </c>
      <c r="AB68" s="32" t="s">
        <v>200</v>
      </c>
      <c r="AC68" s="32" t="s">
        <v>351</v>
      </c>
      <c r="AD68" s="32" t="s">
        <v>226</v>
      </c>
      <c r="AE68" s="32" t="s">
        <v>361</v>
      </c>
      <c r="AF68" s="32" t="s">
        <v>235</v>
      </c>
      <c r="AG68" s="32"/>
      <c r="AH68" s="38">
        <v>0</v>
      </c>
      <c r="AI68" s="38">
        <v>29355610</v>
      </c>
      <c r="AJ68" s="38">
        <v>0</v>
      </c>
      <c r="AK68" s="38">
        <v>0</v>
      </c>
      <c r="AL68" s="38">
        <v>0</v>
      </c>
      <c r="AM68" s="38">
        <v>0</v>
      </c>
      <c r="AN68" s="38">
        <v>0</v>
      </c>
      <c r="AO68" s="38">
        <v>0</v>
      </c>
      <c r="AP68" s="38">
        <v>0</v>
      </c>
      <c r="AQ68" s="38">
        <v>0</v>
      </c>
      <c r="AR68" s="38">
        <v>0</v>
      </c>
      <c r="AS68" s="32"/>
      <c r="AT68" s="34"/>
      <c r="AU68" s="32"/>
      <c r="AV68" s="38">
        <v>0</v>
      </c>
    </row>
    <row r="69" spans="1:48" hidden="1" x14ac:dyDescent="0.35">
      <c r="A69" s="31">
        <v>901714987</v>
      </c>
      <c r="B69" s="31" t="s">
        <v>14</v>
      </c>
      <c r="C69" s="31"/>
      <c r="D69" s="32" t="s">
        <v>94</v>
      </c>
      <c r="E69" s="32" t="s">
        <v>94</v>
      </c>
      <c r="F69" s="32" t="s">
        <v>362</v>
      </c>
      <c r="G69" s="33">
        <v>1</v>
      </c>
      <c r="H69" s="34">
        <v>45505.468055555553</v>
      </c>
      <c r="I69" s="34">
        <v>45512</v>
      </c>
      <c r="J69" s="35">
        <v>55473072</v>
      </c>
      <c r="K69" s="35">
        <v>55473072</v>
      </c>
      <c r="L69" s="36" t="s">
        <v>160</v>
      </c>
      <c r="M69" s="37" t="s">
        <v>161</v>
      </c>
      <c r="N69" s="36" t="s">
        <v>170</v>
      </c>
      <c r="O69" s="37" t="s">
        <v>162</v>
      </c>
      <c r="P69" s="47" t="s">
        <v>253</v>
      </c>
      <c r="Q69" s="32" t="s">
        <v>253</v>
      </c>
      <c r="R69" s="38">
        <v>0</v>
      </c>
      <c r="S69" s="39"/>
      <c r="T69" s="32" t="s">
        <v>254</v>
      </c>
      <c r="U69" s="34">
        <v>45505</v>
      </c>
      <c r="V69" s="34">
        <v>45597</v>
      </c>
      <c r="W69" s="34"/>
      <c r="X69" s="34">
        <v>45616</v>
      </c>
      <c r="Y69" s="32">
        <v>100</v>
      </c>
      <c r="Z69" s="32" t="s">
        <v>345</v>
      </c>
      <c r="AA69" s="38">
        <v>55473072</v>
      </c>
      <c r="AB69" s="32" t="s">
        <v>200</v>
      </c>
      <c r="AC69" s="32" t="s">
        <v>355</v>
      </c>
      <c r="AD69" s="32" t="s">
        <v>226</v>
      </c>
      <c r="AE69" s="32" t="s">
        <v>227</v>
      </c>
      <c r="AF69" s="32" t="s">
        <v>228</v>
      </c>
      <c r="AG69" s="32"/>
      <c r="AH69" s="38">
        <v>0</v>
      </c>
      <c r="AI69" s="38">
        <v>55473072</v>
      </c>
      <c r="AJ69" s="38">
        <v>0</v>
      </c>
      <c r="AK69" s="38">
        <v>0</v>
      </c>
      <c r="AL69" s="38">
        <v>0</v>
      </c>
      <c r="AM69" s="38">
        <v>0</v>
      </c>
      <c r="AN69" s="38">
        <v>0</v>
      </c>
      <c r="AO69" s="38">
        <v>0</v>
      </c>
      <c r="AP69" s="38">
        <v>0</v>
      </c>
      <c r="AQ69" s="38">
        <v>0</v>
      </c>
      <c r="AR69" s="38">
        <v>0</v>
      </c>
      <c r="AS69" s="32"/>
      <c r="AT69" s="34"/>
      <c r="AU69" s="32"/>
      <c r="AV69" s="38">
        <v>0</v>
      </c>
    </row>
    <row r="70" spans="1:48" hidden="1" x14ac:dyDescent="0.35">
      <c r="A70" s="31">
        <v>901714987</v>
      </c>
      <c r="B70" s="31" t="s">
        <v>14</v>
      </c>
      <c r="C70" s="31"/>
      <c r="D70" s="32" t="s">
        <v>92</v>
      </c>
      <c r="E70" s="32" t="s">
        <v>92</v>
      </c>
      <c r="F70" s="32" t="s">
        <v>363</v>
      </c>
      <c r="G70" s="33">
        <v>1</v>
      </c>
      <c r="H70" s="34">
        <v>45506.500694444447</v>
      </c>
      <c r="I70" s="34">
        <v>45516</v>
      </c>
      <c r="J70" s="35">
        <v>4175219</v>
      </c>
      <c r="K70" s="35">
        <v>4175219</v>
      </c>
      <c r="L70" s="36" t="s">
        <v>160</v>
      </c>
      <c r="M70" s="37" t="s">
        <v>161</v>
      </c>
      <c r="N70" s="36" t="s">
        <v>170</v>
      </c>
      <c r="O70" s="37" t="s">
        <v>162</v>
      </c>
      <c r="P70" s="47" t="s">
        <v>253</v>
      </c>
      <c r="Q70" s="32" t="s">
        <v>253</v>
      </c>
      <c r="R70" s="38">
        <v>0</v>
      </c>
      <c r="S70" s="39"/>
      <c r="T70" s="32" t="s">
        <v>254</v>
      </c>
      <c r="U70" s="34">
        <v>45506</v>
      </c>
      <c r="V70" s="34">
        <v>45597</v>
      </c>
      <c r="W70" s="34"/>
      <c r="X70" s="34">
        <v>45616</v>
      </c>
      <c r="Y70" s="32">
        <v>100</v>
      </c>
      <c r="Z70" s="32" t="s">
        <v>345</v>
      </c>
      <c r="AA70" s="38">
        <v>4175219</v>
      </c>
      <c r="AB70" s="32" t="s">
        <v>200</v>
      </c>
      <c r="AC70" s="32" t="s">
        <v>364</v>
      </c>
      <c r="AD70" s="32" t="s">
        <v>226</v>
      </c>
      <c r="AE70" s="32" t="s">
        <v>365</v>
      </c>
      <c r="AF70" s="32" t="s">
        <v>235</v>
      </c>
      <c r="AG70" s="32"/>
      <c r="AH70" s="38">
        <v>0</v>
      </c>
      <c r="AI70" s="38">
        <v>4175219</v>
      </c>
      <c r="AJ70" s="38">
        <v>0</v>
      </c>
      <c r="AK70" s="38">
        <v>0</v>
      </c>
      <c r="AL70" s="38">
        <v>0</v>
      </c>
      <c r="AM70" s="38">
        <v>0</v>
      </c>
      <c r="AN70" s="38">
        <v>0</v>
      </c>
      <c r="AO70" s="38">
        <v>0</v>
      </c>
      <c r="AP70" s="38">
        <v>0</v>
      </c>
      <c r="AQ70" s="38">
        <v>0</v>
      </c>
      <c r="AR70" s="38">
        <v>0</v>
      </c>
      <c r="AS70" s="32"/>
      <c r="AT70" s="34"/>
      <c r="AU70" s="32"/>
      <c r="AV70" s="38">
        <v>0</v>
      </c>
    </row>
    <row r="71" spans="1:48" hidden="1" x14ac:dyDescent="0.35">
      <c r="A71" s="31">
        <v>901714987</v>
      </c>
      <c r="B71" s="31" t="s">
        <v>14</v>
      </c>
      <c r="C71" s="31"/>
      <c r="D71" s="32" t="s">
        <v>99</v>
      </c>
      <c r="E71" s="32" t="s">
        <v>99</v>
      </c>
      <c r="F71" s="32" t="s">
        <v>366</v>
      </c>
      <c r="G71" s="33">
        <v>1</v>
      </c>
      <c r="H71" s="34">
        <v>45510.460416666669</v>
      </c>
      <c r="I71" s="34">
        <v>45537</v>
      </c>
      <c r="J71" s="35">
        <v>15735964</v>
      </c>
      <c r="K71" s="35">
        <v>15735964</v>
      </c>
      <c r="L71" s="36" t="s">
        <v>160</v>
      </c>
      <c r="M71" s="37" t="s">
        <v>161</v>
      </c>
      <c r="N71" s="36" t="s">
        <v>165</v>
      </c>
      <c r="O71" s="37" t="s">
        <v>162</v>
      </c>
      <c r="P71" s="47" t="s">
        <v>253</v>
      </c>
      <c r="Q71" s="32" t="s">
        <v>253</v>
      </c>
      <c r="R71" s="38">
        <v>0</v>
      </c>
      <c r="S71" s="39"/>
      <c r="T71" s="32" t="s">
        <v>254</v>
      </c>
      <c r="U71" s="34">
        <v>45510</v>
      </c>
      <c r="V71" s="34">
        <v>45597</v>
      </c>
      <c r="W71" s="34"/>
      <c r="X71" s="34">
        <v>45618</v>
      </c>
      <c r="Y71" s="32">
        <v>98</v>
      </c>
      <c r="Z71" s="32" t="s">
        <v>345</v>
      </c>
      <c r="AA71" s="38">
        <v>15735964</v>
      </c>
      <c r="AB71" s="32" t="s">
        <v>200</v>
      </c>
      <c r="AC71" s="32" t="s">
        <v>367</v>
      </c>
      <c r="AD71" s="32" t="s">
        <v>226</v>
      </c>
      <c r="AE71" s="32" t="s">
        <v>227</v>
      </c>
      <c r="AF71" s="32" t="s">
        <v>228</v>
      </c>
      <c r="AG71" s="32"/>
      <c r="AH71" s="38">
        <v>0</v>
      </c>
      <c r="AI71" s="38">
        <v>15735964</v>
      </c>
      <c r="AJ71" s="38">
        <v>0</v>
      </c>
      <c r="AK71" s="38">
        <v>0</v>
      </c>
      <c r="AL71" s="38">
        <v>0</v>
      </c>
      <c r="AM71" s="38">
        <v>0</v>
      </c>
      <c r="AN71" s="38">
        <v>0</v>
      </c>
      <c r="AO71" s="38">
        <v>0</v>
      </c>
      <c r="AP71" s="38">
        <v>0</v>
      </c>
      <c r="AQ71" s="38">
        <v>0</v>
      </c>
      <c r="AR71" s="38">
        <v>0</v>
      </c>
      <c r="AS71" s="32"/>
      <c r="AT71" s="34"/>
      <c r="AU71" s="32"/>
      <c r="AV71" s="38">
        <v>0</v>
      </c>
    </row>
    <row r="72" spans="1:48" hidden="1" x14ac:dyDescent="0.35">
      <c r="A72" s="31">
        <v>901714987</v>
      </c>
      <c r="B72" s="31" t="s">
        <v>14</v>
      </c>
      <c r="C72" s="31"/>
      <c r="D72" s="32" t="s">
        <v>86</v>
      </c>
      <c r="E72" s="32" t="s">
        <v>86</v>
      </c>
      <c r="F72" s="32" t="s">
        <v>368</v>
      </c>
      <c r="G72" s="33">
        <v>1</v>
      </c>
      <c r="H72" s="34">
        <v>45513.40625</v>
      </c>
      <c r="I72" s="34">
        <v>45519</v>
      </c>
      <c r="J72" s="35">
        <v>20878544</v>
      </c>
      <c r="K72" s="35">
        <v>20878544</v>
      </c>
      <c r="L72" s="36" t="s">
        <v>160</v>
      </c>
      <c r="M72" s="37" t="s">
        <v>161</v>
      </c>
      <c r="N72" s="36" t="s">
        <v>170</v>
      </c>
      <c r="O72" s="37" t="s">
        <v>162</v>
      </c>
      <c r="P72" s="47" t="s">
        <v>253</v>
      </c>
      <c r="Q72" s="32" t="s">
        <v>253</v>
      </c>
      <c r="R72" s="38">
        <v>0</v>
      </c>
      <c r="S72" s="39"/>
      <c r="T72" s="32" t="s">
        <v>254</v>
      </c>
      <c r="U72" s="34">
        <v>45513</v>
      </c>
      <c r="V72" s="34">
        <v>45597</v>
      </c>
      <c r="W72" s="34"/>
      <c r="X72" s="34">
        <v>45616</v>
      </c>
      <c r="Y72" s="32">
        <v>100</v>
      </c>
      <c r="Z72" s="32" t="s">
        <v>345</v>
      </c>
      <c r="AA72" s="38">
        <v>21467394</v>
      </c>
      <c r="AB72" s="32" t="s">
        <v>200</v>
      </c>
      <c r="AC72" s="32" t="s">
        <v>369</v>
      </c>
      <c r="AD72" s="32" t="s">
        <v>226</v>
      </c>
      <c r="AE72" s="32" t="s">
        <v>227</v>
      </c>
      <c r="AF72" s="32" t="s">
        <v>228</v>
      </c>
      <c r="AG72" s="32"/>
      <c r="AH72" s="38">
        <v>0</v>
      </c>
      <c r="AI72" s="38">
        <v>20878544</v>
      </c>
      <c r="AJ72" s="38">
        <v>0</v>
      </c>
      <c r="AK72" s="38">
        <v>0</v>
      </c>
      <c r="AL72" s="38">
        <v>0</v>
      </c>
      <c r="AM72" s="38">
        <v>0</v>
      </c>
      <c r="AN72" s="38">
        <v>0</v>
      </c>
      <c r="AO72" s="38">
        <v>0</v>
      </c>
      <c r="AP72" s="38">
        <v>0</v>
      </c>
      <c r="AQ72" s="38">
        <v>0</v>
      </c>
      <c r="AR72" s="38">
        <v>0</v>
      </c>
      <c r="AS72" s="32"/>
      <c r="AT72" s="34"/>
      <c r="AU72" s="32"/>
      <c r="AV72" s="38">
        <v>0</v>
      </c>
    </row>
    <row r="73" spans="1:48" hidden="1" x14ac:dyDescent="0.35">
      <c r="A73" s="31">
        <v>901714987</v>
      </c>
      <c r="B73" s="31" t="s">
        <v>14</v>
      </c>
      <c r="C73" s="31"/>
      <c r="D73" s="32" t="s">
        <v>109</v>
      </c>
      <c r="E73" s="32" t="s">
        <v>109</v>
      </c>
      <c r="F73" s="32" t="s">
        <v>370</v>
      </c>
      <c r="G73" s="33">
        <v>1</v>
      </c>
      <c r="H73" s="34">
        <v>45517.470833333333</v>
      </c>
      <c r="I73" s="34">
        <v>45537</v>
      </c>
      <c r="J73" s="35">
        <v>12699799</v>
      </c>
      <c r="K73" s="35">
        <v>12699799</v>
      </c>
      <c r="L73" s="36" t="s">
        <v>160</v>
      </c>
      <c r="M73" s="37" t="s">
        <v>161</v>
      </c>
      <c r="N73" s="36" t="s">
        <v>170</v>
      </c>
      <c r="O73" s="37" t="s">
        <v>162</v>
      </c>
      <c r="P73" s="47" t="s">
        <v>253</v>
      </c>
      <c r="Q73" s="32" t="s">
        <v>253</v>
      </c>
      <c r="R73" s="38">
        <v>0</v>
      </c>
      <c r="S73" s="39"/>
      <c r="T73" s="32" t="s">
        <v>254</v>
      </c>
      <c r="U73" s="34">
        <v>45517</v>
      </c>
      <c r="V73" s="34">
        <v>45597</v>
      </c>
      <c r="W73" s="34"/>
      <c r="X73" s="34">
        <v>45618</v>
      </c>
      <c r="Y73" s="32">
        <v>98</v>
      </c>
      <c r="Z73" s="32" t="s">
        <v>345</v>
      </c>
      <c r="AA73" s="38">
        <v>12699799</v>
      </c>
      <c r="AB73" s="32" t="s">
        <v>200</v>
      </c>
      <c r="AC73" s="32" t="s">
        <v>371</v>
      </c>
      <c r="AD73" s="32" t="s">
        <v>226</v>
      </c>
      <c r="AE73" s="32" t="s">
        <v>227</v>
      </c>
      <c r="AF73" s="32" t="s">
        <v>228</v>
      </c>
      <c r="AG73" s="32"/>
      <c r="AH73" s="38">
        <v>0</v>
      </c>
      <c r="AI73" s="38">
        <v>12699799</v>
      </c>
      <c r="AJ73" s="38">
        <v>0</v>
      </c>
      <c r="AK73" s="38">
        <v>0</v>
      </c>
      <c r="AL73" s="38">
        <v>0</v>
      </c>
      <c r="AM73" s="38">
        <v>0</v>
      </c>
      <c r="AN73" s="38">
        <v>0</v>
      </c>
      <c r="AO73" s="38">
        <v>0</v>
      </c>
      <c r="AP73" s="38">
        <v>0</v>
      </c>
      <c r="AQ73" s="38">
        <v>0</v>
      </c>
      <c r="AR73" s="38">
        <v>0</v>
      </c>
      <c r="AS73" s="32"/>
      <c r="AT73" s="34"/>
      <c r="AU73" s="32"/>
      <c r="AV73" s="38">
        <v>0</v>
      </c>
    </row>
    <row r="74" spans="1:48" hidden="1" x14ac:dyDescent="0.35">
      <c r="A74" s="31">
        <v>901714987</v>
      </c>
      <c r="B74" s="31" t="s">
        <v>14</v>
      </c>
      <c r="C74" s="31"/>
      <c r="D74" s="32" t="s">
        <v>108</v>
      </c>
      <c r="E74" s="32" t="s">
        <v>108</v>
      </c>
      <c r="F74" s="32" t="s">
        <v>372</v>
      </c>
      <c r="G74" s="33">
        <v>1</v>
      </c>
      <c r="H74" s="34">
        <v>45520.727777777778</v>
      </c>
      <c r="I74" s="34">
        <v>45537</v>
      </c>
      <c r="J74" s="35">
        <v>54682172</v>
      </c>
      <c r="K74" s="35">
        <v>54682172</v>
      </c>
      <c r="L74" s="36" t="s">
        <v>160</v>
      </c>
      <c r="M74" s="37" t="s">
        <v>161</v>
      </c>
      <c r="N74" s="36" t="s">
        <v>170</v>
      </c>
      <c r="O74" s="37" t="s">
        <v>162</v>
      </c>
      <c r="P74" s="47" t="s">
        <v>253</v>
      </c>
      <c r="Q74" s="32" t="s">
        <v>253</v>
      </c>
      <c r="R74" s="38">
        <v>0</v>
      </c>
      <c r="S74" s="39"/>
      <c r="T74" s="32" t="s">
        <v>254</v>
      </c>
      <c r="U74" s="34">
        <v>45520</v>
      </c>
      <c r="V74" s="34">
        <v>45597</v>
      </c>
      <c r="W74" s="34"/>
      <c r="X74" s="34">
        <v>45618</v>
      </c>
      <c r="Y74" s="32">
        <v>98</v>
      </c>
      <c r="Z74" s="32" t="s">
        <v>345</v>
      </c>
      <c r="AA74" s="38">
        <v>55020171</v>
      </c>
      <c r="AB74" s="32" t="s">
        <v>200</v>
      </c>
      <c r="AC74" s="32" t="s">
        <v>373</v>
      </c>
      <c r="AD74" s="32" t="s">
        <v>226</v>
      </c>
      <c r="AE74" s="32" t="s">
        <v>227</v>
      </c>
      <c r="AF74" s="32" t="s">
        <v>228</v>
      </c>
      <c r="AG74" s="32"/>
      <c r="AH74" s="38">
        <v>0</v>
      </c>
      <c r="AI74" s="38">
        <v>54682172</v>
      </c>
      <c r="AJ74" s="38">
        <v>0</v>
      </c>
      <c r="AK74" s="38">
        <v>0</v>
      </c>
      <c r="AL74" s="38">
        <v>0</v>
      </c>
      <c r="AM74" s="38">
        <v>0</v>
      </c>
      <c r="AN74" s="38">
        <v>0</v>
      </c>
      <c r="AO74" s="38">
        <v>0</v>
      </c>
      <c r="AP74" s="38">
        <v>0</v>
      </c>
      <c r="AQ74" s="38">
        <v>0</v>
      </c>
      <c r="AR74" s="38">
        <v>0</v>
      </c>
      <c r="AS74" s="32"/>
      <c r="AT74" s="34"/>
      <c r="AU74" s="32"/>
      <c r="AV74" s="38">
        <v>0</v>
      </c>
    </row>
    <row r="75" spans="1:48" hidden="1" x14ac:dyDescent="0.35">
      <c r="A75" s="31">
        <v>901714987</v>
      </c>
      <c r="B75" s="31" t="s">
        <v>14</v>
      </c>
      <c r="C75" s="31"/>
      <c r="D75" s="32" t="s">
        <v>113</v>
      </c>
      <c r="E75" s="32" t="s">
        <v>113</v>
      </c>
      <c r="F75" s="32" t="s">
        <v>374</v>
      </c>
      <c r="G75" s="33">
        <v>1</v>
      </c>
      <c r="H75" s="34">
        <v>45522.628472222219</v>
      </c>
      <c r="I75" s="34">
        <v>45537</v>
      </c>
      <c r="J75" s="35">
        <v>10190353</v>
      </c>
      <c r="K75" s="35">
        <v>10190353</v>
      </c>
      <c r="L75" s="36" t="s">
        <v>160</v>
      </c>
      <c r="M75" s="37" t="s">
        <v>161</v>
      </c>
      <c r="N75" s="36" t="s">
        <v>163</v>
      </c>
      <c r="O75" s="37" t="s">
        <v>162</v>
      </c>
      <c r="P75" s="47" t="s">
        <v>253</v>
      </c>
      <c r="Q75" s="32" t="s">
        <v>253</v>
      </c>
      <c r="R75" s="38">
        <v>0</v>
      </c>
      <c r="S75" s="39"/>
      <c r="T75" s="32" t="s">
        <v>254</v>
      </c>
      <c r="U75" s="34">
        <v>45522</v>
      </c>
      <c r="V75" s="34">
        <v>45597</v>
      </c>
      <c r="W75" s="34"/>
      <c r="X75" s="34">
        <v>45618</v>
      </c>
      <c r="Y75" s="32">
        <v>98</v>
      </c>
      <c r="Z75" s="32" t="s">
        <v>345</v>
      </c>
      <c r="AA75" s="38">
        <v>10190353</v>
      </c>
      <c r="AB75" s="32" t="s">
        <v>200</v>
      </c>
      <c r="AC75" s="32" t="s">
        <v>371</v>
      </c>
      <c r="AD75" s="32" t="s">
        <v>226</v>
      </c>
      <c r="AE75" s="32" t="s">
        <v>227</v>
      </c>
      <c r="AF75" s="32" t="s">
        <v>228</v>
      </c>
      <c r="AG75" s="32"/>
      <c r="AH75" s="38">
        <v>0</v>
      </c>
      <c r="AI75" s="38">
        <v>10190353</v>
      </c>
      <c r="AJ75" s="38">
        <v>0</v>
      </c>
      <c r="AK75" s="38">
        <v>0</v>
      </c>
      <c r="AL75" s="38">
        <v>0</v>
      </c>
      <c r="AM75" s="38">
        <v>0</v>
      </c>
      <c r="AN75" s="38">
        <v>0</v>
      </c>
      <c r="AO75" s="38">
        <v>0</v>
      </c>
      <c r="AP75" s="38">
        <v>0</v>
      </c>
      <c r="AQ75" s="38">
        <v>0</v>
      </c>
      <c r="AR75" s="38">
        <v>0</v>
      </c>
      <c r="AS75" s="32"/>
      <c r="AT75" s="34"/>
      <c r="AU75" s="32"/>
      <c r="AV75" s="38">
        <v>0</v>
      </c>
    </row>
    <row r="76" spans="1:48" hidden="1" x14ac:dyDescent="0.35">
      <c r="A76" s="31">
        <v>901714987</v>
      </c>
      <c r="B76" s="31" t="s">
        <v>14</v>
      </c>
      <c r="C76" s="31"/>
      <c r="D76" s="32" t="s">
        <v>100</v>
      </c>
      <c r="E76" s="32" t="s">
        <v>100</v>
      </c>
      <c r="F76" s="32" t="s">
        <v>375</v>
      </c>
      <c r="G76" s="33">
        <v>1</v>
      </c>
      <c r="H76" s="34">
        <v>45532.672222222223</v>
      </c>
      <c r="I76" s="34">
        <v>45541</v>
      </c>
      <c r="J76" s="35">
        <v>10568945</v>
      </c>
      <c r="K76" s="35">
        <v>10568945</v>
      </c>
      <c r="L76" s="36" t="s">
        <v>160</v>
      </c>
      <c r="M76" s="37" t="s">
        <v>161</v>
      </c>
      <c r="N76" s="36" t="s">
        <v>164</v>
      </c>
      <c r="O76" s="37" t="s">
        <v>162</v>
      </c>
      <c r="P76" s="47" t="s">
        <v>253</v>
      </c>
      <c r="Q76" s="32" t="s">
        <v>253</v>
      </c>
      <c r="R76" s="38">
        <v>0</v>
      </c>
      <c r="S76" s="39"/>
      <c r="T76" s="32" t="s">
        <v>254</v>
      </c>
      <c r="U76" s="34">
        <v>45532</v>
      </c>
      <c r="V76" s="34">
        <v>45597</v>
      </c>
      <c r="W76" s="34"/>
      <c r="X76" s="34">
        <v>45618</v>
      </c>
      <c r="Y76" s="32">
        <v>98</v>
      </c>
      <c r="Z76" s="32" t="s">
        <v>345</v>
      </c>
      <c r="AA76" s="38">
        <v>10568945</v>
      </c>
      <c r="AB76" s="32" t="s">
        <v>200</v>
      </c>
      <c r="AC76" s="32" t="s">
        <v>371</v>
      </c>
      <c r="AD76" s="32" t="s">
        <v>226</v>
      </c>
      <c r="AE76" s="32" t="s">
        <v>227</v>
      </c>
      <c r="AF76" s="32" t="s">
        <v>228</v>
      </c>
      <c r="AG76" s="32"/>
      <c r="AH76" s="38">
        <v>0</v>
      </c>
      <c r="AI76" s="38">
        <v>10568945</v>
      </c>
      <c r="AJ76" s="38">
        <v>0</v>
      </c>
      <c r="AK76" s="38">
        <v>0</v>
      </c>
      <c r="AL76" s="38">
        <v>0</v>
      </c>
      <c r="AM76" s="38">
        <v>0</v>
      </c>
      <c r="AN76" s="38">
        <v>0</v>
      </c>
      <c r="AO76" s="38">
        <v>0</v>
      </c>
      <c r="AP76" s="38">
        <v>0</v>
      </c>
      <c r="AQ76" s="38">
        <v>0</v>
      </c>
      <c r="AR76" s="38">
        <v>0</v>
      </c>
      <c r="AS76" s="32"/>
      <c r="AT76" s="34"/>
      <c r="AU76" s="32"/>
      <c r="AV76" s="38">
        <v>0</v>
      </c>
    </row>
    <row r="77" spans="1:48" hidden="1" x14ac:dyDescent="0.35">
      <c r="A77" s="31">
        <v>901714987</v>
      </c>
      <c r="B77" s="31" t="s">
        <v>14</v>
      </c>
      <c r="C77" s="31"/>
      <c r="D77" s="32" t="s">
        <v>115</v>
      </c>
      <c r="E77" s="32" t="s">
        <v>115</v>
      </c>
      <c r="F77" s="32" t="s">
        <v>376</v>
      </c>
      <c r="G77" s="33">
        <v>1</v>
      </c>
      <c r="H77" s="34">
        <v>45537.84097222222</v>
      </c>
      <c r="I77" s="34">
        <v>45544</v>
      </c>
      <c r="J77" s="35">
        <v>8057877</v>
      </c>
      <c r="K77" s="35">
        <v>8057877</v>
      </c>
      <c r="L77" s="36" t="s">
        <v>160</v>
      </c>
      <c r="M77" s="37" t="s">
        <v>161</v>
      </c>
      <c r="N77" s="36" t="s">
        <v>170</v>
      </c>
      <c r="O77" s="37" t="s">
        <v>162</v>
      </c>
      <c r="P77" s="47" t="s">
        <v>253</v>
      </c>
      <c r="Q77" s="32" t="s">
        <v>253</v>
      </c>
      <c r="R77" s="38">
        <v>0</v>
      </c>
      <c r="S77" s="39"/>
      <c r="T77" s="32" t="s">
        <v>254</v>
      </c>
      <c r="U77" s="34">
        <v>45537</v>
      </c>
      <c r="V77" s="34">
        <v>45597</v>
      </c>
      <c r="W77" s="34"/>
      <c r="X77" s="34">
        <v>45618</v>
      </c>
      <c r="Y77" s="32">
        <v>98</v>
      </c>
      <c r="Z77" s="32" t="s">
        <v>345</v>
      </c>
      <c r="AA77" s="38">
        <v>8395877</v>
      </c>
      <c r="AB77" s="32" t="s">
        <v>200</v>
      </c>
      <c r="AC77" s="32" t="s">
        <v>371</v>
      </c>
      <c r="AD77" s="32" t="s">
        <v>226</v>
      </c>
      <c r="AE77" s="32" t="s">
        <v>227</v>
      </c>
      <c r="AF77" s="32" t="s">
        <v>228</v>
      </c>
      <c r="AG77" s="32"/>
      <c r="AH77" s="38">
        <v>0</v>
      </c>
      <c r="AI77" s="38">
        <v>8057877</v>
      </c>
      <c r="AJ77" s="38">
        <v>0</v>
      </c>
      <c r="AK77" s="38">
        <v>0</v>
      </c>
      <c r="AL77" s="38">
        <v>0</v>
      </c>
      <c r="AM77" s="38">
        <v>0</v>
      </c>
      <c r="AN77" s="38">
        <v>0</v>
      </c>
      <c r="AO77" s="38">
        <v>0</v>
      </c>
      <c r="AP77" s="38">
        <v>0</v>
      </c>
      <c r="AQ77" s="38">
        <v>0</v>
      </c>
      <c r="AR77" s="38">
        <v>0</v>
      </c>
      <c r="AS77" s="32"/>
      <c r="AT77" s="34"/>
      <c r="AU77" s="32"/>
      <c r="AV77" s="38">
        <v>0</v>
      </c>
    </row>
    <row r="78" spans="1:48" hidden="1" x14ac:dyDescent="0.35">
      <c r="A78" s="31">
        <v>901714987</v>
      </c>
      <c r="B78" s="31" t="s">
        <v>14</v>
      </c>
      <c r="C78" s="31"/>
      <c r="D78" s="32" t="s">
        <v>43</v>
      </c>
      <c r="E78" s="32" t="s">
        <v>43</v>
      </c>
      <c r="F78" s="32" t="s">
        <v>378</v>
      </c>
      <c r="G78" s="33">
        <v>1</v>
      </c>
      <c r="H78" s="34">
        <v>45388.579861111109</v>
      </c>
      <c r="I78" s="34">
        <v>45394</v>
      </c>
      <c r="J78" s="35">
        <v>12415819</v>
      </c>
      <c r="K78" s="35">
        <v>12415819</v>
      </c>
      <c r="L78" s="36" t="s">
        <v>160</v>
      </c>
      <c r="M78" s="37" t="s">
        <v>161</v>
      </c>
      <c r="N78" s="36" t="s">
        <v>163</v>
      </c>
      <c r="O78" s="37" t="s">
        <v>162</v>
      </c>
      <c r="P78" s="47" t="s">
        <v>253</v>
      </c>
      <c r="Q78" s="32" t="s">
        <v>253</v>
      </c>
      <c r="R78" s="38">
        <v>0</v>
      </c>
      <c r="S78" s="39"/>
      <c r="T78" s="32" t="s">
        <v>254</v>
      </c>
      <c r="U78" s="34">
        <v>45388</v>
      </c>
      <c r="V78" s="34">
        <v>45566</v>
      </c>
      <c r="W78" s="34"/>
      <c r="X78" s="34">
        <v>45581</v>
      </c>
      <c r="Y78" s="32">
        <v>135</v>
      </c>
      <c r="Z78" s="32" t="s">
        <v>345</v>
      </c>
      <c r="AA78" s="38">
        <v>12415819</v>
      </c>
      <c r="AB78" s="32" t="s">
        <v>200</v>
      </c>
      <c r="AC78" s="32" t="s">
        <v>379</v>
      </c>
      <c r="AD78" s="32" t="s">
        <v>226</v>
      </c>
      <c r="AE78" s="32" t="s">
        <v>227</v>
      </c>
      <c r="AF78" s="32" t="s">
        <v>228</v>
      </c>
      <c r="AG78" s="32"/>
      <c r="AH78" s="38">
        <v>0</v>
      </c>
      <c r="AI78" s="38">
        <v>12415819</v>
      </c>
      <c r="AJ78" s="38">
        <v>0</v>
      </c>
      <c r="AK78" s="38">
        <v>0</v>
      </c>
      <c r="AL78" s="38">
        <v>0</v>
      </c>
      <c r="AM78" s="38">
        <v>0</v>
      </c>
      <c r="AN78" s="38">
        <v>0</v>
      </c>
      <c r="AO78" s="38">
        <v>0</v>
      </c>
      <c r="AP78" s="38">
        <v>0</v>
      </c>
      <c r="AQ78" s="38">
        <v>0</v>
      </c>
      <c r="AR78" s="38">
        <v>0</v>
      </c>
      <c r="AS78" s="32"/>
      <c r="AT78" s="34"/>
      <c r="AU78" s="32"/>
      <c r="AV78" s="38">
        <v>0</v>
      </c>
    </row>
    <row r="79" spans="1:48" hidden="1" x14ac:dyDescent="0.35">
      <c r="A79" s="31">
        <v>901714987</v>
      </c>
      <c r="B79" s="31" t="s">
        <v>14</v>
      </c>
      <c r="C79" s="31"/>
      <c r="D79" s="32" t="s">
        <v>44</v>
      </c>
      <c r="E79" s="32" t="s">
        <v>44</v>
      </c>
      <c r="F79" s="32" t="s">
        <v>380</v>
      </c>
      <c r="G79" s="33">
        <v>1</v>
      </c>
      <c r="H79" s="34">
        <v>45402.475694444445</v>
      </c>
      <c r="I79" s="34">
        <v>45414</v>
      </c>
      <c r="J79" s="35">
        <v>25545406</v>
      </c>
      <c r="K79" s="35">
        <v>25545406</v>
      </c>
      <c r="L79" s="36" t="s">
        <v>160</v>
      </c>
      <c r="M79" s="37" t="s">
        <v>161</v>
      </c>
      <c r="N79" s="36" t="s">
        <v>170</v>
      </c>
      <c r="O79" s="37" t="s">
        <v>162</v>
      </c>
      <c r="P79" s="47" t="s">
        <v>253</v>
      </c>
      <c r="Q79" s="32" t="s">
        <v>253</v>
      </c>
      <c r="R79" s="38">
        <v>0</v>
      </c>
      <c r="S79" s="39"/>
      <c r="T79" s="32" t="s">
        <v>254</v>
      </c>
      <c r="U79" s="34">
        <v>45402</v>
      </c>
      <c r="V79" s="34">
        <v>45566</v>
      </c>
      <c r="W79" s="34"/>
      <c r="X79" s="34">
        <v>45581</v>
      </c>
      <c r="Y79" s="32">
        <v>135</v>
      </c>
      <c r="Z79" s="32" t="s">
        <v>345</v>
      </c>
      <c r="AA79" s="38">
        <v>25545406</v>
      </c>
      <c r="AB79" s="32" t="s">
        <v>200</v>
      </c>
      <c r="AC79" s="32" t="s">
        <v>381</v>
      </c>
      <c r="AD79" s="32" t="s">
        <v>226</v>
      </c>
      <c r="AE79" s="32" t="s">
        <v>227</v>
      </c>
      <c r="AF79" s="32" t="s">
        <v>228</v>
      </c>
      <c r="AG79" s="32"/>
      <c r="AH79" s="38">
        <v>0</v>
      </c>
      <c r="AI79" s="38">
        <v>25545406</v>
      </c>
      <c r="AJ79" s="38">
        <v>0</v>
      </c>
      <c r="AK79" s="38">
        <v>0</v>
      </c>
      <c r="AL79" s="38">
        <v>0</v>
      </c>
      <c r="AM79" s="38">
        <v>0</v>
      </c>
      <c r="AN79" s="38">
        <v>0</v>
      </c>
      <c r="AO79" s="38">
        <v>0</v>
      </c>
      <c r="AP79" s="38">
        <v>0</v>
      </c>
      <c r="AQ79" s="38">
        <v>0</v>
      </c>
      <c r="AR79" s="38">
        <v>0</v>
      </c>
      <c r="AS79" s="32"/>
      <c r="AT79" s="34"/>
      <c r="AU79" s="32"/>
      <c r="AV79" s="38">
        <v>0</v>
      </c>
    </row>
    <row r="80" spans="1:48" hidden="1" x14ac:dyDescent="0.35">
      <c r="A80" s="31">
        <v>901714987</v>
      </c>
      <c r="B80" s="31" t="s">
        <v>14</v>
      </c>
      <c r="C80" s="31"/>
      <c r="D80" s="32" t="s">
        <v>56</v>
      </c>
      <c r="E80" s="32" t="s">
        <v>56</v>
      </c>
      <c r="F80" s="32" t="s">
        <v>382</v>
      </c>
      <c r="G80" s="33">
        <v>1</v>
      </c>
      <c r="H80" s="34">
        <v>45412.598611111112</v>
      </c>
      <c r="I80" s="34">
        <v>45426</v>
      </c>
      <c r="J80" s="35">
        <v>6658509</v>
      </c>
      <c r="K80" s="35">
        <v>6658509</v>
      </c>
      <c r="L80" s="36" t="s">
        <v>160</v>
      </c>
      <c r="M80" s="37" t="s">
        <v>161</v>
      </c>
      <c r="N80" s="36" t="s">
        <v>170</v>
      </c>
      <c r="O80" s="37" t="s">
        <v>162</v>
      </c>
      <c r="P80" s="47" t="s">
        <v>253</v>
      </c>
      <c r="Q80" s="32" t="s">
        <v>253</v>
      </c>
      <c r="R80" s="38">
        <v>0</v>
      </c>
      <c r="S80" s="39"/>
      <c r="T80" s="32" t="s">
        <v>254</v>
      </c>
      <c r="U80" s="34">
        <v>45412</v>
      </c>
      <c r="V80" s="34">
        <v>45566</v>
      </c>
      <c r="W80" s="34"/>
      <c r="X80" s="34">
        <v>45582</v>
      </c>
      <c r="Y80" s="32">
        <v>134</v>
      </c>
      <c r="Z80" s="32" t="s">
        <v>345</v>
      </c>
      <c r="AA80" s="38">
        <v>6658509</v>
      </c>
      <c r="AB80" s="32" t="s">
        <v>200</v>
      </c>
      <c r="AC80" s="32" t="s">
        <v>353</v>
      </c>
      <c r="AD80" s="32" t="s">
        <v>226</v>
      </c>
      <c r="AE80" s="32" t="s">
        <v>227</v>
      </c>
      <c r="AF80" s="32" t="s">
        <v>228</v>
      </c>
      <c r="AG80" s="32"/>
      <c r="AH80" s="38">
        <v>0</v>
      </c>
      <c r="AI80" s="38">
        <v>6658509</v>
      </c>
      <c r="AJ80" s="38">
        <v>0</v>
      </c>
      <c r="AK80" s="38">
        <v>0</v>
      </c>
      <c r="AL80" s="38">
        <v>0</v>
      </c>
      <c r="AM80" s="38">
        <v>0</v>
      </c>
      <c r="AN80" s="38">
        <v>0</v>
      </c>
      <c r="AO80" s="38">
        <v>0</v>
      </c>
      <c r="AP80" s="38">
        <v>0</v>
      </c>
      <c r="AQ80" s="38">
        <v>0</v>
      </c>
      <c r="AR80" s="38">
        <v>0</v>
      </c>
      <c r="AS80" s="32"/>
      <c r="AT80" s="34"/>
      <c r="AU80" s="32"/>
      <c r="AV80" s="38">
        <v>0</v>
      </c>
    </row>
    <row r="81" spans="1:48" hidden="1" x14ac:dyDescent="0.35">
      <c r="A81" s="31">
        <v>901714987</v>
      </c>
      <c r="B81" s="31" t="s">
        <v>14</v>
      </c>
      <c r="C81" s="31"/>
      <c r="D81" s="32" t="s">
        <v>35</v>
      </c>
      <c r="E81" s="32" t="s">
        <v>35</v>
      </c>
      <c r="F81" s="32" t="s">
        <v>383</v>
      </c>
      <c r="G81" s="33">
        <v>1</v>
      </c>
      <c r="H81" s="34">
        <v>45412.844444444447</v>
      </c>
      <c r="I81" s="34">
        <v>45427</v>
      </c>
      <c r="J81" s="35">
        <v>119753113</v>
      </c>
      <c r="K81" s="35">
        <v>119753113</v>
      </c>
      <c r="L81" s="36" t="s">
        <v>160</v>
      </c>
      <c r="M81" s="37" t="s">
        <v>161</v>
      </c>
      <c r="N81" s="36" t="s">
        <v>170</v>
      </c>
      <c r="O81" s="37" t="s">
        <v>162</v>
      </c>
      <c r="P81" s="47" t="s">
        <v>253</v>
      </c>
      <c r="Q81" s="32" t="s">
        <v>253</v>
      </c>
      <c r="R81" s="38">
        <v>0</v>
      </c>
      <c r="S81" s="39"/>
      <c r="T81" s="32" t="s">
        <v>254</v>
      </c>
      <c r="U81" s="34">
        <v>45412</v>
      </c>
      <c r="V81" s="34">
        <v>45566</v>
      </c>
      <c r="W81" s="34"/>
      <c r="X81" s="34">
        <v>45581</v>
      </c>
      <c r="Y81" s="32">
        <v>135</v>
      </c>
      <c r="Z81" s="32" t="s">
        <v>345</v>
      </c>
      <c r="AA81" s="38">
        <v>120091113</v>
      </c>
      <c r="AB81" s="32" t="s">
        <v>200</v>
      </c>
      <c r="AC81" s="32" t="s">
        <v>351</v>
      </c>
      <c r="AD81" s="32" t="s">
        <v>226</v>
      </c>
      <c r="AE81" s="32" t="s">
        <v>227</v>
      </c>
      <c r="AF81" s="32" t="s">
        <v>228</v>
      </c>
      <c r="AG81" s="32"/>
      <c r="AH81" s="38">
        <v>0</v>
      </c>
      <c r="AI81" s="38">
        <v>119753113</v>
      </c>
      <c r="AJ81" s="38">
        <v>0</v>
      </c>
      <c r="AK81" s="38">
        <v>0</v>
      </c>
      <c r="AL81" s="38">
        <v>0</v>
      </c>
      <c r="AM81" s="38">
        <v>0</v>
      </c>
      <c r="AN81" s="38">
        <v>0</v>
      </c>
      <c r="AO81" s="38">
        <v>0</v>
      </c>
      <c r="AP81" s="38">
        <v>0</v>
      </c>
      <c r="AQ81" s="38">
        <v>0</v>
      </c>
      <c r="AR81" s="38">
        <v>0</v>
      </c>
      <c r="AS81" s="32"/>
      <c r="AT81" s="34"/>
      <c r="AU81" s="32"/>
      <c r="AV81" s="38">
        <v>0</v>
      </c>
    </row>
    <row r="82" spans="1:48" hidden="1" x14ac:dyDescent="0.35">
      <c r="A82" s="31">
        <v>901714987</v>
      </c>
      <c r="B82" s="31" t="s">
        <v>14</v>
      </c>
      <c r="C82" s="31"/>
      <c r="D82" s="32" t="s">
        <v>52</v>
      </c>
      <c r="E82" s="32" t="s">
        <v>52</v>
      </c>
      <c r="F82" s="32" t="s">
        <v>384</v>
      </c>
      <c r="G82" s="33">
        <v>1</v>
      </c>
      <c r="H82" s="34">
        <v>45422.583333333336</v>
      </c>
      <c r="I82" s="34">
        <v>45427</v>
      </c>
      <c r="J82" s="35">
        <v>27390454</v>
      </c>
      <c r="K82" s="35">
        <v>27390454</v>
      </c>
      <c r="L82" s="36" t="s">
        <v>160</v>
      </c>
      <c r="M82" s="37" t="s">
        <v>161</v>
      </c>
      <c r="N82" s="36" t="s">
        <v>170</v>
      </c>
      <c r="O82" s="37" t="s">
        <v>162</v>
      </c>
      <c r="P82" s="47" t="s">
        <v>253</v>
      </c>
      <c r="Q82" s="32" t="s">
        <v>253</v>
      </c>
      <c r="R82" s="38">
        <v>0</v>
      </c>
      <c r="S82" s="39"/>
      <c r="T82" s="32" t="s">
        <v>254</v>
      </c>
      <c r="U82" s="34">
        <v>45422</v>
      </c>
      <c r="V82" s="34">
        <v>45566</v>
      </c>
      <c r="W82" s="34"/>
      <c r="X82" s="34">
        <v>45581</v>
      </c>
      <c r="Y82" s="32">
        <v>135</v>
      </c>
      <c r="Z82" s="32" t="s">
        <v>345</v>
      </c>
      <c r="AA82" s="38">
        <v>27390454</v>
      </c>
      <c r="AB82" s="32" t="s">
        <v>200</v>
      </c>
      <c r="AC82" s="32" t="s">
        <v>353</v>
      </c>
      <c r="AD82" s="32" t="s">
        <v>226</v>
      </c>
      <c r="AE82" s="32" t="s">
        <v>227</v>
      </c>
      <c r="AF82" s="32" t="s">
        <v>228</v>
      </c>
      <c r="AG82" s="32"/>
      <c r="AH82" s="38">
        <v>0</v>
      </c>
      <c r="AI82" s="38">
        <v>27390454</v>
      </c>
      <c r="AJ82" s="38">
        <v>0</v>
      </c>
      <c r="AK82" s="38">
        <v>0</v>
      </c>
      <c r="AL82" s="38">
        <v>0</v>
      </c>
      <c r="AM82" s="38">
        <v>0</v>
      </c>
      <c r="AN82" s="38">
        <v>0</v>
      </c>
      <c r="AO82" s="38">
        <v>0</v>
      </c>
      <c r="AP82" s="38">
        <v>0</v>
      </c>
      <c r="AQ82" s="38">
        <v>0</v>
      </c>
      <c r="AR82" s="38">
        <v>0</v>
      </c>
      <c r="AS82" s="32"/>
      <c r="AT82" s="34"/>
      <c r="AU82" s="32"/>
      <c r="AV82" s="38">
        <v>0</v>
      </c>
    </row>
    <row r="83" spans="1:48" hidden="1" x14ac:dyDescent="0.35">
      <c r="A83" s="31">
        <v>901714987</v>
      </c>
      <c r="B83" s="31" t="s">
        <v>14</v>
      </c>
      <c r="C83" s="31"/>
      <c r="D83" s="32" t="s">
        <v>59</v>
      </c>
      <c r="E83" s="32" t="s">
        <v>59</v>
      </c>
      <c r="F83" s="32" t="s">
        <v>385</v>
      </c>
      <c r="G83" s="33">
        <v>1</v>
      </c>
      <c r="H83" s="34">
        <v>45422.729166666664</v>
      </c>
      <c r="I83" s="34">
        <v>45427</v>
      </c>
      <c r="J83" s="35">
        <v>941500</v>
      </c>
      <c r="K83" s="35">
        <v>941500</v>
      </c>
      <c r="L83" s="36" t="s">
        <v>160</v>
      </c>
      <c r="M83" s="37" t="s">
        <v>161</v>
      </c>
      <c r="N83" s="36" t="s">
        <v>165</v>
      </c>
      <c r="O83" s="37" t="s">
        <v>162</v>
      </c>
      <c r="P83" s="47" t="s">
        <v>253</v>
      </c>
      <c r="Q83" s="32" t="s">
        <v>253</v>
      </c>
      <c r="R83" s="38">
        <v>0</v>
      </c>
      <c r="S83" s="39"/>
      <c r="T83" s="32" t="s">
        <v>254</v>
      </c>
      <c r="U83" s="34">
        <v>45422</v>
      </c>
      <c r="V83" s="34">
        <v>45566</v>
      </c>
      <c r="W83" s="34"/>
      <c r="X83" s="34">
        <v>45582</v>
      </c>
      <c r="Y83" s="32">
        <v>134</v>
      </c>
      <c r="Z83" s="32" t="s">
        <v>345</v>
      </c>
      <c r="AA83" s="38">
        <v>941500</v>
      </c>
      <c r="AB83" s="32" t="s">
        <v>200</v>
      </c>
      <c r="AC83" s="32" t="s">
        <v>364</v>
      </c>
      <c r="AD83" s="32" t="s">
        <v>226</v>
      </c>
      <c r="AE83" s="32" t="s">
        <v>227</v>
      </c>
      <c r="AF83" s="32" t="s">
        <v>228</v>
      </c>
      <c r="AG83" s="32"/>
      <c r="AH83" s="38">
        <v>0</v>
      </c>
      <c r="AI83" s="38">
        <v>941500</v>
      </c>
      <c r="AJ83" s="38">
        <v>0</v>
      </c>
      <c r="AK83" s="38">
        <v>0</v>
      </c>
      <c r="AL83" s="38">
        <v>0</v>
      </c>
      <c r="AM83" s="38">
        <v>0</v>
      </c>
      <c r="AN83" s="38">
        <v>0</v>
      </c>
      <c r="AO83" s="38">
        <v>0</v>
      </c>
      <c r="AP83" s="38">
        <v>0</v>
      </c>
      <c r="AQ83" s="38">
        <v>0</v>
      </c>
      <c r="AR83" s="38">
        <v>0</v>
      </c>
      <c r="AS83" s="32"/>
      <c r="AT83" s="34"/>
      <c r="AU83" s="32"/>
      <c r="AV83" s="38">
        <v>0</v>
      </c>
    </row>
    <row r="84" spans="1:48" hidden="1" x14ac:dyDescent="0.35">
      <c r="A84" s="31">
        <v>901714987</v>
      </c>
      <c r="B84" s="31" t="s">
        <v>14</v>
      </c>
      <c r="C84" s="31"/>
      <c r="D84" s="32" t="s">
        <v>64</v>
      </c>
      <c r="E84" s="32" t="s">
        <v>64</v>
      </c>
      <c r="F84" s="32" t="s">
        <v>386</v>
      </c>
      <c r="G84" s="33">
        <v>1</v>
      </c>
      <c r="H84" s="34">
        <v>45435.708333333336</v>
      </c>
      <c r="I84" s="34">
        <v>45447</v>
      </c>
      <c r="J84" s="35">
        <v>10410390</v>
      </c>
      <c r="K84" s="35">
        <v>10410390</v>
      </c>
      <c r="L84" s="36" t="s">
        <v>160</v>
      </c>
      <c r="M84" s="37" t="s">
        <v>161</v>
      </c>
      <c r="N84" s="36" t="s">
        <v>170</v>
      </c>
      <c r="O84" s="37" t="s">
        <v>162</v>
      </c>
      <c r="P84" s="47" t="s">
        <v>253</v>
      </c>
      <c r="Q84" s="32" t="s">
        <v>253</v>
      </c>
      <c r="R84" s="38">
        <v>0</v>
      </c>
      <c r="S84" s="39"/>
      <c r="T84" s="32" t="s">
        <v>254</v>
      </c>
      <c r="U84" s="34">
        <v>45435</v>
      </c>
      <c r="V84" s="34">
        <v>45566</v>
      </c>
      <c r="W84" s="34"/>
      <c r="X84" s="34">
        <v>45581</v>
      </c>
      <c r="Y84" s="32">
        <v>135</v>
      </c>
      <c r="Z84" s="32" t="s">
        <v>345</v>
      </c>
      <c r="AA84" s="38">
        <v>10410390</v>
      </c>
      <c r="AB84" s="32" t="s">
        <v>200</v>
      </c>
      <c r="AC84" s="32" t="s">
        <v>353</v>
      </c>
      <c r="AD84" s="32" t="s">
        <v>226</v>
      </c>
      <c r="AE84" s="32" t="s">
        <v>227</v>
      </c>
      <c r="AF84" s="32" t="s">
        <v>228</v>
      </c>
      <c r="AG84" s="32"/>
      <c r="AH84" s="38">
        <v>0</v>
      </c>
      <c r="AI84" s="38">
        <v>10410390</v>
      </c>
      <c r="AJ84" s="38">
        <v>0</v>
      </c>
      <c r="AK84" s="38">
        <v>0</v>
      </c>
      <c r="AL84" s="38">
        <v>0</v>
      </c>
      <c r="AM84" s="38">
        <v>0</v>
      </c>
      <c r="AN84" s="38">
        <v>0</v>
      </c>
      <c r="AO84" s="38">
        <v>0</v>
      </c>
      <c r="AP84" s="38">
        <v>0</v>
      </c>
      <c r="AQ84" s="38">
        <v>0</v>
      </c>
      <c r="AR84" s="38">
        <v>0</v>
      </c>
      <c r="AS84" s="32"/>
      <c r="AT84" s="34"/>
      <c r="AU84" s="32"/>
      <c r="AV84" s="38">
        <v>0</v>
      </c>
    </row>
    <row r="85" spans="1:48" hidden="1" x14ac:dyDescent="0.35">
      <c r="A85" s="31">
        <v>901714987</v>
      </c>
      <c r="B85" s="31" t="s">
        <v>14</v>
      </c>
      <c r="C85" s="31"/>
      <c r="D85" s="32" t="s">
        <v>58</v>
      </c>
      <c r="E85" s="32" t="s">
        <v>58</v>
      </c>
      <c r="F85" s="32" t="s">
        <v>387</v>
      </c>
      <c r="G85" s="33">
        <v>1</v>
      </c>
      <c r="H85" s="34">
        <v>45456.71875</v>
      </c>
      <c r="I85" s="34">
        <v>45475</v>
      </c>
      <c r="J85" s="35">
        <v>8209928</v>
      </c>
      <c r="K85" s="35">
        <v>8209928</v>
      </c>
      <c r="L85" s="36" t="s">
        <v>160</v>
      </c>
      <c r="M85" s="37" t="s">
        <v>161</v>
      </c>
      <c r="N85" s="36" t="s">
        <v>170</v>
      </c>
      <c r="O85" s="37" t="s">
        <v>162</v>
      </c>
      <c r="P85" s="47" t="s">
        <v>253</v>
      </c>
      <c r="Q85" s="32" t="s">
        <v>253</v>
      </c>
      <c r="R85" s="38">
        <v>0</v>
      </c>
      <c r="S85" s="39"/>
      <c r="T85" s="32" t="s">
        <v>254</v>
      </c>
      <c r="U85" s="34">
        <v>45456</v>
      </c>
      <c r="V85" s="34">
        <v>45566</v>
      </c>
      <c r="W85" s="34"/>
      <c r="X85" s="34">
        <v>45583</v>
      </c>
      <c r="Y85" s="32">
        <v>133</v>
      </c>
      <c r="Z85" s="32" t="s">
        <v>345</v>
      </c>
      <c r="AA85" s="38">
        <v>8209928</v>
      </c>
      <c r="AB85" s="32" t="s">
        <v>200</v>
      </c>
      <c r="AC85" s="32" t="s">
        <v>294</v>
      </c>
      <c r="AD85" s="32" t="s">
        <v>226</v>
      </c>
      <c r="AE85" s="32" t="s">
        <v>227</v>
      </c>
      <c r="AF85" s="32" t="s">
        <v>228</v>
      </c>
      <c r="AG85" s="32"/>
      <c r="AH85" s="38">
        <v>0</v>
      </c>
      <c r="AI85" s="38">
        <v>8209928</v>
      </c>
      <c r="AJ85" s="38">
        <v>0</v>
      </c>
      <c r="AK85" s="38">
        <v>0</v>
      </c>
      <c r="AL85" s="38">
        <v>0</v>
      </c>
      <c r="AM85" s="38">
        <v>0</v>
      </c>
      <c r="AN85" s="38">
        <v>0</v>
      </c>
      <c r="AO85" s="38">
        <v>0</v>
      </c>
      <c r="AP85" s="38">
        <v>0</v>
      </c>
      <c r="AQ85" s="38">
        <v>0</v>
      </c>
      <c r="AR85" s="38">
        <v>0</v>
      </c>
      <c r="AS85" s="32"/>
      <c r="AT85" s="34"/>
      <c r="AU85" s="32"/>
      <c r="AV85" s="38">
        <v>0</v>
      </c>
    </row>
    <row r="86" spans="1:48" hidden="1" x14ac:dyDescent="0.35">
      <c r="A86" s="31">
        <v>901714987</v>
      </c>
      <c r="B86" s="31" t="s">
        <v>14</v>
      </c>
      <c r="C86" s="31"/>
      <c r="D86" s="32" t="s">
        <v>76</v>
      </c>
      <c r="E86" s="32" t="s">
        <v>76</v>
      </c>
      <c r="F86" s="32" t="s">
        <v>388</v>
      </c>
      <c r="G86" s="33">
        <v>1</v>
      </c>
      <c r="H86" s="34">
        <v>45458.768750000003</v>
      </c>
      <c r="I86" s="34">
        <v>45475</v>
      </c>
      <c r="J86" s="35">
        <v>15944260</v>
      </c>
      <c r="K86" s="35">
        <v>15944260</v>
      </c>
      <c r="L86" s="36" t="s">
        <v>160</v>
      </c>
      <c r="M86" s="37" t="s">
        <v>161</v>
      </c>
      <c r="N86" s="36" t="s">
        <v>164</v>
      </c>
      <c r="O86" s="37" t="s">
        <v>162</v>
      </c>
      <c r="P86" s="47" t="s">
        <v>253</v>
      </c>
      <c r="Q86" s="32" t="s">
        <v>253</v>
      </c>
      <c r="R86" s="38">
        <v>0</v>
      </c>
      <c r="S86" s="39"/>
      <c r="T86" s="32" t="s">
        <v>254</v>
      </c>
      <c r="U86" s="34">
        <v>45458</v>
      </c>
      <c r="V86" s="34">
        <v>45566</v>
      </c>
      <c r="W86" s="34"/>
      <c r="X86" s="34">
        <v>45581</v>
      </c>
      <c r="Y86" s="32">
        <v>135</v>
      </c>
      <c r="Z86" s="32" t="s">
        <v>345</v>
      </c>
      <c r="AA86" s="38">
        <v>15944260</v>
      </c>
      <c r="AB86" s="32" t="s">
        <v>200</v>
      </c>
      <c r="AC86" s="32" t="s">
        <v>353</v>
      </c>
      <c r="AD86" s="32" t="s">
        <v>226</v>
      </c>
      <c r="AE86" s="32" t="s">
        <v>227</v>
      </c>
      <c r="AF86" s="32" t="s">
        <v>228</v>
      </c>
      <c r="AG86" s="32"/>
      <c r="AH86" s="38">
        <v>0</v>
      </c>
      <c r="AI86" s="38">
        <v>15944260</v>
      </c>
      <c r="AJ86" s="38">
        <v>0</v>
      </c>
      <c r="AK86" s="38">
        <v>0</v>
      </c>
      <c r="AL86" s="38">
        <v>0</v>
      </c>
      <c r="AM86" s="38">
        <v>0</v>
      </c>
      <c r="AN86" s="38">
        <v>0</v>
      </c>
      <c r="AO86" s="38">
        <v>0</v>
      </c>
      <c r="AP86" s="38">
        <v>0</v>
      </c>
      <c r="AQ86" s="38">
        <v>0</v>
      </c>
      <c r="AR86" s="38">
        <v>0</v>
      </c>
      <c r="AS86" s="32"/>
      <c r="AT86" s="34"/>
      <c r="AU86" s="32"/>
      <c r="AV86" s="38">
        <v>0</v>
      </c>
    </row>
    <row r="87" spans="1:48" hidden="1" x14ac:dyDescent="0.35">
      <c r="A87" s="31">
        <v>901714987</v>
      </c>
      <c r="B87" s="31" t="s">
        <v>14</v>
      </c>
      <c r="C87" s="31"/>
      <c r="D87" s="32" t="s">
        <v>78</v>
      </c>
      <c r="E87" s="32" t="s">
        <v>78</v>
      </c>
      <c r="F87" s="32" t="s">
        <v>389</v>
      </c>
      <c r="G87" s="33">
        <v>1</v>
      </c>
      <c r="H87" s="34">
        <v>45462.652083333334</v>
      </c>
      <c r="I87" s="34">
        <v>45475</v>
      </c>
      <c r="J87" s="35">
        <v>14770149</v>
      </c>
      <c r="K87" s="35">
        <v>14770149</v>
      </c>
      <c r="L87" s="36" t="s">
        <v>160</v>
      </c>
      <c r="M87" s="37" t="s">
        <v>161</v>
      </c>
      <c r="N87" s="36" t="s">
        <v>170</v>
      </c>
      <c r="O87" s="37" t="s">
        <v>162</v>
      </c>
      <c r="P87" s="47" t="s">
        <v>253</v>
      </c>
      <c r="Q87" s="32" t="s">
        <v>253</v>
      </c>
      <c r="R87" s="38">
        <v>0</v>
      </c>
      <c r="S87" s="39"/>
      <c r="T87" s="32" t="s">
        <v>254</v>
      </c>
      <c r="U87" s="34">
        <v>45462</v>
      </c>
      <c r="V87" s="34">
        <v>45566</v>
      </c>
      <c r="W87" s="34"/>
      <c r="X87" s="34">
        <v>45581</v>
      </c>
      <c r="Y87" s="32">
        <v>135</v>
      </c>
      <c r="Z87" s="32" t="s">
        <v>345</v>
      </c>
      <c r="AA87" s="38">
        <v>14770149</v>
      </c>
      <c r="AB87" s="32" t="s">
        <v>200</v>
      </c>
      <c r="AC87" s="32" t="s">
        <v>353</v>
      </c>
      <c r="AD87" s="32" t="s">
        <v>226</v>
      </c>
      <c r="AE87" s="32" t="s">
        <v>227</v>
      </c>
      <c r="AF87" s="32" t="s">
        <v>228</v>
      </c>
      <c r="AG87" s="32"/>
      <c r="AH87" s="38">
        <v>0</v>
      </c>
      <c r="AI87" s="38">
        <v>14770149</v>
      </c>
      <c r="AJ87" s="38">
        <v>0</v>
      </c>
      <c r="AK87" s="38">
        <v>0</v>
      </c>
      <c r="AL87" s="38">
        <v>0</v>
      </c>
      <c r="AM87" s="38">
        <v>0</v>
      </c>
      <c r="AN87" s="38">
        <v>0</v>
      </c>
      <c r="AO87" s="38">
        <v>0</v>
      </c>
      <c r="AP87" s="38">
        <v>0</v>
      </c>
      <c r="AQ87" s="38">
        <v>0</v>
      </c>
      <c r="AR87" s="38">
        <v>0</v>
      </c>
      <c r="AS87" s="32"/>
      <c r="AT87" s="34"/>
      <c r="AU87" s="32"/>
      <c r="AV87" s="38">
        <v>0</v>
      </c>
    </row>
    <row r="88" spans="1:48" hidden="1" x14ac:dyDescent="0.35">
      <c r="A88" s="31">
        <v>901714987</v>
      </c>
      <c r="B88" s="31" t="s">
        <v>14</v>
      </c>
      <c r="C88" s="31"/>
      <c r="D88" s="32" t="s">
        <v>80</v>
      </c>
      <c r="E88" s="32" t="s">
        <v>80</v>
      </c>
      <c r="F88" s="32" t="s">
        <v>390</v>
      </c>
      <c r="G88" s="33">
        <v>1</v>
      </c>
      <c r="H88" s="34">
        <v>45467.713888888888</v>
      </c>
      <c r="I88" s="34">
        <v>45476</v>
      </c>
      <c r="J88" s="35">
        <v>1335967</v>
      </c>
      <c r="K88" s="35">
        <v>1335967</v>
      </c>
      <c r="L88" s="36" t="s">
        <v>160</v>
      </c>
      <c r="M88" s="37" t="s">
        <v>161</v>
      </c>
      <c r="N88" s="36" t="s">
        <v>165</v>
      </c>
      <c r="O88" s="37" t="s">
        <v>162</v>
      </c>
      <c r="P88" s="47" t="s">
        <v>253</v>
      </c>
      <c r="Q88" s="32" t="s">
        <v>253</v>
      </c>
      <c r="R88" s="38">
        <v>0</v>
      </c>
      <c r="S88" s="39"/>
      <c r="T88" s="32" t="s">
        <v>254</v>
      </c>
      <c r="U88" s="34">
        <v>45467</v>
      </c>
      <c r="V88" s="34">
        <v>45566</v>
      </c>
      <c r="W88" s="34"/>
      <c r="X88" s="34">
        <v>45582</v>
      </c>
      <c r="Y88" s="32">
        <v>134</v>
      </c>
      <c r="Z88" s="32" t="s">
        <v>345</v>
      </c>
      <c r="AA88" s="38">
        <v>1335967</v>
      </c>
      <c r="AB88" s="32" t="s">
        <v>200</v>
      </c>
      <c r="AC88" s="32" t="s">
        <v>353</v>
      </c>
      <c r="AD88" s="32" t="s">
        <v>226</v>
      </c>
      <c r="AE88" s="32" t="s">
        <v>227</v>
      </c>
      <c r="AF88" s="32" t="s">
        <v>228</v>
      </c>
      <c r="AG88" s="32"/>
      <c r="AH88" s="38">
        <v>0</v>
      </c>
      <c r="AI88" s="38">
        <v>1335967</v>
      </c>
      <c r="AJ88" s="38">
        <v>0</v>
      </c>
      <c r="AK88" s="38">
        <v>0</v>
      </c>
      <c r="AL88" s="38">
        <v>0</v>
      </c>
      <c r="AM88" s="38">
        <v>0</v>
      </c>
      <c r="AN88" s="38">
        <v>0</v>
      </c>
      <c r="AO88" s="38">
        <v>0</v>
      </c>
      <c r="AP88" s="38">
        <v>0</v>
      </c>
      <c r="AQ88" s="38">
        <v>0</v>
      </c>
      <c r="AR88" s="38">
        <v>0</v>
      </c>
      <c r="AS88" s="32"/>
      <c r="AT88" s="34"/>
      <c r="AU88" s="32"/>
      <c r="AV88" s="38">
        <v>0</v>
      </c>
    </row>
    <row r="89" spans="1:48" hidden="1" x14ac:dyDescent="0.35">
      <c r="A89" s="31">
        <v>901714987</v>
      </c>
      <c r="B89" s="31" t="s">
        <v>14</v>
      </c>
      <c r="C89" s="31"/>
      <c r="D89" s="32" t="s">
        <v>79</v>
      </c>
      <c r="E89" s="32" t="s">
        <v>79</v>
      </c>
      <c r="F89" s="32" t="s">
        <v>391</v>
      </c>
      <c r="G89" s="33">
        <v>1</v>
      </c>
      <c r="H89" s="34">
        <v>45468.42291666667</v>
      </c>
      <c r="I89" s="34">
        <v>45475</v>
      </c>
      <c r="J89" s="35">
        <v>719511</v>
      </c>
      <c r="K89" s="35">
        <v>719511</v>
      </c>
      <c r="L89" s="36" t="s">
        <v>160</v>
      </c>
      <c r="M89" s="37" t="s">
        <v>161</v>
      </c>
      <c r="N89" s="36" t="s">
        <v>170</v>
      </c>
      <c r="O89" s="37" t="s">
        <v>162</v>
      </c>
      <c r="P89" s="47" t="s">
        <v>253</v>
      </c>
      <c r="Q89" s="32" t="s">
        <v>253</v>
      </c>
      <c r="R89" s="38">
        <v>0</v>
      </c>
      <c r="S89" s="39"/>
      <c r="T89" s="32" t="s">
        <v>254</v>
      </c>
      <c r="U89" s="34">
        <v>45468</v>
      </c>
      <c r="V89" s="34">
        <v>45566</v>
      </c>
      <c r="W89" s="34"/>
      <c r="X89" s="34">
        <v>45583</v>
      </c>
      <c r="Y89" s="32">
        <v>133</v>
      </c>
      <c r="Z89" s="32" t="s">
        <v>345</v>
      </c>
      <c r="AA89" s="38">
        <v>719511</v>
      </c>
      <c r="AB89" s="32" t="s">
        <v>200</v>
      </c>
      <c r="AC89" s="32" t="s">
        <v>317</v>
      </c>
      <c r="AD89" s="32" t="s">
        <v>226</v>
      </c>
      <c r="AE89" s="32" t="s">
        <v>227</v>
      </c>
      <c r="AF89" s="32" t="s">
        <v>228</v>
      </c>
      <c r="AG89" s="32"/>
      <c r="AH89" s="38">
        <v>0</v>
      </c>
      <c r="AI89" s="38">
        <v>719511</v>
      </c>
      <c r="AJ89" s="38">
        <v>0</v>
      </c>
      <c r="AK89" s="38">
        <v>0</v>
      </c>
      <c r="AL89" s="38">
        <v>0</v>
      </c>
      <c r="AM89" s="38">
        <v>0</v>
      </c>
      <c r="AN89" s="38">
        <v>0</v>
      </c>
      <c r="AO89" s="38">
        <v>0</v>
      </c>
      <c r="AP89" s="38">
        <v>0</v>
      </c>
      <c r="AQ89" s="38">
        <v>0</v>
      </c>
      <c r="AR89" s="38">
        <v>0</v>
      </c>
      <c r="AS89" s="32"/>
      <c r="AT89" s="34"/>
      <c r="AU89" s="32"/>
      <c r="AV89" s="38">
        <v>0</v>
      </c>
    </row>
    <row r="90" spans="1:48" hidden="1" x14ac:dyDescent="0.35">
      <c r="A90" s="31">
        <v>901714987</v>
      </c>
      <c r="B90" s="31" t="s">
        <v>14</v>
      </c>
      <c r="C90" s="31"/>
      <c r="D90" s="32" t="s">
        <v>77</v>
      </c>
      <c r="E90" s="32" t="s">
        <v>77</v>
      </c>
      <c r="F90" s="32" t="s">
        <v>392</v>
      </c>
      <c r="G90" s="33">
        <v>1</v>
      </c>
      <c r="H90" s="34">
        <v>45470.571527777778</v>
      </c>
      <c r="I90" s="34">
        <v>45476</v>
      </c>
      <c r="J90" s="35">
        <v>21209589</v>
      </c>
      <c r="K90" s="35">
        <v>21209589</v>
      </c>
      <c r="L90" s="36" t="s">
        <v>160</v>
      </c>
      <c r="M90" s="37" t="s">
        <v>161</v>
      </c>
      <c r="N90" s="36" t="s">
        <v>165</v>
      </c>
      <c r="O90" s="37" t="s">
        <v>162</v>
      </c>
      <c r="P90" s="47" t="s">
        <v>253</v>
      </c>
      <c r="Q90" s="32" t="s">
        <v>253</v>
      </c>
      <c r="R90" s="38">
        <v>0</v>
      </c>
      <c r="S90" s="39"/>
      <c r="T90" s="32" t="s">
        <v>254</v>
      </c>
      <c r="U90" s="34">
        <v>45470</v>
      </c>
      <c r="V90" s="34">
        <v>45566</v>
      </c>
      <c r="W90" s="34"/>
      <c r="X90" s="34">
        <v>45581</v>
      </c>
      <c r="Y90" s="32">
        <v>135</v>
      </c>
      <c r="Z90" s="32" t="s">
        <v>345</v>
      </c>
      <c r="AA90" s="38">
        <v>21209589</v>
      </c>
      <c r="AB90" s="32" t="s">
        <v>200</v>
      </c>
      <c r="AC90" s="32" t="s">
        <v>353</v>
      </c>
      <c r="AD90" s="32" t="s">
        <v>226</v>
      </c>
      <c r="AE90" s="32" t="s">
        <v>365</v>
      </c>
      <c r="AF90" s="32" t="s">
        <v>235</v>
      </c>
      <c r="AG90" s="32"/>
      <c r="AH90" s="38">
        <v>0</v>
      </c>
      <c r="AI90" s="38">
        <v>21209589</v>
      </c>
      <c r="AJ90" s="38">
        <v>0</v>
      </c>
      <c r="AK90" s="38">
        <v>0</v>
      </c>
      <c r="AL90" s="38">
        <v>0</v>
      </c>
      <c r="AM90" s="38">
        <v>0</v>
      </c>
      <c r="AN90" s="38">
        <v>0</v>
      </c>
      <c r="AO90" s="38">
        <v>0</v>
      </c>
      <c r="AP90" s="38">
        <v>0</v>
      </c>
      <c r="AQ90" s="38">
        <v>0</v>
      </c>
      <c r="AR90" s="38">
        <v>0</v>
      </c>
      <c r="AS90" s="32"/>
      <c r="AT90" s="34"/>
      <c r="AU90" s="32"/>
      <c r="AV90" s="38">
        <v>0</v>
      </c>
    </row>
    <row r="91" spans="1:48" hidden="1" x14ac:dyDescent="0.35">
      <c r="A91" s="31">
        <v>901714987</v>
      </c>
      <c r="B91" s="31" t="s">
        <v>14</v>
      </c>
      <c r="C91" s="31"/>
      <c r="D91" s="32" t="s">
        <v>82</v>
      </c>
      <c r="E91" s="32" t="s">
        <v>82</v>
      </c>
      <c r="F91" s="32" t="s">
        <v>393</v>
      </c>
      <c r="G91" s="33">
        <v>1</v>
      </c>
      <c r="H91" s="34">
        <v>45471.731249999997</v>
      </c>
      <c r="I91" s="34">
        <v>45482</v>
      </c>
      <c r="J91" s="35">
        <v>2420203</v>
      </c>
      <c r="K91" s="35">
        <v>2420203</v>
      </c>
      <c r="L91" s="36" t="s">
        <v>160</v>
      </c>
      <c r="M91" s="37" t="s">
        <v>161</v>
      </c>
      <c r="N91" s="36" t="s">
        <v>165</v>
      </c>
      <c r="O91" s="37" t="s">
        <v>162</v>
      </c>
      <c r="P91" s="47" t="s">
        <v>253</v>
      </c>
      <c r="Q91" s="32" t="s">
        <v>253</v>
      </c>
      <c r="R91" s="38">
        <v>0</v>
      </c>
      <c r="S91" s="39"/>
      <c r="T91" s="32" t="s">
        <v>254</v>
      </c>
      <c r="U91" s="34">
        <v>45471</v>
      </c>
      <c r="V91" s="34">
        <v>45566</v>
      </c>
      <c r="W91" s="34"/>
      <c r="X91" s="34">
        <v>45582</v>
      </c>
      <c r="Y91" s="32">
        <v>134</v>
      </c>
      <c r="Z91" s="32" t="s">
        <v>345</v>
      </c>
      <c r="AA91" s="38">
        <v>2420203</v>
      </c>
      <c r="AB91" s="32" t="s">
        <v>200</v>
      </c>
      <c r="AC91" s="32" t="s">
        <v>364</v>
      </c>
      <c r="AD91" s="32" t="s">
        <v>226</v>
      </c>
      <c r="AE91" s="32" t="s">
        <v>227</v>
      </c>
      <c r="AF91" s="32" t="s">
        <v>228</v>
      </c>
      <c r="AG91" s="32"/>
      <c r="AH91" s="38">
        <v>0</v>
      </c>
      <c r="AI91" s="38">
        <v>2420203</v>
      </c>
      <c r="AJ91" s="38">
        <v>0</v>
      </c>
      <c r="AK91" s="38">
        <v>0</v>
      </c>
      <c r="AL91" s="38">
        <v>0</v>
      </c>
      <c r="AM91" s="38">
        <v>0</v>
      </c>
      <c r="AN91" s="38">
        <v>0</v>
      </c>
      <c r="AO91" s="38">
        <v>0</v>
      </c>
      <c r="AP91" s="38">
        <v>0</v>
      </c>
      <c r="AQ91" s="38">
        <v>0</v>
      </c>
      <c r="AR91" s="38">
        <v>0</v>
      </c>
      <c r="AS91" s="32"/>
      <c r="AT91" s="34"/>
      <c r="AU91" s="32"/>
      <c r="AV91" s="38">
        <v>0</v>
      </c>
    </row>
    <row r="92" spans="1:48" hidden="1" x14ac:dyDescent="0.35">
      <c r="A92" s="31">
        <v>901714987</v>
      </c>
      <c r="B92" s="31" t="s">
        <v>14</v>
      </c>
      <c r="C92" s="31"/>
      <c r="D92" s="32" t="s">
        <v>84</v>
      </c>
      <c r="E92" s="32" t="s">
        <v>84</v>
      </c>
      <c r="F92" s="32" t="s">
        <v>394</v>
      </c>
      <c r="G92" s="33">
        <v>1</v>
      </c>
      <c r="H92" s="34">
        <v>45472.616666666669</v>
      </c>
      <c r="I92" s="34">
        <v>45478</v>
      </c>
      <c r="J92" s="35">
        <v>5743409</v>
      </c>
      <c r="K92" s="35">
        <v>5743409</v>
      </c>
      <c r="L92" s="36" t="s">
        <v>160</v>
      </c>
      <c r="M92" s="37" t="s">
        <v>161</v>
      </c>
      <c r="N92" s="36" t="s">
        <v>170</v>
      </c>
      <c r="O92" s="37" t="s">
        <v>162</v>
      </c>
      <c r="P92" s="47" t="s">
        <v>253</v>
      </c>
      <c r="Q92" s="32" t="s">
        <v>253</v>
      </c>
      <c r="R92" s="38">
        <v>0</v>
      </c>
      <c r="S92" s="39"/>
      <c r="T92" s="32" t="s">
        <v>254</v>
      </c>
      <c r="U92" s="34">
        <v>45472</v>
      </c>
      <c r="V92" s="34">
        <v>45566</v>
      </c>
      <c r="W92" s="34"/>
      <c r="X92" s="34">
        <v>45582</v>
      </c>
      <c r="Y92" s="32">
        <v>134</v>
      </c>
      <c r="Z92" s="32" t="s">
        <v>345</v>
      </c>
      <c r="AA92" s="38">
        <v>5743409</v>
      </c>
      <c r="AB92" s="32" t="s">
        <v>200</v>
      </c>
      <c r="AC92" s="32" t="s">
        <v>364</v>
      </c>
      <c r="AD92" s="32" t="s">
        <v>226</v>
      </c>
      <c r="AE92" s="32" t="s">
        <v>227</v>
      </c>
      <c r="AF92" s="32" t="s">
        <v>228</v>
      </c>
      <c r="AG92" s="32"/>
      <c r="AH92" s="38">
        <v>0</v>
      </c>
      <c r="AI92" s="38">
        <v>5743409</v>
      </c>
      <c r="AJ92" s="38">
        <v>0</v>
      </c>
      <c r="AK92" s="38">
        <v>0</v>
      </c>
      <c r="AL92" s="38">
        <v>0</v>
      </c>
      <c r="AM92" s="38">
        <v>0</v>
      </c>
      <c r="AN92" s="38">
        <v>0</v>
      </c>
      <c r="AO92" s="38">
        <v>0</v>
      </c>
      <c r="AP92" s="38">
        <v>0</v>
      </c>
      <c r="AQ92" s="38">
        <v>0</v>
      </c>
      <c r="AR92" s="38">
        <v>0</v>
      </c>
      <c r="AS92" s="32"/>
      <c r="AT92" s="34"/>
      <c r="AU92" s="32"/>
      <c r="AV92" s="38">
        <v>0</v>
      </c>
    </row>
    <row r="93" spans="1:48" hidden="1" x14ac:dyDescent="0.35">
      <c r="A93" s="31">
        <v>901714987</v>
      </c>
      <c r="B93" s="31" t="s">
        <v>14</v>
      </c>
      <c r="C93" s="31"/>
      <c r="D93" s="32" t="s">
        <v>87</v>
      </c>
      <c r="E93" s="32" t="s">
        <v>87</v>
      </c>
      <c r="F93" s="32" t="s">
        <v>395</v>
      </c>
      <c r="G93" s="33">
        <v>1</v>
      </c>
      <c r="H93" s="34">
        <v>45481.713888888888</v>
      </c>
      <c r="I93" s="34">
        <v>45488</v>
      </c>
      <c r="J93" s="35">
        <v>11214</v>
      </c>
      <c r="K93" s="35">
        <v>11214</v>
      </c>
      <c r="L93" s="36" t="s">
        <v>160</v>
      </c>
      <c r="M93" s="37" t="s">
        <v>161</v>
      </c>
      <c r="N93" s="36" t="s">
        <v>170</v>
      </c>
      <c r="O93" s="37" t="s">
        <v>162</v>
      </c>
      <c r="P93" s="47" t="s">
        <v>253</v>
      </c>
      <c r="Q93" s="32" t="s">
        <v>253</v>
      </c>
      <c r="R93" s="38">
        <v>0</v>
      </c>
      <c r="S93" s="39"/>
      <c r="T93" s="32" t="s">
        <v>254</v>
      </c>
      <c r="U93" s="34">
        <v>45481</v>
      </c>
      <c r="V93" s="34">
        <v>45566</v>
      </c>
      <c r="W93" s="34"/>
      <c r="X93" s="34">
        <v>45583</v>
      </c>
      <c r="Y93" s="32">
        <v>133</v>
      </c>
      <c r="Z93" s="32" t="s">
        <v>345</v>
      </c>
      <c r="AA93" s="38">
        <v>11214</v>
      </c>
      <c r="AB93" s="32" t="s">
        <v>200</v>
      </c>
      <c r="AC93" s="32" t="s">
        <v>294</v>
      </c>
      <c r="AD93" s="32" t="s">
        <v>226</v>
      </c>
      <c r="AE93" s="32" t="s">
        <v>227</v>
      </c>
      <c r="AF93" s="32" t="s">
        <v>228</v>
      </c>
      <c r="AG93" s="32"/>
      <c r="AH93" s="38">
        <v>0</v>
      </c>
      <c r="AI93" s="38">
        <v>11214</v>
      </c>
      <c r="AJ93" s="38">
        <v>0</v>
      </c>
      <c r="AK93" s="38">
        <v>0</v>
      </c>
      <c r="AL93" s="38">
        <v>0</v>
      </c>
      <c r="AM93" s="38">
        <v>0</v>
      </c>
      <c r="AN93" s="38">
        <v>0</v>
      </c>
      <c r="AO93" s="38">
        <v>0</v>
      </c>
      <c r="AP93" s="38">
        <v>0</v>
      </c>
      <c r="AQ93" s="38">
        <v>0</v>
      </c>
      <c r="AR93" s="38">
        <v>0</v>
      </c>
      <c r="AS93" s="32"/>
      <c r="AT93" s="34"/>
      <c r="AU93" s="32"/>
      <c r="AV93" s="38">
        <v>0</v>
      </c>
    </row>
    <row r="94" spans="1:48" hidden="1" x14ac:dyDescent="0.35">
      <c r="A94" s="31">
        <v>901714987</v>
      </c>
      <c r="B94" s="31" t="s">
        <v>14</v>
      </c>
      <c r="C94" s="31"/>
      <c r="D94" s="32" t="s">
        <v>85</v>
      </c>
      <c r="E94" s="32" t="s">
        <v>85</v>
      </c>
      <c r="F94" s="32" t="s">
        <v>396</v>
      </c>
      <c r="G94" s="33">
        <v>1</v>
      </c>
      <c r="H94" s="34">
        <v>45482.486111111109</v>
      </c>
      <c r="I94" s="34">
        <v>45484</v>
      </c>
      <c r="J94" s="35">
        <v>588958</v>
      </c>
      <c r="K94" s="35">
        <v>588958</v>
      </c>
      <c r="L94" s="36" t="s">
        <v>160</v>
      </c>
      <c r="M94" s="37" t="s">
        <v>161</v>
      </c>
      <c r="N94" s="36" t="s">
        <v>164</v>
      </c>
      <c r="O94" s="37" t="s">
        <v>162</v>
      </c>
      <c r="P94" s="47" t="s">
        <v>253</v>
      </c>
      <c r="Q94" s="32" t="s">
        <v>253</v>
      </c>
      <c r="R94" s="38">
        <v>0</v>
      </c>
      <c r="S94" s="39"/>
      <c r="T94" s="32" t="s">
        <v>254</v>
      </c>
      <c r="U94" s="34">
        <v>45482</v>
      </c>
      <c r="V94" s="34">
        <v>45566</v>
      </c>
      <c r="W94" s="34"/>
      <c r="X94" s="34">
        <v>45583</v>
      </c>
      <c r="Y94" s="32">
        <v>133</v>
      </c>
      <c r="Z94" s="32" t="s">
        <v>345</v>
      </c>
      <c r="AA94" s="38">
        <v>588958</v>
      </c>
      <c r="AB94" s="32" t="s">
        <v>200</v>
      </c>
      <c r="AC94" s="32" t="s">
        <v>294</v>
      </c>
      <c r="AD94" s="32" t="s">
        <v>226</v>
      </c>
      <c r="AE94" s="32" t="s">
        <v>227</v>
      </c>
      <c r="AF94" s="32" t="s">
        <v>228</v>
      </c>
      <c r="AG94" s="32"/>
      <c r="AH94" s="38">
        <v>0</v>
      </c>
      <c r="AI94" s="38">
        <v>588958</v>
      </c>
      <c r="AJ94" s="38">
        <v>0</v>
      </c>
      <c r="AK94" s="38">
        <v>0</v>
      </c>
      <c r="AL94" s="38">
        <v>0</v>
      </c>
      <c r="AM94" s="38">
        <v>0</v>
      </c>
      <c r="AN94" s="38">
        <v>0</v>
      </c>
      <c r="AO94" s="38">
        <v>0</v>
      </c>
      <c r="AP94" s="38">
        <v>0</v>
      </c>
      <c r="AQ94" s="38">
        <v>0</v>
      </c>
      <c r="AR94" s="38">
        <v>0</v>
      </c>
      <c r="AS94" s="32"/>
      <c r="AT94" s="34"/>
      <c r="AU94" s="32"/>
      <c r="AV94" s="38">
        <v>0</v>
      </c>
    </row>
    <row r="95" spans="1:48" hidden="1" x14ac:dyDescent="0.35">
      <c r="A95" s="31">
        <v>901714987</v>
      </c>
      <c r="B95" s="31" t="s">
        <v>14</v>
      </c>
      <c r="C95" s="31"/>
      <c r="D95" s="32" t="s">
        <v>38</v>
      </c>
      <c r="E95" s="32" t="s">
        <v>38</v>
      </c>
      <c r="F95" s="32" t="s">
        <v>397</v>
      </c>
      <c r="G95" s="33">
        <v>1</v>
      </c>
      <c r="H95" s="34">
        <v>45363.532638888886</v>
      </c>
      <c r="I95" s="34">
        <v>45365</v>
      </c>
      <c r="J95" s="35">
        <v>60475887</v>
      </c>
      <c r="K95" s="35">
        <v>60475887</v>
      </c>
      <c r="L95" s="36" t="s">
        <v>160</v>
      </c>
      <c r="M95" s="37" t="s">
        <v>161</v>
      </c>
      <c r="N95" s="36" t="s">
        <v>170</v>
      </c>
      <c r="O95" s="37" t="s">
        <v>162</v>
      </c>
      <c r="P95" s="47" t="s">
        <v>253</v>
      </c>
      <c r="Q95" s="32" t="s">
        <v>253</v>
      </c>
      <c r="R95" s="38">
        <v>0</v>
      </c>
      <c r="S95" s="39"/>
      <c r="T95" s="32" t="s">
        <v>254</v>
      </c>
      <c r="U95" s="34">
        <v>45363</v>
      </c>
      <c r="V95" s="34">
        <v>45566</v>
      </c>
      <c r="W95" s="34"/>
      <c r="X95" s="34">
        <v>45581</v>
      </c>
      <c r="Y95" s="32">
        <v>135</v>
      </c>
      <c r="Z95" s="32" t="s">
        <v>345</v>
      </c>
      <c r="AA95" s="38">
        <v>60475887</v>
      </c>
      <c r="AB95" s="32" t="s">
        <v>200</v>
      </c>
      <c r="AC95" s="32" t="s">
        <v>398</v>
      </c>
      <c r="AD95" s="32" t="s">
        <v>226</v>
      </c>
      <c r="AE95" s="32" t="s">
        <v>227</v>
      </c>
      <c r="AF95" s="32" t="s">
        <v>228</v>
      </c>
      <c r="AG95" s="32"/>
      <c r="AH95" s="38">
        <v>0</v>
      </c>
      <c r="AI95" s="38">
        <v>60475887</v>
      </c>
      <c r="AJ95" s="38">
        <v>0</v>
      </c>
      <c r="AK95" s="38">
        <v>0</v>
      </c>
      <c r="AL95" s="38">
        <v>0</v>
      </c>
      <c r="AM95" s="38">
        <v>0</v>
      </c>
      <c r="AN95" s="38">
        <v>0</v>
      </c>
      <c r="AO95" s="38">
        <v>0</v>
      </c>
      <c r="AP95" s="38">
        <v>0</v>
      </c>
      <c r="AQ95" s="38">
        <v>0</v>
      </c>
      <c r="AR95" s="38">
        <v>0</v>
      </c>
      <c r="AS95" s="32"/>
      <c r="AT95" s="34"/>
      <c r="AU95" s="32"/>
      <c r="AV95" s="38">
        <v>0</v>
      </c>
    </row>
    <row r="96" spans="1:48" hidden="1" x14ac:dyDescent="0.35">
      <c r="A96" s="31">
        <v>901714987</v>
      </c>
      <c r="B96" s="31" t="s">
        <v>14</v>
      </c>
      <c r="C96" s="31"/>
      <c r="D96" s="32" t="s">
        <v>53</v>
      </c>
      <c r="E96" s="32" t="s">
        <v>53</v>
      </c>
      <c r="F96" s="32" t="s">
        <v>399</v>
      </c>
      <c r="G96" s="33">
        <v>1</v>
      </c>
      <c r="H96" s="34">
        <v>45410.506249999999</v>
      </c>
      <c r="I96" s="34">
        <v>45414</v>
      </c>
      <c r="J96" s="35">
        <v>2436115</v>
      </c>
      <c r="K96" s="35">
        <v>2436115</v>
      </c>
      <c r="L96" s="36" t="s">
        <v>160</v>
      </c>
      <c r="M96" s="37" t="s">
        <v>161</v>
      </c>
      <c r="N96" s="36" t="s">
        <v>170</v>
      </c>
      <c r="O96" s="37" t="s">
        <v>162</v>
      </c>
      <c r="P96" s="47" t="s">
        <v>253</v>
      </c>
      <c r="Q96" s="32" t="s">
        <v>253</v>
      </c>
      <c r="R96" s="38">
        <v>0</v>
      </c>
      <c r="S96" s="39"/>
      <c r="T96" s="32" t="s">
        <v>254</v>
      </c>
      <c r="U96" s="34">
        <v>45410</v>
      </c>
      <c r="V96" s="34">
        <v>45517</v>
      </c>
      <c r="W96" s="34"/>
      <c r="X96" s="34">
        <v>45530</v>
      </c>
      <c r="Y96" s="32">
        <v>186</v>
      </c>
      <c r="Z96" s="32" t="s">
        <v>400</v>
      </c>
      <c r="AA96" s="38">
        <v>2436115</v>
      </c>
      <c r="AB96" s="32" t="s">
        <v>200</v>
      </c>
      <c r="AC96" s="32" t="s">
        <v>353</v>
      </c>
      <c r="AD96" s="32" t="s">
        <v>226</v>
      </c>
      <c r="AE96" s="32" t="s">
        <v>227</v>
      </c>
      <c r="AF96" s="32" t="s">
        <v>228</v>
      </c>
      <c r="AG96" s="32"/>
      <c r="AH96" s="38">
        <v>0</v>
      </c>
      <c r="AI96" s="38">
        <v>2436115</v>
      </c>
      <c r="AJ96" s="38">
        <v>0</v>
      </c>
      <c r="AK96" s="38">
        <v>0</v>
      </c>
      <c r="AL96" s="38">
        <v>0</v>
      </c>
      <c r="AM96" s="38">
        <v>0</v>
      </c>
      <c r="AN96" s="38">
        <v>0</v>
      </c>
      <c r="AO96" s="38">
        <v>0</v>
      </c>
      <c r="AP96" s="38">
        <v>0</v>
      </c>
      <c r="AQ96" s="38">
        <v>0</v>
      </c>
      <c r="AR96" s="38">
        <v>0</v>
      </c>
      <c r="AS96" s="32"/>
      <c r="AT96" s="34"/>
      <c r="AU96" s="32"/>
      <c r="AV96" s="38">
        <v>0</v>
      </c>
    </row>
    <row r="97" spans="1:48" hidden="1" x14ac:dyDescent="0.35">
      <c r="A97" s="31">
        <v>901714987</v>
      </c>
      <c r="B97" s="31" t="s">
        <v>14</v>
      </c>
      <c r="C97" s="31"/>
      <c r="D97" s="32" t="s">
        <v>25</v>
      </c>
      <c r="E97" s="32" t="s">
        <v>25</v>
      </c>
      <c r="F97" s="32" t="s">
        <v>401</v>
      </c>
      <c r="G97" s="33">
        <v>1</v>
      </c>
      <c r="H97" s="34">
        <v>45322.3125</v>
      </c>
      <c r="I97" s="34">
        <v>45357</v>
      </c>
      <c r="J97" s="35">
        <v>21552405</v>
      </c>
      <c r="K97" s="35">
        <v>21552405</v>
      </c>
      <c r="L97" s="36" t="s">
        <v>160</v>
      </c>
      <c r="M97" s="37" t="s">
        <v>161</v>
      </c>
      <c r="N97" s="36" t="s">
        <v>170</v>
      </c>
      <c r="O97" s="37" t="s">
        <v>162</v>
      </c>
      <c r="P97" s="47" t="s">
        <v>253</v>
      </c>
      <c r="Q97" s="32" t="s">
        <v>253</v>
      </c>
      <c r="R97" s="38">
        <v>0</v>
      </c>
      <c r="S97" s="39"/>
      <c r="T97" s="32" t="s">
        <v>254</v>
      </c>
      <c r="U97" s="34">
        <v>45322</v>
      </c>
      <c r="V97" s="34">
        <v>45510</v>
      </c>
      <c r="W97" s="34"/>
      <c r="X97" s="34">
        <v>45530</v>
      </c>
      <c r="Y97" s="32">
        <v>186</v>
      </c>
      <c r="Z97" s="32" t="s">
        <v>400</v>
      </c>
      <c r="AA97" s="38">
        <v>21552405</v>
      </c>
      <c r="AB97" s="32" t="s">
        <v>200</v>
      </c>
      <c r="AC97" s="32" t="s">
        <v>353</v>
      </c>
      <c r="AD97" s="32" t="s">
        <v>226</v>
      </c>
      <c r="AE97" s="32" t="s">
        <v>227</v>
      </c>
      <c r="AF97" s="32" t="s">
        <v>228</v>
      </c>
      <c r="AG97" s="32"/>
      <c r="AH97" s="38">
        <v>0</v>
      </c>
      <c r="AI97" s="38">
        <v>21552405</v>
      </c>
      <c r="AJ97" s="38">
        <v>0</v>
      </c>
      <c r="AK97" s="38">
        <v>0</v>
      </c>
      <c r="AL97" s="38">
        <v>0</v>
      </c>
      <c r="AM97" s="38">
        <v>0</v>
      </c>
      <c r="AN97" s="38">
        <v>0</v>
      </c>
      <c r="AO97" s="38">
        <v>0</v>
      </c>
      <c r="AP97" s="38">
        <v>0</v>
      </c>
      <c r="AQ97" s="38">
        <v>0</v>
      </c>
      <c r="AR97" s="38">
        <v>0</v>
      </c>
      <c r="AS97" s="32"/>
      <c r="AT97" s="34"/>
      <c r="AU97" s="32"/>
      <c r="AV97" s="38">
        <v>0</v>
      </c>
    </row>
    <row r="98" spans="1:48" hidden="1" x14ac:dyDescent="0.35">
      <c r="A98" s="31">
        <v>901714987</v>
      </c>
      <c r="B98" s="31" t="s">
        <v>14</v>
      </c>
      <c r="C98" s="31"/>
      <c r="D98" s="32" t="s">
        <v>45</v>
      </c>
      <c r="E98" s="32" t="s">
        <v>45</v>
      </c>
      <c r="F98" s="32" t="s">
        <v>402</v>
      </c>
      <c r="G98" s="33">
        <v>1</v>
      </c>
      <c r="H98" s="34">
        <v>45394.842361111114</v>
      </c>
      <c r="I98" s="34">
        <v>45414</v>
      </c>
      <c r="J98" s="35">
        <v>74300401</v>
      </c>
      <c r="K98" s="35">
        <v>74300401</v>
      </c>
      <c r="L98" s="36" t="s">
        <v>160</v>
      </c>
      <c r="M98" s="37" t="s">
        <v>161</v>
      </c>
      <c r="N98" s="36" t="s">
        <v>170</v>
      </c>
      <c r="O98" s="37" t="s">
        <v>162</v>
      </c>
      <c r="P98" s="47" t="s">
        <v>253</v>
      </c>
      <c r="Q98" s="32" t="s">
        <v>253</v>
      </c>
      <c r="R98" s="38">
        <v>0</v>
      </c>
      <c r="S98" s="39"/>
      <c r="T98" s="32" t="s">
        <v>254</v>
      </c>
      <c r="U98" s="34">
        <v>45394</v>
      </c>
      <c r="V98" s="34">
        <v>45509</v>
      </c>
      <c r="W98" s="34"/>
      <c r="X98" s="34">
        <v>45530</v>
      </c>
      <c r="Y98" s="32">
        <v>186</v>
      </c>
      <c r="Z98" s="32" t="s">
        <v>400</v>
      </c>
      <c r="AA98" s="38">
        <v>74300401</v>
      </c>
      <c r="AB98" s="32" t="s">
        <v>200</v>
      </c>
      <c r="AC98" s="32" t="s">
        <v>353</v>
      </c>
      <c r="AD98" s="32" t="s">
        <v>226</v>
      </c>
      <c r="AE98" s="32" t="s">
        <v>227</v>
      </c>
      <c r="AF98" s="32" t="s">
        <v>228</v>
      </c>
      <c r="AG98" s="32"/>
      <c r="AH98" s="38">
        <v>0</v>
      </c>
      <c r="AI98" s="38">
        <v>74300401</v>
      </c>
      <c r="AJ98" s="38">
        <v>0</v>
      </c>
      <c r="AK98" s="38">
        <v>0</v>
      </c>
      <c r="AL98" s="38">
        <v>0</v>
      </c>
      <c r="AM98" s="38">
        <v>0</v>
      </c>
      <c r="AN98" s="38">
        <v>0</v>
      </c>
      <c r="AO98" s="38">
        <v>0</v>
      </c>
      <c r="AP98" s="38">
        <v>0</v>
      </c>
      <c r="AQ98" s="38">
        <v>0</v>
      </c>
      <c r="AR98" s="38">
        <v>0</v>
      </c>
      <c r="AS98" s="32"/>
      <c r="AT98" s="34"/>
      <c r="AU98" s="32"/>
      <c r="AV98" s="38">
        <v>0</v>
      </c>
    </row>
    <row r="99" spans="1:48" hidden="1" x14ac:dyDescent="0.35">
      <c r="A99" s="31">
        <v>901714987</v>
      </c>
      <c r="B99" s="31" t="s">
        <v>14</v>
      </c>
      <c r="C99" s="31"/>
      <c r="D99" s="32" t="s">
        <v>51</v>
      </c>
      <c r="E99" s="32" t="s">
        <v>51</v>
      </c>
      <c r="F99" s="32" t="s">
        <v>403</v>
      </c>
      <c r="G99" s="33">
        <v>1</v>
      </c>
      <c r="H99" s="34">
        <v>45402.470138888886</v>
      </c>
      <c r="I99" s="34">
        <v>45447</v>
      </c>
      <c r="J99" s="35">
        <v>52400485</v>
      </c>
      <c r="K99" s="35">
        <v>52400485</v>
      </c>
      <c r="L99" s="36" t="s">
        <v>160</v>
      </c>
      <c r="M99" s="37" t="s">
        <v>161</v>
      </c>
      <c r="N99" s="36" t="s">
        <v>170</v>
      </c>
      <c r="O99" s="37" t="s">
        <v>162</v>
      </c>
      <c r="P99" s="47" t="s">
        <v>253</v>
      </c>
      <c r="Q99" s="32" t="s">
        <v>253</v>
      </c>
      <c r="R99" s="38">
        <v>0</v>
      </c>
      <c r="S99" s="39"/>
      <c r="T99" s="32" t="s">
        <v>254</v>
      </c>
      <c r="U99" s="34">
        <v>45402</v>
      </c>
      <c r="V99" s="34">
        <v>45509</v>
      </c>
      <c r="W99" s="34"/>
      <c r="X99" s="34">
        <v>45530</v>
      </c>
      <c r="Y99" s="32">
        <v>186</v>
      </c>
      <c r="Z99" s="32" t="s">
        <v>400</v>
      </c>
      <c r="AA99" s="38">
        <v>52400485</v>
      </c>
      <c r="AB99" s="32" t="s">
        <v>200</v>
      </c>
      <c r="AC99" s="32" t="s">
        <v>353</v>
      </c>
      <c r="AD99" s="32" t="s">
        <v>226</v>
      </c>
      <c r="AE99" s="32" t="s">
        <v>227</v>
      </c>
      <c r="AF99" s="32" t="s">
        <v>228</v>
      </c>
      <c r="AG99" s="32"/>
      <c r="AH99" s="38">
        <v>0</v>
      </c>
      <c r="AI99" s="38">
        <v>52400485</v>
      </c>
      <c r="AJ99" s="38">
        <v>0</v>
      </c>
      <c r="AK99" s="38">
        <v>0</v>
      </c>
      <c r="AL99" s="38">
        <v>0</v>
      </c>
      <c r="AM99" s="38">
        <v>0</v>
      </c>
      <c r="AN99" s="38">
        <v>0</v>
      </c>
      <c r="AO99" s="38">
        <v>0</v>
      </c>
      <c r="AP99" s="38">
        <v>0</v>
      </c>
      <c r="AQ99" s="38">
        <v>0</v>
      </c>
      <c r="AR99" s="38">
        <v>0</v>
      </c>
      <c r="AS99" s="32"/>
      <c r="AT99" s="34"/>
      <c r="AU99" s="32"/>
      <c r="AV99" s="38">
        <v>0</v>
      </c>
    </row>
    <row r="100" spans="1:48" hidden="1" x14ac:dyDescent="0.35">
      <c r="A100" s="31">
        <v>901714987</v>
      </c>
      <c r="B100" s="31" t="s">
        <v>14</v>
      </c>
      <c r="C100" s="31"/>
      <c r="D100" s="32" t="s">
        <v>54</v>
      </c>
      <c r="E100" s="32" t="s">
        <v>54</v>
      </c>
      <c r="F100" s="32" t="s">
        <v>404</v>
      </c>
      <c r="G100" s="33">
        <v>1</v>
      </c>
      <c r="H100" s="34">
        <v>45411.705555555556</v>
      </c>
      <c r="I100" s="34">
        <v>45447</v>
      </c>
      <c r="J100" s="35">
        <v>37062778</v>
      </c>
      <c r="K100" s="35">
        <v>37062778</v>
      </c>
      <c r="L100" s="36" t="s">
        <v>160</v>
      </c>
      <c r="M100" s="37" t="s">
        <v>161</v>
      </c>
      <c r="N100" s="36" t="s">
        <v>170</v>
      </c>
      <c r="O100" s="37" t="s">
        <v>162</v>
      </c>
      <c r="P100" s="47" t="s">
        <v>253</v>
      </c>
      <c r="Q100" s="32" t="s">
        <v>253</v>
      </c>
      <c r="R100" s="38">
        <v>0</v>
      </c>
      <c r="S100" s="39"/>
      <c r="T100" s="32" t="s">
        <v>254</v>
      </c>
      <c r="U100" s="34">
        <v>45411</v>
      </c>
      <c r="V100" s="34">
        <v>45509</v>
      </c>
      <c r="W100" s="34"/>
      <c r="X100" s="34">
        <v>45530</v>
      </c>
      <c r="Y100" s="32">
        <v>186</v>
      </c>
      <c r="Z100" s="32" t="s">
        <v>400</v>
      </c>
      <c r="AA100" s="38">
        <v>37062778</v>
      </c>
      <c r="AB100" s="32" t="s">
        <v>200</v>
      </c>
      <c r="AC100" s="32" t="s">
        <v>353</v>
      </c>
      <c r="AD100" s="32" t="s">
        <v>226</v>
      </c>
      <c r="AE100" s="32" t="s">
        <v>227</v>
      </c>
      <c r="AF100" s="32" t="s">
        <v>228</v>
      </c>
      <c r="AG100" s="32"/>
      <c r="AH100" s="38">
        <v>0</v>
      </c>
      <c r="AI100" s="38">
        <v>37062778</v>
      </c>
      <c r="AJ100" s="38">
        <v>0</v>
      </c>
      <c r="AK100" s="38">
        <v>0</v>
      </c>
      <c r="AL100" s="38">
        <v>0</v>
      </c>
      <c r="AM100" s="38">
        <v>0</v>
      </c>
      <c r="AN100" s="38">
        <v>0</v>
      </c>
      <c r="AO100" s="38">
        <v>0</v>
      </c>
      <c r="AP100" s="38">
        <v>0</v>
      </c>
      <c r="AQ100" s="38">
        <v>0</v>
      </c>
      <c r="AR100" s="38">
        <v>0</v>
      </c>
      <c r="AS100" s="32"/>
      <c r="AT100" s="34"/>
      <c r="AU100" s="32"/>
      <c r="AV100" s="38">
        <v>0</v>
      </c>
    </row>
    <row r="101" spans="1:48" hidden="1" x14ac:dyDescent="0.35">
      <c r="A101" s="31">
        <v>901714987</v>
      </c>
      <c r="B101" s="31" t="s">
        <v>14</v>
      </c>
      <c r="C101" s="31"/>
      <c r="D101" s="32" t="s">
        <v>57</v>
      </c>
      <c r="E101" s="32" t="s">
        <v>57</v>
      </c>
      <c r="F101" s="32" t="s">
        <v>405</v>
      </c>
      <c r="G101" s="33">
        <v>1</v>
      </c>
      <c r="H101" s="34">
        <v>45415.35</v>
      </c>
      <c r="I101" s="34">
        <v>45447</v>
      </c>
      <c r="J101" s="35">
        <v>26594908</v>
      </c>
      <c r="K101" s="35">
        <v>26594908</v>
      </c>
      <c r="L101" s="36" t="s">
        <v>160</v>
      </c>
      <c r="M101" s="37" t="s">
        <v>161</v>
      </c>
      <c r="N101" s="36" t="s">
        <v>170</v>
      </c>
      <c r="O101" s="37" t="s">
        <v>162</v>
      </c>
      <c r="P101" s="47" t="s">
        <v>253</v>
      </c>
      <c r="Q101" s="32" t="s">
        <v>253</v>
      </c>
      <c r="R101" s="38">
        <v>0</v>
      </c>
      <c r="S101" s="39"/>
      <c r="T101" s="32" t="s">
        <v>254</v>
      </c>
      <c r="U101" s="34">
        <v>45415</v>
      </c>
      <c r="V101" s="34">
        <v>45509</v>
      </c>
      <c r="W101" s="34"/>
      <c r="X101" s="34">
        <v>45530</v>
      </c>
      <c r="Y101" s="32">
        <v>186</v>
      </c>
      <c r="Z101" s="32" t="s">
        <v>400</v>
      </c>
      <c r="AA101" s="38">
        <v>26594908</v>
      </c>
      <c r="AB101" s="32" t="s">
        <v>200</v>
      </c>
      <c r="AC101" s="32" t="s">
        <v>353</v>
      </c>
      <c r="AD101" s="32" t="s">
        <v>226</v>
      </c>
      <c r="AE101" s="32" t="s">
        <v>227</v>
      </c>
      <c r="AF101" s="32" t="s">
        <v>228</v>
      </c>
      <c r="AG101" s="32"/>
      <c r="AH101" s="38">
        <v>0</v>
      </c>
      <c r="AI101" s="38">
        <v>26594908</v>
      </c>
      <c r="AJ101" s="38">
        <v>0</v>
      </c>
      <c r="AK101" s="38">
        <v>0</v>
      </c>
      <c r="AL101" s="38">
        <v>0</v>
      </c>
      <c r="AM101" s="38">
        <v>0</v>
      </c>
      <c r="AN101" s="38">
        <v>0</v>
      </c>
      <c r="AO101" s="38">
        <v>0</v>
      </c>
      <c r="AP101" s="38">
        <v>0</v>
      </c>
      <c r="AQ101" s="38">
        <v>0</v>
      </c>
      <c r="AR101" s="38">
        <v>0</v>
      </c>
      <c r="AS101" s="32"/>
      <c r="AT101" s="34"/>
      <c r="AU101" s="32"/>
      <c r="AV101" s="38">
        <v>0</v>
      </c>
    </row>
    <row r="102" spans="1:48" hidden="1" x14ac:dyDescent="0.35">
      <c r="A102" s="31">
        <v>901714987</v>
      </c>
      <c r="B102" s="31" t="s">
        <v>14</v>
      </c>
      <c r="C102" s="31"/>
      <c r="D102" s="32" t="s">
        <v>62</v>
      </c>
      <c r="E102" s="32" t="s">
        <v>62</v>
      </c>
      <c r="F102" s="32" t="s">
        <v>406</v>
      </c>
      <c r="G102" s="33">
        <v>1</v>
      </c>
      <c r="H102" s="34">
        <v>45454.618750000001</v>
      </c>
      <c r="I102" s="34">
        <v>45457</v>
      </c>
      <c r="J102" s="35">
        <v>43635619</v>
      </c>
      <c r="K102" s="35">
        <v>43635619</v>
      </c>
      <c r="L102" s="36" t="s">
        <v>160</v>
      </c>
      <c r="M102" s="37" t="s">
        <v>161</v>
      </c>
      <c r="N102" s="36" t="s">
        <v>170</v>
      </c>
      <c r="O102" s="37" t="s">
        <v>162</v>
      </c>
      <c r="P102" s="47" t="s">
        <v>253</v>
      </c>
      <c r="Q102" s="32" t="s">
        <v>253</v>
      </c>
      <c r="R102" s="38">
        <v>0</v>
      </c>
      <c r="S102" s="39"/>
      <c r="T102" s="32" t="s">
        <v>254</v>
      </c>
      <c r="U102" s="34">
        <v>45454</v>
      </c>
      <c r="V102" s="34">
        <v>45509</v>
      </c>
      <c r="W102" s="34"/>
      <c r="X102" s="34">
        <v>45530</v>
      </c>
      <c r="Y102" s="32">
        <v>186</v>
      </c>
      <c r="Z102" s="32" t="s">
        <v>400</v>
      </c>
      <c r="AA102" s="38">
        <v>43635619</v>
      </c>
      <c r="AB102" s="32" t="s">
        <v>200</v>
      </c>
      <c r="AC102" s="32" t="s">
        <v>353</v>
      </c>
      <c r="AD102" s="32" t="s">
        <v>226</v>
      </c>
      <c r="AE102" s="32" t="s">
        <v>227</v>
      </c>
      <c r="AF102" s="32" t="s">
        <v>228</v>
      </c>
      <c r="AG102" s="32"/>
      <c r="AH102" s="38">
        <v>0</v>
      </c>
      <c r="AI102" s="38">
        <v>43635619</v>
      </c>
      <c r="AJ102" s="38">
        <v>0</v>
      </c>
      <c r="AK102" s="38">
        <v>0</v>
      </c>
      <c r="AL102" s="38">
        <v>0</v>
      </c>
      <c r="AM102" s="38">
        <v>0</v>
      </c>
      <c r="AN102" s="38">
        <v>0</v>
      </c>
      <c r="AO102" s="38">
        <v>0</v>
      </c>
      <c r="AP102" s="38">
        <v>0</v>
      </c>
      <c r="AQ102" s="38">
        <v>0</v>
      </c>
      <c r="AR102" s="38">
        <v>0</v>
      </c>
      <c r="AS102" s="32"/>
      <c r="AT102" s="34"/>
      <c r="AU102" s="32"/>
      <c r="AV102" s="38">
        <v>0</v>
      </c>
    </row>
    <row r="103" spans="1:48" hidden="1" x14ac:dyDescent="0.35">
      <c r="A103" s="31">
        <v>901714987</v>
      </c>
      <c r="B103" s="31" t="s">
        <v>14</v>
      </c>
      <c r="C103" s="31"/>
      <c r="D103" s="32" t="s">
        <v>22</v>
      </c>
      <c r="E103" s="32" t="s">
        <v>22</v>
      </c>
      <c r="F103" s="32" t="s">
        <v>407</v>
      </c>
      <c r="G103" s="33">
        <v>1</v>
      </c>
      <c r="H103" s="34">
        <v>45323.830555555556</v>
      </c>
      <c r="I103" s="34">
        <v>45330</v>
      </c>
      <c r="J103" s="35">
        <v>32312190</v>
      </c>
      <c r="K103" s="35">
        <v>32312190</v>
      </c>
      <c r="L103" s="36" t="s">
        <v>160</v>
      </c>
      <c r="M103" s="37" t="s">
        <v>161</v>
      </c>
      <c r="N103" s="36" t="s">
        <v>170</v>
      </c>
      <c r="O103" s="37" t="s">
        <v>162</v>
      </c>
      <c r="P103" s="47" t="s">
        <v>253</v>
      </c>
      <c r="Q103" s="32" t="s">
        <v>253</v>
      </c>
      <c r="R103" s="38">
        <v>0</v>
      </c>
      <c r="S103" s="39"/>
      <c r="T103" s="32" t="s">
        <v>254</v>
      </c>
      <c r="U103" s="34">
        <v>45323</v>
      </c>
      <c r="V103" s="34">
        <v>45509</v>
      </c>
      <c r="W103" s="34"/>
      <c r="X103" s="34">
        <v>45530</v>
      </c>
      <c r="Y103" s="32">
        <v>186</v>
      </c>
      <c r="Z103" s="32" t="s">
        <v>400</v>
      </c>
      <c r="AA103" s="38">
        <v>32312190</v>
      </c>
      <c r="AB103" s="32" t="s">
        <v>200</v>
      </c>
      <c r="AC103" s="32" t="s">
        <v>353</v>
      </c>
      <c r="AD103" s="32" t="s">
        <v>226</v>
      </c>
      <c r="AE103" s="32" t="s">
        <v>227</v>
      </c>
      <c r="AF103" s="32" t="s">
        <v>228</v>
      </c>
      <c r="AG103" s="32"/>
      <c r="AH103" s="38">
        <v>0</v>
      </c>
      <c r="AI103" s="38">
        <v>32312190</v>
      </c>
      <c r="AJ103" s="38">
        <v>0</v>
      </c>
      <c r="AK103" s="38">
        <v>0</v>
      </c>
      <c r="AL103" s="38">
        <v>0</v>
      </c>
      <c r="AM103" s="38">
        <v>0</v>
      </c>
      <c r="AN103" s="38">
        <v>0</v>
      </c>
      <c r="AO103" s="38">
        <v>0</v>
      </c>
      <c r="AP103" s="38">
        <v>0</v>
      </c>
      <c r="AQ103" s="38">
        <v>0</v>
      </c>
      <c r="AR103" s="38">
        <v>0</v>
      </c>
      <c r="AS103" s="32"/>
      <c r="AT103" s="34"/>
      <c r="AU103" s="32"/>
      <c r="AV103" s="38">
        <v>0</v>
      </c>
    </row>
    <row r="104" spans="1:48" hidden="1" x14ac:dyDescent="0.35">
      <c r="A104" s="31">
        <v>901714987</v>
      </c>
      <c r="B104" s="31" t="s">
        <v>14</v>
      </c>
      <c r="C104" s="31"/>
      <c r="D104" s="32" t="s">
        <v>30</v>
      </c>
      <c r="E104" s="32" t="s">
        <v>30</v>
      </c>
      <c r="F104" s="32" t="s">
        <v>408</v>
      </c>
      <c r="G104" s="33">
        <v>1</v>
      </c>
      <c r="H104" s="34">
        <v>45373.570138888892</v>
      </c>
      <c r="I104" s="34">
        <v>45384</v>
      </c>
      <c r="J104" s="35">
        <v>60513354</v>
      </c>
      <c r="K104" s="35">
        <v>60513354</v>
      </c>
      <c r="L104" s="36" t="s">
        <v>160</v>
      </c>
      <c r="M104" s="37" t="s">
        <v>161</v>
      </c>
      <c r="N104" s="36" t="s">
        <v>170</v>
      </c>
      <c r="O104" s="37" t="s">
        <v>162</v>
      </c>
      <c r="P104" s="47" t="s">
        <v>253</v>
      </c>
      <c r="Q104" s="32" t="s">
        <v>253</v>
      </c>
      <c r="R104" s="38">
        <v>0</v>
      </c>
      <c r="S104" s="39"/>
      <c r="T104" s="32" t="s">
        <v>254</v>
      </c>
      <c r="U104" s="34">
        <v>45373</v>
      </c>
      <c r="V104" s="34">
        <v>45509</v>
      </c>
      <c r="W104" s="34"/>
      <c r="X104" s="34">
        <v>45530</v>
      </c>
      <c r="Y104" s="32">
        <v>186</v>
      </c>
      <c r="Z104" s="32" t="s">
        <v>400</v>
      </c>
      <c r="AA104" s="38">
        <v>60513354</v>
      </c>
      <c r="AB104" s="32" t="s">
        <v>200</v>
      </c>
      <c r="AC104" s="32" t="s">
        <v>353</v>
      </c>
      <c r="AD104" s="32" t="s">
        <v>226</v>
      </c>
      <c r="AE104" s="32" t="s">
        <v>227</v>
      </c>
      <c r="AF104" s="32" t="s">
        <v>228</v>
      </c>
      <c r="AG104" s="32"/>
      <c r="AH104" s="38">
        <v>0</v>
      </c>
      <c r="AI104" s="38">
        <v>60513354</v>
      </c>
      <c r="AJ104" s="38">
        <v>0</v>
      </c>
      <c r="AK104" s="38">
        <v>0</v>
      </c>
      <c r="AL104" s="38">
        <v>0</v>
      </c>
      <c r="AM104" s="38">
        <v>0</v>
      </c>
      <c r="AN104" s="38">
        <v>0</v>
      </c>
      <c r="AO104" s="38">
        <v>0</v>
      </c>
      <c r="AP104" s="38">
        <v>0</v>
      </c>
      <c r="AQ104" s="38">
        <v>0</v>
      </c>
      <c r="AR104" s="38">
        <v>0</v>
      </c>
      <c r="AS104" s="32"/>
      <c r="AT104" s="34"/>
      <c r="AU104" s="32"/>
      <c r="AV104" s="38">
        <v>0</v>
      </c>
    </row>
    <row r="105" spans="1:48" hidden="1" x14ac:dyDescent="0.35">
      <c r="A105" s="31">
        <v>901714987</v>
      </c>
      <c r="B105" s="31" t="s">
        <v>14</v>
      </c>
      <c r="C105" s="31"/>
      <c r="D105" s="32" t="s">
        <v>46</v>
      </c>
      <c r="E105" s="32" t="s">
        <v>46</v>
      </c>
      <c r="F105" s="32" t="s">
        <v>409</v>
      </c>
      <c r="G105" s="33">
        <v>1</v>
      </c>
      <c r="H105" s="34">
        <v>45388.580555555556</v>
      </c>
      <c r="I105" s="34">
        <v>45394</v>
      </c>
      <c r="J105" s="35">
        <v>115067</v>
      </c>
      <c r="K105" s="35">
        <v>115067</v>
      </c>
      <c r="L105" s="36" t="s">
        <v>160</v>
      </c>
      <c r="M105" s="37" t="s">
        <v>161</v>
      </c>
      <c r="N105" s="36" t="s">
        <v>170</v>
      </c>
      <c r="O105" s="37" t="s">
        <v>162</v>
      </c>
      <c r="P105" s="47" t="s">
        <v>253</v>
      </c>
      <c r="Q105" s="32" t="s">
        <v>253</v>
      </c>
      <c r="R105" s="38">
        <v>0</v>
      </c>
      <c r="S105" s="39"/>
      <c r="T105" s="32" t="s">
        <v>254</v>
      </c>
      <c r="U105" s="34">
        <v>45388</v>
      </c>
      <c r="V105" s="34">
        <v>45505</v>
      </c>
      <c r="W105" s="34"/>
      <c r="X105" s="34">
        <v>45530</v>
      </c>
      <c r="Y105" s="32">
        <v>186</v>
      </c>
      <c r="Z105" s="32" t="s">
        <v>400</v>
      </c>
      <c r="AA105" s="38">
        <v>115067</v>
      </c>
      <c r="AB105" s="32" t="s">
        <v>200</v>
      </c>
      <c r="AC105" s="32" t="s">
        <v>353</v>
      </c>
      <c r="AD105" s="32" t="s">
        <v>226</v>
      </c>
      <c r="AE105" s="32" t="s">
        <v>227</v>
      </c>
      <c r="AF105" s="32" t="s">
        <v>228</v>
      </c>
      <c r="AG105" s="32"/>
      <c r="AH105" s="38">
        <v>0</v>
      </c>
      <c r="AI105" s="38">
        <v>115067</v>
      </c>
      <c r="AJ105" s="38">
        <v>0</v>
      </c>
      <c r="AK105" s="38">
        <v>0</v>
      </c>
      <c r="AL105" s="38">
        <v>0</v>
      </c>
      <c r="AM105" s="38">
        <v>0</v>
      </c>
      <c r="AN105" s="38">
        <v>0</v>
      </c>
      <c r="AO105" s="38">
        <v>0</v>
      </c>
      <c r="AP105" s="38">
        <v>0</v>
      </c>
      <c r="AQ105" s="38">
        <v>0</v>
      </c>
      <c r="AR105" s="38">
        <v>0</v>
      </c>
      <c r="AS105" s="32"/>
      <c r="AT105" s="34"/>
      <c r="AU105" s="32"/>
      <c r="AV105" s="38">
        <v>0</v>
      </c>
    </row>
    <row r="106" spans="1:48" hidden="1" x14ac:dyDescent="0.35">
      <c r="A106" s="31">
        <v>901714987</v>
      </c>
      <c r="B106" s="31" t="s">
        <v>14</v>
      </c>
      <c r="C106" s="31"/>
      <c r="D106" s="32" t="s">
        <v>36</v>
      </c>
      <c r="E106" s="32" t="s">
        <v>36</v>
      </c>
      <c r="F106" s="32" t="s">
        <v>410</v>
      </c>
      <c r="G106" s="33">
        <v>1</v>
      </c>
      <c r="H106" s="34">
        <v>45394.506249999999</v>
      </c>
      <c r="I106" s="34">
        <v>45414</v>
      </c>
      <c r="J106" s="35">
        <v>14462465</v>
      </c>
      <c r="K106" s="35">
        <v>14462465</v>
      </c>
      <c r="L106" s="36" t="s">
        <v>160</v>
      </c>
      <c r="M106" s="37" t="s">
        <v>161</v>
      </c>
      <c r="N106" s="36" t="s">
        <v>170</v>
      </c>
      <c r="O106" s="37" t="s">
        <v>162</v>
      </c>
      <c r="P106" s="47" t="s">
        <v>253</v>
      </c>
      <c r="Q106" s="32" t="s">
        <v>253</v>
      </c>
      <c r="R106" s="38">
        <v>0</v>
      </c>
      <c r="S106" s="39"/>
      <c r="T106" s="32" t="s">
        <v>254</v>
      </c>
      <c r="U106" s="34">
        <v>45394</v>
      </c>
      <c r="V106" s="34">
        <v>45505</v>
      </c>
      <c r="W106" s="34"/>
      <c r="X106" s="34">
        <v>45530</v>
      </c>
      <c r="Y106" s="32">
        <v>186</v>
      </c>
      <c r="Z106" s="32" t="s">
        <v>400</v>
      </c>
      <c r="AA106" s="38">
        <v>14462465</v>
      </c>
      <c r="AB106" s="32" t="s">
        <v>200</v>
      </c>
      <c r="AC106" s="32" t="s">
        <v>353</v>
      </c>
      <c r="AD106" s="32" t="s">
        <v>226</v>
      </c>
      <c r="AE106" s="32" t="s">
        <v>227</v>
      </c>
      <c r="AF106" s="32" t="s">
        <v>228</v>
      </c>
      <c r="AG106" s="32"/>
      <c r="AH106" s="38">
        <v>0</v>
      </c>
      <c r="AI106" s="38">
        <v>14462465</v>
      </c>
      <c r="AJ106" s="38">
        <v>0</v>
      </c>
      <c r="AK106" s="38">
        <v>0</v>
      </c>
      <c r="AL106" s="38">
        <v>0</v>
      </c>
      <c r="AM106" s="38">
        <v>0</v>
      </c>
      <c r="AN106" s="38">
        <v>0</v>
      </c>
      <c r="AO106" s="38">
        <v>0</v>
      </c>
      <c r="AP106" s="38">
        <v>0</v>
      </c>
      <c r="AQ106" s="38">
        <v>0</v>
      </c>
      <c r="AR106" s="38">
        <v>0</v>
      </c>
      <c r="AS106" s="32"/>
      <c r="AT106" s="34"/>
      <c r="AU106" s="32"/>
      <c r="AV106" s="38">
        <v>0</v>
      </c>
    </row>
    <row r="107" spans="1:48" hidden="1" x14ac:dyDescent="0.35">
      <c r="A107" s="31">
        <v>901714987</v>
      </c>
      <c r="B107" s="31" t="s">
        <v>14</v>
      </c>
      <c r="C107" s="31"/>
      <c r="D107" s="32" t="s">
        <v>48</v>
      </c>
      <c r="E107" s="32" t="s">
        <v>48</v>
      </c>
      <c r="F107" s="32" t="s">
        <v>411</v>
      </c>
      <c r="G107" s="33">
        <v>1</v>
      </c>
      <c r="H107" s="34">
        <v>45394.509722222225</v>
      </c>
      <c r="I107" s="34">
        <v>45414</v>
      </c>
      <c r="J107" s="35">
        <v>763961</v>
      </c>
      <c r="K107" s="35">
        <v>763961</v>
      </c>
      <c r="L107" s="36" t="s">
        <v>160</v>
      </c>
      <c r="M107" s="37" t="s">
        <v>161</v>
      </c>
      <c r="N107" s="36" t="s">
        <v>170</v>
      </c>
      <c r="O107" s="37" t="s">
        <v>162</v>
      </c>
      <c r="P107" s="47" t="s">
        <v>253</v>
      </c>
      <c r="Q107" s="32" t="s">
        <v>253</v>
      </c>
      <c r="R107" s="38">
        <v>0</v>
      </c>
      <c r="S107" s="39"/>
      <c r="T107" s="32" t="s">
        <v>254</v>
      </c>
      <c r="U107" s="34">
        <v>45394</v>
      </c>
      <c r="V107" s="34">
        <v>45505</v>
      </c>
      <c r="W107" s="34"/>
      <c r="X107" s="34">
        <v>45530</v>
      </c>
      <c r="Y107" s="32">
        <v>186</v>
      </c>
      <c r="Z107" s="32" t="s">
        <v>400</v>
      </c>
      <c r="AA107" s="38">
        <v>763961</v>
      </c>
      <c r="AB107" s="32" t="s">
        <v>200</v>
      </c>
      <c r="AC107" s="32" t="s">
        <v>353</v>
      </c>
      <c r="AD107" s="32" t="s">
        <v>226</v>
      </c>
      <c r="AE107" s="32" t="s">
        <v>227</v>
      </c>
      <c r="AF107" s="32" t="s">
        <v>228</v>
      </c>
      <c r="AG107" s="32"/>
      <c r="AH107" s="38">
        <v>0</v>
      </c>
      <c r="AI107" s="38">
        <v>763961</v>
      </c>
      <c r="AJ107" s="38">
        <v>0</v>
      </c>
      <c r="AK107" s="38">
        <v>0</v>
      </c>
      <c r="AL107" s="38">
        <v>0</v>
      </c>
      <c r="AM107" s="38">
        <v>0</v>
      </c>
      <c r="AN107" s="38">
        <v>0</v>
      </c>
      <c r="AO107" s="38">
        <v>0</v>
      </c>
      <c r="AP107" s="38">
        <v>0</v>
      </c>
      <c r="AQ107" s="38">
        <v>0</v>
      </c>
      <c r="AR107" s="38">
        <v>0</v>
      </c>
      <c r="AS107" s="32"/>
      <c r="AT107" s="34"/>
      <c r="AU107" s="32"/>
      <c r="AV107" s="38">
        <v>0</v>
      </c>
    </row>
    <row r="108" spans="1:48" hidden="1" x14ac:dyDescent="0.35">
      <c r="A108" s="31">
        <v>901714987</v>
      </c>
      <c r="B108" s="31" t="s">
        <v>14</v>
      </c>
      <c r="C108" s="31"/>
      <c r="D108" s="32" t="s">
        <v>41</v>
      </c>
      <c r="E108" s="32" t="s">
        <v>41</v>
      </c>
      <c r="F108" s="32" t="s">
        <v>412</v>
      </c>
      <c r="G108" s="33">
        <v>1</v>
      </c>
      <c r="H108" s="34">
        <v>45395.459722222222</v>
      </c>
      <c r="I108" s="34">
        <v>45414</v>
      </c>
      <c r="J108" s="35">
        <v>6233475</v>
      </c>
      <c r="K108" s="35">
        <v>6233475</v>
      </c>
      <c r="L108" s="36" t="s">
        <v>160</v>
      </c>
      <c r="M108" s="37" t="s">
        <v>161</v>
      </c>
      <c r="N108" s="36" t="s">
        <v>170</v>
      </c>
      <c r="O108" s="37" t="s">
        <v>162</v>
      </c>
      <c r="P108" s="47" t="s">
        <v>253</v>
      </c>
      <c r="Q108" s="32" t="s">
        <v>253</v>
      </c>
      <c r="R108" s="38">
        <v>0</v>
      </c>
      <c r="S108" s="39"/>
      <c r="T108" s="32" t="s">
        <v>254</v>
      </c>
      <c r="U108" s="34">
        <v>45395</v>
      </c>
      <c r="V108" s="34">
        <v>45505</v>
      </c>
      <c r="W108" s="34"/>
      <c r="X108" s="34">
        <v>45530</v>
      </c>
      <c r="Y108" s="32">
        <v>186</v>
      </c>
      <c r="Z108" s="32" t="s">
        <v>400</v>
      </c>
      <c r="AA108" s="38">
        <v>6233475</v>
      </c>
      <c r="AB108" s="32" t="s">
        <v>200</v>
      </c>
      <c r="AC108" s="32" t="s">
        <v>353</v>
      </c>
      <c r="AD108" s="32" t="s">
        <v>226</v>
      </c>
      <c r="AE108" s="32" t="s">
        <v>227</v>
      </c>
      <c r="AF108" s="32" t="s">
        <v>228</v>
      </c>
      <c r="AG108" s="32"/>
      <c r="AH108" s="38">
        <v>0</v>
      </c>
      <c r="AI108" s="38">
        <v>6233475</v>
      </c>
      <c r="AJ108" s="38">
        <v>0</v>
      </c>
      <c r="AK108" s="38">
        <v>0</v>
      </c>
      <c r="AL108" s="38">
        <v>0</v>
      </c>
      <c r="AM108" s="38">
        <v>0</v>
      </c>
      <c r="AN108" s="38">
        <v>0</v>
      </c>
      <c r="AO108" s="38">
        <v>0</v>
      </c>
      <c r="AP108" s="38">
        <v>0</v>
      </c>
      <c r="AQ108" s="38">
        <v>0</v>
      </c>
      <c r="AR108" s="38">
        <v>0</v>
      </c>
      <c r="AS108" s="32"/>
      <c r="AT108" s="34"/>
      <c r="AU108" s="32"/>
      <c r="AV108" s="38">
        <v>0</v>
      </c>
    </row>
    <row r="109" spans="1:48" hidden="1" x14ac:dyDescent="0.35">
      <c r="A109" s="31">
        <v>901714987</v>
      </c>
      <c r="B109" s="31" t="s">
        <v>14</v>
      </c>
      <c r="C109" s="31"/>
      <c r="D109" s="32" t="s">
        <v>49</v>
      </c>
      <c r="E109" s="32" t="s">
        <v>49</v>
      </c>
      <c r="F109" s="32" t="s">
        <v>413</v>
      </c>
      <c r="G109" s="33">
        <v>1</v>
      </c>
      <c r="H109" s="34">
        <v>45402.408333333333</v>
      </c>
      <c r="I109" s="34">
        <v>45414</v>
      </c>
      <c r="J109" s="35">
        <v>104635</v>
      </c>
      <c r="K109" s="35">
        <v>104635</v>
      </c>
      <c r="L109" s="36" t="s">
        <v>160</v>
      </c>
      <c r="M109" s="37" t="s">
        <v>161</v>
      </c>
      <c r="N109" s="36" t="s">
        <v>164</v>
      </c>
      <c r="O109" s="37" t="s">
        <v>162</v>
      </c>
      <c r="P109" s="47" t="s">
        <v>253</v>
      </c>
      <c r="Q109" s="32" t="s">
        <v>253</v>
      </c>
      <c r="R109" s="38">
        <v>0</v>
      </c>
      <c r="S109" s="39"/>
      <c r="T109" s="32" t="s">
        <v>254</v>
      </c>
      <c r="U109" s="34">
        <v>45402</v>
      </c>
      <c r="V109" s="34">
        <v>45505</v>
      </c>
      <c r="W109" s="34"/>
      <c r="X109" s="34">
        <v>45530</v>
      </c>
      <c r="Y109" s="32">
        <v>186</v>
      </c>
      <c r="Z109" s="32" t="s">
        <v>400</v>
      </c>
      <c r="AA109" s="38">
        <v>104635</v>
      </c>
      <c r="AB109" s="32" t="s">
        <v>200</v>
      </c>
      <c r="AC109" s="32" t="s">
        <v>353</v>
      </c>
      <c r="AD109" s="32" t="s">
        <v>226</v>
      </c>
      <c r="AE109" s="32" t="s">
        <v>227</v>
      </c>
      <c r="AF109" s="32" t="s">
        <v>228</v>
      </c>
      <c r="AG109" s="32"/>
      <c r="AH109" s="38">
        <v>0</v>
      </c>
      <c r="AI109" s="38">
        <v>104635</v>
      </c>
      <c r="AJ109" s="38">
        <v>0</v>
      </c>
      <c r="AK109" s="38">
        <v>0</v>
      </c>
      <c r="AL109" s="38">
        <v>0</v>
      </c>
      <c r="AM109" s="38">
        <v>0</v>
      </c>
      <c r="AN109" s="38">
        <v>0</v>
      </c>
      <c r="AO109" s="38">
        <v>0</v>
      </c>
      <c r="AP109" s="38">
        <v>0</v>
      </c>
      <c r="AQ109" s="38">
        <v>0</v>
      </c>
      <c r="AR109" s="38">
        <v>0</v>
      </c>
      <c r="AS109" s="32"/>
      <c r="AT109" s="34"/>
      <c r="AU109" s="32"/>
      <c r="AV109" s="38">
        <v>0</v>
      </c>
    </row>
    <row r="110" spans="1:48" hidden="1" x14ac:dyDescent="0.35">
      <c r="A110" s="31">
        <v>901714987</v>
      </c>
      <c r="B110" s="31" t="s">
        <v>14</v>
      </c>
      <c r="C110" s="31"/>
      <c r="D110" s="32" t="s">
        <v>55</v>
      </c>
      <c r="E110" s="32" t="s">
        <v>55</v>
      </c>
      <c r="F110" s="32" t="s">
        <v>414</v>
      </c>
      <c r="G110" s="33">
        <v>1</v>
      </c>
      <c r="H110" s="34">
        <v>45411.706250000003</v>
      </c>
      <c r="I110" s="34">
        <v>45418</v>
      </c>
      <c r="J110" s="35">
        <v>4493608</v>
      </c>
      <c r="K110" s="35">
        <v>4493608</v>
      </c>
      <c r="L110" s="36" t="s">
        <v>160</v>
      </c>
      <c r="M110" s="37" t="s">
        <v>161</v>
      </c>
      <c r="N110" s="36" t="s">
        <v>170</v>
      </c>
      <c r="O110" s="37" t="s">
        <v>162</v>
      </c>
      <c r="P110" s="47" t="s">
        <v>253</v>
      </c>
      <c r="Q110" s="32" t="s">
        <v>253</v>
      </c>
      <c r="R110" s="38">
        <v>0</v>
      </c>
      <c r="S110" s="39"/>
      <c r="T110" s="32" t="s">
        <v>254</v>
      </c>
      <c r="U110" s="34">
        <v>45411</v>
      </c>
      <c r="V110" s="34">
        <v>45505</v>
      </c>
      <c r="W110" s="34"/>
      <c r="X110" s="34">
        <v>45530</v>
      </c>
      <c r="Y110" s="32">
        <v>186</v>
      </c>
      <c r="Z110" s="32" t="s">
        <v>400</v>
      </c>
      <c r="AA110" s="38">
        <v>4493608</v>
      </c>
      <c r="AB110" s="32" t="s">
        <v>200</v>
      </c>
      <c r="AC110" s="32" t="s">
        <v>353</v>
      </c>
      <c r="AD110" s="32" t="s">
        <v>226</v>
      </c>
      <c r="AE110" s="32" t="s">
        <v>227</v>
      </c>
      <c r="AF110" s="32" t="s">
        <v>228</v>
      </c>
      <c r="AG110" s="32"/>
      <c r="AH110" s="38">
        <v>0</v>
      </c>
      <c r="AI110" s="38">
        <v>4493608</v>
      </c>
      <c r="AJ110" s="38">
        <v>0</v>
      </c>
      <c r="AK110" s="38">
        <v>0</v>
      </c>
      <c r="AL110" s="38">
        <v>0</v>
      </c>
      <c r="AM110" s="38">
        <v>0</v>
      </c>
      <c r="AN110" s="38">
        <v>0</v>
      </c>
      <c r="AO110" s="38">
        <v>0</v>
      </c>
      <c r="AP110" s="38">
        <v>0</v>
      </c>
      <c r="AQ110" s="38">
        <v>0</v>
      </c>
      <c r="AR110" s="38">
        <v>0</v>
      </c>
      <c r="AS110" s="32"/>
      <c r="AT110" s="34"/>
      <c r="AU110" s="32"/>
      <c r="AV110" s="38">
        <v>0</v>
      </c>
    </row>
    <row r="111" spans="1:48" hidden="1" x14ac:dyDescent="0.35">
      <c r="A111" s="31">
        <v>901714987</v>
      </c>
      <c r="B111" s="31" t="s">
        <v>14</v>
      </c>
      <c r="C111" s="31"/>
      <c r="D111" s="32" t="s">
        <v>61</v>
      </c>
      <c r="E111" s="32" t="s">
        <v>61</v>
      </c>
      <c r="F111" s="32" t="s">
        <v>415</v>
      </c>
      <c r="G111" s="33">
        <v>1</v>
      </c>
      <c r="H111" s="34">
        <v>45436.6</v>
      </c>
      <c r="I111" s="34">
        <v>45447</v>
      </c>
      <c r="J111" s="35">
        <v>10249940</v>
      </c>
      <c r="K111" s="35">
        <v>10249940</v>
      </c>
      <c r="L111" s="36" t="s">
        <v>160</v>
      </c>
      <c r="M111" s="37" t="s">
        <v>161</v>
      </c>
      <c r="N111" s="36" t="s">
        <v>170</v>
      </c>
      <c r="O111" s="37" t="s">
        <v>162</v>
      </c>
      <c r="P111" s="47" t="s">
        <v>253</v>
      </c>
      <c r="Q111" s="32" t="s">
        <v>253</v>
      </c>
      <c r="R111" s="38">
        <v>0</v>
      </c>
      <c r="S111" s="39"/>
      <c r="T111" s="32" t="s">
        <v>254</v>
      </c>
      <c r="U111" s="34">
        <v>45436</v>
      </c>
      <c r="V111" s="34">
        <v>45505</v>
      </c>
      <c r="W111" s="34"/>
      <c r="X111" s="34">
        <v>45530</v>
      </c>
      <c r="Y111" s="32">
        <v>186</v>
      </c>
      <c r="Z111" s="32" t="s">
        <v>400</v>
      </c>
      <c r="AA111" s="38">
        <v>10249940</v>
      </c>
      <c r="AB111" s="32" t="s">
        <v>200</v>
      </c>
      <c r="AC111" s="32" t="s">
        <v>353</v>
      </c>
      <c r="AD111" s="32" t="s">
        <v>226</v>
      </c>
      <c r="AE111" s="32" t="s">
        <v>227</v>
      </c>
      <c r="AF111" s="32" t="s">
        <v>228</v>
      </c>
      <c r="AG111" s="32"/>
      <c r="AH111" s="38">
        <v>0</v>
      </c>
      <c r="AI111" s="38">
        <v>10249940</v>
      </c>
      <c r="AJ111" s="38">
        <v>0</v>
      </c>
      <c r="AK111" s="38">
        <v>0</v>
      </c>
      <c r="AL111" s="38">
        <v>0</v>
      </c>
      <c r="AM111" s="38">
        <v>0</v>
      </c>
      <c r="AN111" s="38">
        <v>0</v>
      </c>
      <c r="AO111" s="38">
        <v>0</v>
      </c>
      <c r="AP111" s="38">
        <v>0</v>
      </c>
      <c r="AQ111" s="38">
        <v>0</v>
      </c>
      <c r="AR111" s="38">
        <v>0</v>
      </c>
      <c r="AS111" s="32"/>
      <c r="AT111" s="34"/>
      <c r="AU111" s="32"/>
      <c r="AV111" s="38">
        <v>0</v>
      </c>
    </row>
    <row r="112" spans="1:48" hidden="1" x14ac:dyDescent="0.35">
      <c r="A112" s="31">
        <v>901714987</v>
      </c>
      <c r="B112" s="31" t="s">
        <v>14</v>
      </c>
      <c r="C112" s="31"/>
      <c r="D112" s="32" t="s">
        <v>65</v>
      </c>
      <c r="E112" s="32" t="s">
        <v>65</v>
      </c>
      <c r="F112" s="32" t="s">
        <v>416</v>
      </c>
      <c r="G112" s="33">
        <v>1</v>
      </c>
      <c r="H112" s="34">
        <v>45440.629861111112</v>
      </c>
      <c r="I112" s="34">
        <v>45448</v>
      </c>
      <c r="J112" s="35">
        <v>1419115</v>
      </c>
      <c r="K112" s="35">
        <v>1419115</v>
      </c>
      <c r="L112" s="36" t="s">
        <v>160</v>
      </c>
      <c r="M112" s="37" t="s">
        <v>161</v>
      </c>
      <c r="N112" s="36" t="s">
        <v>165</v>
      </c>
      <c r="O112" s="37" t="s">
        <v>162</v>
      </c>
      <c r="P112" s="47" t="s">
        <v>253</v>
      </c>
      <c r="Q112" s="32" t="s">
        <v>253</v>
      </c>
      <c r="R112" s="38">
        <v>0</v>
      </c>
      <c r="S112" s="39"/>
      <c r="T112" s="32" t="s">
        <v>254</v>
      </c>
      <c r="U112" s="34">
        <v>45440</v>
      </c>
      <c r="V112" s="34">
        <v>45505</v>
      </c>
      <c r="W112" s="34"/>
      <c r="X112" s="34">
        <v>45530</v>
      </c>
      <c r="Y112" s="32">
        <v>186</v>
      </c>
      <c r="Z112" s="32" t="s">
        <v>400</v>
      </c>
      <c r="AA112" s="38">
        <v>1419115</v>
      </c>
      <c r="AB112" s="32" t="s">
        <v>200</v>
      </c>
      <c r="AC112" s="32" t="s">
        <v>353</v>
      </c>
      <c r="AD112" s="32" t="s">
        <v>226</v>
      </c>
      <c r="AE112" s="32" t="s">
        <v>227</v>
      </c>
      <c r="AF112" s="32" t="s">
        <v>228</v>
      </c>
      <c r="AG112" s="32"/>
      <c r="AH112" s="38">
        <v>0</v>
      </c>
      <c r="AI112" s="38">
        <v>1419115</v>
      </c>
      <c r="AJ112" s="38">
        <v>0</v>
      </c>
      <c r="AK112" s="38">
        <v>0</v>
      </c>
      <c r="AL112" s="38">
        <v>0</v>
      </c>
      <c r="AM112" s="38">
        <v>0</v>
      </c>
      <c r="AN112" s="38">
        <v>0</v>
      </c>
      <c r="AO112" s="38">
        <v>0</v>
      </c>
      <c r="AP112" s="38">
        <v>0</v>
      </c>
      <c r="AQ112" s="38">
        <v>0</v>
      </c>
      <c r="AR112" s="38">
        <v>0</v>
      </c>
      <c r="AS112" s="32"/>
      <c r="AT112" s="34"/>
      <c r="AU112" s="32"/>
      <c r="AV112" s="38">
        <v>0</v>
      </c>
    </row>
    <row r="113" spans="1:48" hidden="1" x14ac:dyDescent="0.35">
      <c r="A113" s="31">
        <v>901714987</v>
      </c>
      <c r="B113" s="31" t="s">
        <v>14</v>
      </c>
      <c r="C113" s="31"/>
      <c r="D113" s="32" t="s">
        <v>66</v>
      </c>
      <c r="E113" s="32" t="s">
        <v>66</v>
      </c>
      <c r="F113" s="32" t="s">
        <v>417</v>
      </c>
      <c r="G113" s="33">
        <v>1</v>
      </c>
      <c r="H113" s="34">
        <v>45441.47152777778</v>
      </c>
      <c r="I113" s="34">
        <v>45448</v>
      </c>
      <c r="J113" s="35">
        <v>1267124</v>
      </c>
      <c r="K113" s="35">
        <v>1267124</v>
      </c>
      <c r="L113" s="36" t="s">
        <v>160</v>
      </c>
      <c r="M113" s="37" t="s">
        <v>161</v>
      </c>
      <c r="N113" s="36" t="s">
        <v>170</v>
      </c>
      <c r="O113" s="37" t="s">
        <v>162</v>
      </c>
      <c r="P113" s="47" t="s">
        <v>253</v>
      </c>
      <c r="Q113" s="32" t="s">
        <v>253</v>
      </c>
      <c r="R113" s="38">
        <v>0</v>
      </c>
      <c r="S113" s="39"/>
      <c r="T113" s="32" t="s">
        <v>254</v>
      </c>
      <c r="U113" s="34">
        <v>45441</v>
      </c>
      <c r="V113" s="34">
        <v>45505</v>
      </c>
      <c r="W113" s="34"/>
      <c r="X113" s="34">
        <v>45530</v>
      </c>
      <c r="Y113" s="32">
        <v>186</v>
      </c>
      <c r="Z113" s="32" t="s">
        <v>400</v>
      </c>
      <c r="AA113" s="38">
        <v>1267124</v>
      </c>
      <c r="AB113" s="32" t="s">
        <v>200</v>
      </c>
      <c r="AC113" s="32" t="s">
        <v>353</v>
      </c>
      <c r="AD113" s="32" t="s">
        <v>226</v>
      </c>
      <c r="AE113" s="32" t="s">
        <v>227</v>
      </c>
      <c r="AF113" s="32" t="s">
        <v>228</v>
      </c>
      <c r="AG113" s="32"/>
      <c r="AH113" s="38">
        <v>0</v>
      </c>
      <c r="AI113" s="38">
        <v>1267124</v>
      </c>
      <c r="AJ113" s="38">
        <v>0</v>
      </c>
      <c r="AK113" s="38">
        <v>0</v>
      </c>
      <c r="AL113" s="38">
        <v>0</v>
      </c>
      <c r="AM113" s="38">
        <v>0</v>
      </c>
      <c r="AN113" s="38">
        <v>0</v>
      </c>
      <c r="AO113" s="38">
        <v>0</v>
      </c>
      <c r="AP113" s="38">
        <v>0</v>
      </c>
      <c r="AQ113" s="38">
        <v>0</v>
      </c>
      <c r="AR113" s="38">
        <v>0</v>
      </c>
      <c r="AS113" s="32"/>
      <c r="AT113" s="34"/>
      <c r="AU113" s="32"/>
      <c r="AV113" s="38">
        <v>0</v>
      </c>
    </row>
    <row r="114" spans="1:48" hidden="1" x14ac:dyDescent="0.35">
      <c r="A114" s="31">
        <v>901714987</v>
      </c>
      <c r="B114" s="31" t="s">
        <v>14</v>
      </c>
      <c r="C114" s="31"/>
      <c r="D114" s="32" t="s">
        <v>67</v>
      </c>
      <c r="E114" s="32" t="s">
        <v>67</v>
      </c>
      <c r="F114" s="32" t="s">
        <v>418</v>
      </c>
      <c r="G114" s="33">
        <v>1</v>
      </c>
      <c r="H114" s="34">
        <v>45441.692361111112</v>
      </c>
      <c r="I114" s="34">
        <v>45455</v>
      </c>
      <c r="J114" s="35">
        <v>2089300</v>
      </c>
      <c r="K114" s="35">
        <v>2089300</v>
      </c>
      <c r="L114" s="36" t="s">
        <v>160</v>
      </c>
      <c r="M114" s="37" t="s">
        <v>161</v>
      </c>
      <c r="N114" s="36" t="s">
        <v>170</v>
      </c>
      <c r="O114" s="37" t="s">
        <v>162</v>
      </c>
      <c r="P114" s="47" t="s">
        <v>253</v>
      </c>
      <c r="Q114" s="32" t="s">
        <v>253</v>
      </c>
      <c r="R114" s="38">
        <v>0</v>
      </c>
      <c r="S114" s="39"/>
      <c r="T114" s="32" t="s">
        <v>254</v>
      </c>
      <c r="U114" s="34">
        <v>45441</v>
      </c>
      <c r="V114" s="34">
        <v>45505</v>
      </c>
      <c r="W114" s="34"/>
      <c r="X114" s="34">
        <v>45530</v>
      </c>
      <c r="Y114" s="32">
        <v>186</v>
      </c>
      <c r="Z114" s="32" t="s">
        <v>400</v>
      </c>
      <c r="AA114" s="38">
        <v>2089300</v>
      </c>
      <c r="AB114" s="32" t="s">
        <v>200</v>
      </c>
      <c r="AC114" s="32" t="s">
        <v>353</v>
      </c>
      <c r="AD114" s="32" t="s">
        <v>226</v>
      </c>
      <c r="AE114" s="32" t="s">
        <v>227</v>
      </c>
      <c r="AF114" s="32" t="s">
        <v>228</v>
      </c>
      <c r="AG114" s="32"/>
      <c r="AH114" s="38">
        <v>0</v>
      </c>
      <c r="AI114" s="38">
        <v>2089300</v>
      </c>
      <c r="AJ114" s="38">
        <v>0</v>
      </c>
      <c r="AK114" s="38">
        <v>0</v>
      </c>
      <c r="AL114" s="38">
        <v>0</v>
      </c>
      <c r="AM114" s="38">
        <v>0</v>
      </c>
      <c r="AN114" s="38">
        <v>0</v>
      </c>
      <c r="AO114" s="38">
        <v>0</v>
      </c>
      <c r="AP114" s="38">
        <v>0</v>
      </c>
      <c r="AQ114" s="38">
        <v>0</v>
      </c>
      <c r="AR114" s="38">
        <v>0</v>
      </c>
      <c r="AS114" s="32"/>
      <c r="AT114" s="34"/>
      <c r="AU114" s="32"/>
      <c r="AV114" s="38">
        <v>0</v>
      </c>
    </row>
    <row r="115" spans="1:48" hidden="1" x14ac:dyDescent="0.35">
      <c r="A115" s="31">
        <v>901714987</v>
      </c>
      <c r="B115" s="31" t="s">
        <v>14</v>
      </c>
      <c r="C115" s="31"/>
      <c r="D115" s="32" t="s">
        <v>68</v>
      </c>
      <c r="E115" s="32" t="s">
        <v>68</v>
      </c>
      <c r="F115" s="32" t="s">
        <v>419</v>
      </c>
      <c r="G115" s="33">
        <v>1</v>
      </c>
      <c r="H115" s="34">
        <v>45442.409722222219</v>
      </c>
      <c r="I115" s="34">
        <v>45457</v>
      </c>
      <c r="J115" s="35">
        <v>16654359</v>
      </c>
      <c r="K115" s="35">
        <v>16654359</v>
      </c>
      <c r="L115" s="36" t="s">
        <v>160</v>
      </c>
      <c r="M115" s="37" t="s">
        <v>161</v>
      </c>
      <c r="N115" s="36" t="s">
        <v>170</v>
      </c>
      <c r="O115" s="37" t="s">
        <v>162</v>
      </c>
      <c r="P115" s="47" t="s">
        <v>253</v>
      </c>
      <c r="Q115" s="32" t="s">
        <v>253</v>
      </c>
      <c r="R115" s="38">
        <v>0</v>
      </c>
      <c r="S115" s="39"/>
      <c r="T115" s="32" t="s">
        <v>254</v>
      </c>
      <c r="U115" s="34">
        <v>45442</v>
      </c>
      <c r="V115" s="34">
        <v>45505</v>
      </c>
      <c r="W115" s="34"/>
      <c r="X115" s="34">
        <v>45530</v>
      </c>
      <c r="Y115" s="32">
        <v>186</v>
      </c>
      <c r="Z115" s="32" t="s">
        <v>400</v>
      </c>
      <c r="AA115" s="38">
        <v>16654359</v>
      </c>
      <c r="AB115" s="32" t="s">
        <v>200</v>
      </c>
      <c r="AC115" s="32" t="s">
        <v>353</v>
      </c>
      <c r="AD115" s="32" t="s">
        <v>226</v>
      </c>
      <c r="AE115" s="32" t="s">
        <v>227</v>
      </c>
      <c r="AF115" s="32" t="s">
        <v>228</v>
      </c>
      <c r="AG115" s="32"/>
      <c r="AH115" s="38">
        <v>0</v>
      </c>
      <c r="AI115" s="38">
        <v>16654359</v>
      </c>
      <c r="AJ115" s="38">
        <v>0</v>
      </c>
      <c r="AK115" s="38">
        <v>0</v>
      </c>
      <c r="AL115" s="38">
        <v>0</v>
      </c>
      <c r="AM115" s="38">
        <v>0</v>
      </c>
      <c r="AN115" s="38">
        <v>0</v>
      </c>
      <c r="AO115" s="38">
        <v>0</v>
      </c>
      <c r="AP115" s="38">
        <v>0</v>
      </c>
      <c r="AQ115" s="38">
        <v>0</v>
      </c>
      <c r="AR115" s="38">
        <v>0</v>
      </c>
      <c r="AS115" s="32"/>
      <c r="AT115" s="34"/>
      <c r="AU115" s="32"/>
      <c r="AV115" s="38">
        <v>0</v>
      </c>
    </row>
    <row r="116" spans="1:48" hidden="1" x14ac:dyDescent="0.35">
      <c r="A116" s="31">
        <v>901714987</v>
      </c>
      <c r="B116" s="31" t="s">
        <v>14</v>
      </c>
      <c r="C116" s="31"/>
      <c r="D116" s="32" t="s">
        <v>69</v>
      </c>
      <c r="E116" s="32" t="s">
        <v>69</v>
      </c>
      <c r="F116" s="32" t="s">
        <v>420</v>
      </c>
      <c r="G116" s="33">
        <v>1</v>
      </c>
      <c r="H116" s="34">
        <v>45443.488194444442</v>
      </c>
      <c r="I116" s="34">
        <v>45450</v>
      </c>
      <c r="J116" s="35">
        <v>3324559</v>
      </c>
      <c r="K116" s="35">
        <v>3324559</v>
      </c>
      <c r="L116" s="36" t="s">
        <v>160</v>
      </c>
      <c r="M116" s="37" t="s">
        <v>161</v>
      </c>
      <c r="N116" s="36" t="s">
        <v>170</v>
      </c>
      <c r="O116" s="37" t="s">
        <v>162</v>
      </c>
      <c r="P116" s="47" t="s">
        <v>253</v>
      </c>
      <c r="Q116" s="32" t="s">
        <v>253</v>
      </c>
      <c r="R116" s="38">
        <v>0</v>
      </c>
      <c r="S116" s="39"/>
      <c r="T116" s="32" t="s">
        <v>254</v>
      </c>
      <c r="U116" s="34">
        <v>45443</v>
      </c>
      <c r="V116" s="34">
        <v>45505</v>
      </c>
      <c r="W116" s="34"/>
      <c r="X116" s="34">
        <v>45530</v>
      </c>
      <c r="Y116" s="32">
        <v>186</v>
      </c>
      <c r="Z116" s="32" t="s">
        <v>400</v>
      </c>
      <c r="AA116" s="38">
        <v>3324559</v>
      </c>
      <c r="AB116" s="32" t="s">
        <v>200</v>
      </c>
      <c r="AC116" s="32" t="s">
        <v>353</v>
      </c>
      <c r="AD116" s="32" t="s">
        <v>226</v>
      </c>
      <c r="AE116" s="32" t="s">
        <v>227</v>
      </c>
      <c r="AF116" s="32" t="s">
        <v>228</v>
      </c>
      <c r="AG116" s="32"/>
      <c r="AH116" s="38">
        <v>0</v>
      </c>
      <c r="AI116" s="38">
        <v>3324559</v>
      </c>
      <c r="AJ116" s="38">
        <v>0</v>
      </c>
      <c r="AK116" s="38">
        <v>0</v>
      </c>
      <c r="AL116" s="38">
        <v>0</v>
      </c>
      <c r="AM116" s="38">
        <v>0</v>
      </c>
      <c r="AN116" s="38">
        <v>0</v>
      </c>
      <c r="AO116" s="38">
        <v>0</v>
      </c>
      <c r="AP116" s="38">
        <v>0</v>
      </c>
      <c r="AQ116" s="38">
        <v>0</v>
      </c>
      <c r="AR116" s="38">
        <v>0</v>
      </c>
      <c r="AS116" s="32"/>
      <c r="AT116" s="34"/>
      <c r="AU116" s="32"/>
      <c r="AV116" s="38">
        <v>0</v>
      </c>
    </row>
    <row r="117" spans="1:48" hidden="1" x14ac:dyDescent="0.35">
      <c r="A117" s="31">
        <v>901714987</v>
      </c>
      <c r="B117" s="31" t="s">
        <v>14</v>
      </c>
      <c r="C117" s="31"/>
      <c r="D117" s="32" t="s">
        <v>60</v>
      </c>
      <c r="E117" s="32" t="s">
        <v>60</v>
      </c>
      <c r="F117" s="32" t="s">
        <v>421</v>
      </c>
      <c r="G117" s="33">
        <v>1</v>
      </c>
      <c r="H117" s="34">
        <v>45447.445833333331</v>
      </c>
      <c r="I117" s="34">
        <v>45455</v>
      </c>
      <c r="J117" s="35">
        <v>21931396</v>
      </c>
      <c r="K117" s="35">
        <v>21931396</v>
      </c>
      <c r="L117" s="36" t="s">
        <v>160</v>
      </c>
      <c r="M117" s="37" t="s">
        <v>161</v>
      </c>
      <c r="N117" s="36" t="s">
        <v>170</v>
      </c>
      <c r="O117" s="37" t="s">
        <v>162</v>
      </c>
      <c r="P117" s="47" t="s">
        <v>253</v>
      </c>
      <c r="Q117" s="32" t="s">
        <v>253</v>
      </c>
      <c r="R117" s="38">
        <v>0</v>
      </c>
      <c r="S117" s="39"/>
      <c r="T117" s="32" t="s">
        <v>254</v>
      </c>
      <c r="U117" s="34">
        <v>45447</v>
      </c>
      <c r="V117" s="34">
        <v>45505</v>
      </c>
      <c r="W117" s="34"/>
      <c r="X117" s="34">
        <v>45530</v>
      </c>
      <c r="Y117" s="32">
        <v>186</v>
      </c>
      <c r="Z117" s="32" t="s">
        <v>400</v>
      </c>
      <c r="AA117" s="38">
        <v>21931396</v>
      </c>
      <c r="AB117" s="32" t="s">
        <v>200</v>
      </c>
      <c r="AC117" s="32" t="s">
        <v>353</v>
      </c>
      <c r="AD117" s="32" t="s">
        <v>226</v>
      </c>
      <c r="AE117" s="32" t="s">
        <v>227</v>
      </c>
      <c r="AF117" s="32" t="s">
        <v>228</v>
      </c>
      <c r="AG117" s="32"/>
      <c r="AH117" s="38">
        <v>0</v>
      </c>
      <c r="AI117" s="38">
        <v>21931396</v>
      </c>
      <c r="AJ117" s="38">
        <v>0</v>
      </c>
      <c r="AK117" s="38">
        <v>0</v>
      </c>
      <c r="AL117" s="38">
        <v>0</v>
      </c>
      <c r="AM117" s="38">
        <v>0</v>
      </c>
      <c r="AN117" s="38">
        <v>0</v>
      </c>
      <c r="AO117" s="38">
        <v>0</v>
      </c>
      <c r="AP117" s="38">
        <v>0</v>
      </c>
      <c r="AQ117" s="38">
        <v>0</v>
      </c>
      <c r="AR117" s="38">
        <v>0</v>
      </c>
      <c r="AS117" s="32"/>
      <c r="AT117" s="34"/>
      <c r="AU117" s="32"/>
      <c r="AV117" s="38">
        <v>0</v>
      </c>
    </row>
    <row r="118" spans="1:48" hidden="1" x14ac:dyDescent="0.35">
      <c r="A118" s="31">
        <v>901714987</v>
      </c>
      <c r="B118" s="31" t="s">
        <v>14</v>
      </c>
      <c r="C118" s="31"/>
      <c r="D118" s="32" t="s">
        <v>71</v>
      </c>
      <c r="E118" s="32" t="s">
        <v>71</v>
      </c>
      <c r="F118" s="32" t="s">
        <v>422</v>
      </c>
      <c r="G118" s="33">
        <v>1</v>
      </c>
      <c r="H118" s="34">
        <v>45448.488194444442</v>
      </c>
      <c r="I118" s="34">
        <v>45457</v>
      </c>
      <c r="J118" s="35">
        <v>1174526</v>
      </c>
      <c r="K118" s="35">
        <v>1174526</v>
      </c>
      <c r="L118" s="36" t="s">
        <v>160</v>
      </c>
      <c r="M118" s="37" t="s">
        <v>161</v>
      </c>
      <c r="N118" s="36" t="s">
        <v>170</v>
      </c>
      <c r="O118" s="37" t="s">
        <v>162</v>
      </c>
      <c r="P118" s="47" t="s">
        <v>253</v>
      </c>
      <c r="Q118" s="32" t="s">
        <v>253</v>
      </c>
      <c r="R118" s="38">
        <v>0</v>
      </c>
      <c r="S118" s="39"/>
      <c r="T118" s="32" t="s">
        <v>254</v>
      </c>
      <c r="U118" s="34">
        <v>45448</v>
      </c>
      <c r="V118" s="34">
        <v>45505</v>
      </c>
      <c r="W118" s="34"/>
      <c r="X118" s="34">
        <v>45530</v>
      </c>
      <c r="Y118" s="32">
        <v>186</v>
      </c>
      <c r="Z118" s="32" t="s">
        <v>400</v>
      </c>
      <c r="AA118" s="38">
        <v>1174526</v>
      </c>
      <c r="AB118" s="32" t="s">
        <v>200</v>
      </c>
      <c r="AC118" s="32" t="s">
        <v>353</v>
      </c>
      <c r="AD118" s="32" t="s">
        <v>226</v>
      </c>
      <c r="AE118" s="32" t="s">
        <v>227</v>
      </c>
      <c r="AF118" s="32" t="s">
        <v>228</v>
      </c>
      <c r="AG118" s="32"/>
      <c r="AH118" s="38">
        <v>0</v>
      </c>
      <c r="AI118" s="38">
        <v>1174526</v>
      </c>
      <c r="AJ118" s="38">
        <v>0</v>
      </c>
      <c r="AK118" s="38">
        <v>0</v>
      </c>
      <c r="AL118" s="38">
        <v>0</v>
      </c>
      <c r="AM118" s="38">
        <v>0</v>
      </c>
      <c r="AN118" s="38">
        <v>0</v>
      </c>
      <c r="AO118" s="38">
        <v>0</v>
      </c>
      <c r="AP118" s="38">
        <v>0</v>
      </c>
      <c r="AQ118" s="38">
        <v>0</v>
      </c>
      <c r="AR118" s="38">
        <v>0</v>
      </c>
      <c r="AS118" s="32"/>
      <c r="AT118" s="34"/>
      <c r="AU118" s="32"/>
      <c r="AV118" s="38">
        <v>0</v>
      </c>
    </row>
    <row r="119" spans="1:48" hidden="1" x14ac:dyDescent="0.35">
      <c r="A119" s="31">
        <v>901714987</v>
      </c>
      <c r="B119" s="31" t="s">
        <v>14</v>
      </c>
      <c r="C119" s="31"/>
      <c r="D119" s="32" t="s">
        <v>74</v>
      </c>
      <c r="E119" s="32" t="s">
        <v>74</v>
      </c>
      <c r="F119" s="32" t="s">
        <v>423</v>
      </c>
      <c r="G119" s="33">
        <v>1</v>
      </c>
      <c r="H119" s="34">
        <v>45454.798611111109</v>
      </c>
      <c r="I119" s="34">
        <v>45457</v>
      </c>
      <c r="J119" s="35">
        <v>6594327</v>
      </c>
      <c r="K119" s="35">
        <v>6594327</v>
      </c>
      <c r="L119" s="36" t="s">
        <v>160</v>
      </c>
      <c r="M119" s="37" t="s">
        <v>161</v>
      </c>
      <c r="N119" s="36" t="s">
        <v>166</v>
      </c>
      <c r="O119" s="37" t="s">
        <v>162</v>
      </c>
      <c r="P119" s="47" t="s">
        <v>253</v>
      </c>
      <c r="Q119" s="32" t="s">
        <v>253</v>
      </c>
      <c r="R119" s="38">
        <v>0</v>
      </c>
      <c r="S119" s="39"/>
      <c r="T119" s="32" t="s">
        <v>254</v>
      </c>
      <c r="U119" s="34">
        <v>45454</v>
      </c>
      <c r="V119" s="34">
        <v>45505</v>
      </c>
      <c r="W119" s="34"/>
      <c r="X119" s="34">
        <v>45530</v>
      </c>
      <c r="Y119" s="32">
        <v>186</v>
      </c>
      <c r="Z119" s="32" t="s">
        <v>400</v>
      </c>
      <c r="AA119" s="38">
        <v>6594327</v>
      </c>
      <c r="AB119" s="32" t="s">
        <v>200</v>
      </c>
      <c r="AC119" s="32" t="s">
        <v>353</v>
      </c>
      <c r="AD119" s="32" t="s">
        <v>226</v>
      </c>
      <c r="AE119" s="32" t="s">
        <v>227</v>
      </c>
      <c r="AF119" s="32" t="s">
        <v>228</v>
      </c>
      <c r="AG119" s="32"/>
      <c r="AH119" s="38">
        <v>0</v>
      </c>
      <c r="AI119" s="38">
        <v>6594327</v>
      </c>
      <c r="AJ119" s="38">
        <v>0</v>
      </c>
      <c r="AK119" s="38">
        <v>0</v>
      </c>
      <c r="AL119" s="38">
        <v>0</v>
      </c>
      <c r="AM119" s="38">
        <v>0</v>
      </c>
      <c r="AN119" s="38">
        <v>0</v>
      </c>
      <c r="AO119" s="38">
        <v>0</v>
      </c>
      <c r="AP119" s="38">
        <v>0</v>
      </c>
      <c r="AQ119" s="38">
        <v>0</v>
      </c>
      <c r="AR119" s="38">
        <v>0</v>
      </c>
      <c r="AS119" s="32"/>
      <c r="AT119" s="34"/>
      <c r="AU119" s="32"/>
      <c r="AV119" s="38">
        <v>0</v>
      </c>
    </row>
    <row r="120" spans="1:48" hidden="1" x14ac:dyDescent="0.35">
      <c r="A120" s="31">
        <v>901714987</v>
      </c>
      <c r="B120" s="31" t="s">
        <v>14</v>
      </c>
      <c r="C120" s="31"/>
      <c r="D120" s="32" t="s">
        <v>75</v>
      </c>
      <c r="E120" s="32" t="s">
        <v>75</v>
      </c>
      <c r="F120" s="32" t="s">
        <v>424</v>
      </c>
      <c r="G120" s="33">
        <v>1</v>
      </c>
      <c r="H120" s="34">
        <v>45455.703472222223</v>
      </c>
      <c r="I120" s="34">
        <v>45457</v>
      </c>
      <c r="J120" s="35">
        <v>3584594</v>
      </c>
      <c r="K120" s="35">
        <v>3584594</v>
      </c>
      <c r="L120" s="36" t="s">
        <v>160</v>
      </c>
      <c r="M120" s="37" t="s">
        <v>161</v>
      </c>
      <c r="N120" s="36" t="s">
        <v>165</v>
      </c>
      <c r="O120" s="37" t="s">
        <v>162</v>
      </c>
      <c r="P120" s="47" t="s">
        <v>253</v>
      </c>
      <c r="Q120" s="32" t="s">
        <v>253</v>
      </c>
      <c r="R120" s="38">
        <v>0</v>
      </c>
      <c r="S120" s="39"/>
      <c r="T120" s="32" t="s">
        <v>254</v>
      </c>
      <c r="U120" s="34">
        <v>45455</v>
      </c>
      <c r="V120" s="34">
        <v>45505</v>
      </c>
      <c r="W120" s="34"/>
      <c r="X120" s="34">
        <v>45530</v>
      </c>
      <c r="Y120" s="32">
        <v>186</v>
      </c>
      <c r="Z120" s="32" t="s">
        <v>400</v>
      </c>
      <c r="AA120" s="38">
        <v>3584594</v>
      </c>
      <c r="AB120" s="32" t="s">
        <v>200</v>
      </c>
      <c r="AC120" s="32" t="s">
        <v>353</v>
      </c>
      <c r="AD120" s="32" t="s">
        <v>226</v>
      </c>
      <c r="AE120" s="32" t="s">
        <v>227</v>
      </c>
      <c r="AF120" s="32" t="s">
        <v>228</v>
      </c>
      <c r="AG120" s="32"/>
      <c r="AH120" s="38">
        <v>0</v>
      </c>
      <c r="AI120" s="38">
        <v>3584594</v>
      </c>
      <c r="AJ120" s="38">
        <v>0</v>
      </c>
      <c r="AK120" s="38">
        <v>0</v>
      </c>
      <c r="AL120" s="38">
        <v>0</v>
      </c>
      <c r="AM120" s="38">
        <v>0</v>
      </c>
      <c r="AN120" s="38">
        <v>0</v>
      </c>
      <c r="AO120" s="38">
        <v>0</v>
      </c>
      <c r="AP120" s="38">
        <v>0</v>
      </c>
      <c r="AQ120" s="38">
        <v>0</v>
      </c>
      <c r="AR120" s="38">
        <v>0</v>
      </c>
      <c r="AS120" s="32"/>
      <c r="AT120" s="34"/>
      <c r="AU120" s="32"/>
      <c r="AV120" s="38">
        <v>0</v>
      </c>
    </row>
    <row r="121" spans="1:48" hidden="1" x14ac:dyDescent="0.35">
      <c r="A121" s="31">
        <v>901714987</v>
      </c>
      <c r="B121" s="31" t="s">
        <v>14</v>
      </c>
      <c r="C121" s="31"/>
      <c r="D121" s="32" t="s">
        <v>33</v>
      </c>
      <c r="E121" s="32" t="s">
        <v>33</v>
      </c>
      <c r="F121" s="32" t="s">
        <v>425</v>
      </c>
      <c r="G121" s="33">
        <v>1</v>
      </c>
      <c r="H121" s="34">
        <v>45342.416666666664</v>
      </c>
      <c r="I121" s="34">
        <v>45357</v>
      </c>
      <c r="J121" s="35">
        <v>677553</v>
      </c>
      <c r="K121" s="35">
        <v>677553</v>
      </c>
      <c r="L121" s="36" t="s">
        <v>160</v>
      </c>
      <c r="M121" s="37" t="s">
        <v>161</v>
      </c>
      <c r="N121" s="36" t="s">
        <v>163</v>
      </c>
      <c r="O121" s="37" t="s">
        <v>162</v>
      </c>
      <c r="P121" s="47" t="s">
        <v>253</v>
      </c>
      <c r="Q121" s="32" t="s">
        <v>253</v>
      </c>
      <c r="R121" s="38">
        <v>0</v>
      </c>
      <c r="S121" s="39"/>
      <c r="T121" s="32" t="s">
        <v>254</v>
      </c>
      <c r="U121" s="34">
        <v>45342</v>
      </c>
      <c r="V121" s="34">
        <v>45505</v>
      </c>
      <c r="W121" s="34"/>
      <c r="X121" s="34">
        <v>45530</v>
      </c>
      <c r="Y121" s="32">
        <v>186</v>
      </c>
      <c r="Z121" s="32" t="s">
        <v>400</v>
      </c>
      <c r="AA121" s="38">
        <v>677553</v>
      </c>
      <c r="AB121" s="32" t="s">
        <v>200</v>
      </c>
      <c r="AC121" s="32" t="s">
        <v>353</v>
      </c>
      <c r="AD121" s="32" t="s">
        <v>226</v>
      </c>
      <c r="AE121" s="32" t="s">
        <v>227</v>
      </c>
      <c r="AF121" s="32" t="s">
        <v>228</v>
      </c>
      <c r="AG121" s="32"/>
      <c r="AH121" s="38">
        <v>0</v>
      </c>
      <c r="AI121" s="38">
        <v>677553</v>
      </c>
      <c r="AJ121" s="38">
        <v>0</v>
      </c>
      <c r="AK121" s="38">
        <v>0</v>
      </c>
      <c r="AL121" s="38">
        <v>0</v>
      </c>
      <c r="AM121" s="38">
        <v>0</v>
      </c>
      <c r="AN121" s="38">
        <v>0</v>
      </c>
      <c r="AO121" s="38">
        <v>0</v>
      </c>
      <c r="AP121" s="38">
        <v>0</v>
      </c>
      <c r="AQ121" s="38">
        <v>0</v>
      </c>
      <c r="AR121" s="38">
        <v>0</v>
      </c>
      <c r="AS121" s="32"/>
      <c r="AT121" s="34"/>
      <c r="AU121" s="32"/>
      <c r="AV121" s="38">
        <v>0</v>
      </c>
    </row>
    <row r="122" spans="1:48" hidden="1" x14ac:dyDescent="0.35">
      <c r="A122" s="31">
        <v>901714987</v>
      </c>
      <c r="B122" s="31" t="s">
        <v>14</v>
      </c>
      <c r="C122" s="31"/>
      <c r="D122" s="32" t="s">
        <v>37</v>
      </c>
      <c r="E122" s="32" t="s">
        <v>37</v>
      </c>
      <c r="F122" s="32" t="s">
        <v>426</v>
      </c>
      <c r="G122" s="33">
        <v>1</v>
      </c>
      <c r="H122" s="34">
        <v>45354.451388888891</v>
      </c>
      <c r="I122" s="34">
        <v>45362</v>
      </c>
      <c r="J122" s="35">
        <v>376280</v>
      </c>
      <c r="K122" s="35">
        <v>376280</v>
      </c>
      <c r="L122" s="36" t="s">
        <v>160</v>
      </c>
      <c r="M122" s="37" t="s">
        <v>161</v>
      </c>
      <c r="N122" s="36" t="s">
        <v>170</v>
      </c>
      <c r="O122" s="37" t="s">
        <v>162</v>
      </c>
      <c r="P122" s="47" t="s">
        <v>253</v>
      </c>
      <c r="Q122" s="32" t="s">
        <v>253</v>
      </c>
      <c r="R122" s="38">
        <v>0</v>
      </c>
      <c r="S122" s="39"/>
      <c r="T122" s="32" t="s">
        <v>254</v>
      </c>
      <c r="U122" s="34">
        <v>45354</v>
      </c>
      <c r="V122" s="34">
        <v>45505</v>
      </c>
      <c r="W122" s="34"/>
      <c r="X122" s="34">
        <v>45530</v>
      </c>
      <c r="Y122" s="32">
        <v>186</v>
      </c>
      <c r="Z122" s="32" t="s">
        <v>400</v>
      </c>
      <c r="AA122" s="38">
        <v>376280</v>
      </c>
      <c r="AB122" s="32" t="s">
        <v>200</v>
      </c>
      <c r="AC122" s="32" t="s">
        <v>353</v>
      </c>
      <c r="AD122" s="32" t="s">
        <v>226</v>
      </c>
      <c r="AE122" s="32" t="s">
        <v>227</v>
      </c>
      <c r="AF122" s="32" t="s">
        <v>228</v>
      </c>
      <c r="AG122" s="32"/>
      <c r="AH122" s="38">
        <v>0</v>
      </c>
      <c r="AI122" s="38">
        <v>376280</v>
      </c>
      <c r="AJ122" s="38">
        <v>0</v>
      </c>
      <c r="AK122" s="38">
        <v>0</v>
      </c>
      <c r="AL122" s="38">
        <v>0</v>
      </c>
      <c r="AM122" s="38">
        <v>0</v>
      </c>
      <c r="AN122" s="38">
        <v>0</v>
      </c>
      <c r="AO122" s="38">
        <v>0</v>
      </c>
      <c r="AP122" s="38">
        <v>0</v>
      </c>
      <c r="AQ122" s="38">
        <v>0</v>
      </c>
      <c r="AR122" s="38">
        <v>0</v>
      </c>
      <c r="AS122" s="32"/>
      <c r="AT122" s="34"/>
      <c r="AU122" s="32"/>
      <c r="AV122" s="38">
        <v>0</v>
      </c>
    </row>
    <row r="123" spans="1:48" hidden="1" x14ac:dyDescent="0.35">
      <c r="A123" s="31">
        <v>901714987</v>
      </c>
      <c r="B123" s="31" t="s">
        <v>14</v>
      </c>
      <c r="C123" s="31"/>
      <c r="D123" s="32" t="s">
        <v>34</v>
      </c>
      <c r="E123" s="32" t="s">
        <v>34</v>
      </c>
      <c r="F123" s="32" t="s">
        <v>427</v>
      </c>
      <c r="G123" s="33">
        <v>1</v>
      </c>
      <c r="H123" s="34">
        <v>45362.400694444441</v>
      </c>
      <c r="I123" s="34">
        <v>45384</v>
      </c>
      <c r="J123" s="35">
        <v>2447636</v>
      </c>
      <c r="K123" s="35">
        <v>2447636</v>
      </c>
      <c r="L123" s="36" t="s">
        <v>160</v>
      </c>
      <c r="M123" s="37" t="s">
        <v>161</v>
      </c>
      <c r="N123" s="36" t="s">
        <v>170</v>
      </c>
      <c r="O123" s="37" t="s">
        <v>162</v>
      </c>
      <c r="P123" s="47" t="s">
        <v>253</v>
      </c>
      <c r="Q123" s="32" t="s">
        <v>253</v>
      </c>
      <c r="R123" s="38">
        <v>0</v>
      </c>
      <c r="S123" s="39"/>
      <c r="T123" s="32" t="s">
        <v>254</v>
      </c>
      <c r="U123" s="34">
        <v>45362</v>
      </c>
      <c r="V123" s="34">
        <v>45505</v>
      </c>
      <c r="W123" s="34"/>
      <c r="X123" s="34">
        <v>45530</v>
      </c>
      <c r="Y123" s="32">
        <v>186</v>
      </c>
      <c r="Z123" s="32" t="s">
        <v>400</v>
      </c>
      <c r="AA123" s="38">
        <v>2447636</v>
      </c>
      <c r="AB123" s="32" t="s">
        <v>200</v>
      </c>
      <c r="AC123" s="32" t="s">
        <v>353</v>
      </c>
      <c r="AD123" s="32" t="s">
        <v>226</v>
      </c>
      <c r="AE123" s="32" t="s">
        <v>227</v>
      </c>
      <c r="AF123" s="32" t="s">
        <v>228</v>
      </c>
      <c r="AG123" s="32"/>
      <c r="AH123" s="38">
        <v>0</v>
      </c>
      <c r="AI123" s="38">
        <v>2447636</v>
      </c>
      <c r="AJ123" s="38">
        <v>0</v>
      </c>
      <c r="AK123" s="38">
        <v>0</v>
      </c>
      <c r="AL123" s="38">
        <v>0</v>
      </c>
      <c r="AM123" s="38">
        <v>0</v>
      </c>
      <c r="AN123" s="38">
        <v>0</v>
      </c>
      <c r="AO123" s="38">
        <v>0</v>
      </c>
      <c r="AP123" s="38">
        <v>0</v>
      </c>
      <c r="AQ123" s="38">
        <v>0</v>
      </c>
      <c r="AR123" s="38">
        <v>0</v>
      </c>
      <c r="AS123" s="32"/>
      <c r="AT123" s="34"/>
      <c r="AU123" s="32"/>
      <c r="AV123" s="38">
        <v>0</v>
      </c>
    </row>
    <row r="124" spans="1:48" hidden="1" x14ac:dyDescent="0.35">
      <c r="A124" s="31">
        <v>901714987</v>
      </c>
      <c r="B124" s="31" t="s">
        <v>14</v>
      </c>
      <c r="C124" s="31"/>
      <c r="D124" s="32" t="s">
        <v>42</v>
      </c>
      <c r="E124" s="32" t="s">
        <v>42</v>
      </c>
      <c r="F124" s="32" t="s">
        <v>428</v>
      </c>
      <c r="G124" s="33">
        <v>1</v>
      </c>
      <c r="H124" s="34">
        <v>45372.638194444444</v>
      </c>
      <c r="I124" s="34">
        <v>45414</v>
      </c>
      <c r="J124" s="35">
        <v>17899776</v>
      </c>
      <c r="K124" s="35">
        <v>17899776</v>
      </c>
      <c r="L124" s="36" t="s">
        <v>160</v>
      </c>
      <c r="M124" s="37" t="s">
        <v>161</v>
      </c>
      <c r="N124" s="36" t="s">
        <v>170</v>
      </c>
      <c r="O124" s="37" t="s">
        <v>162</v>
      </c>
      <c r="P124" s="47" t="s">
        <v>253</v>
      </c>
      <c r="Q124" s="32" t="s">
        <v>253</v>
      </c>
      <c r="R124" s="38">
        <v>0</v>
      </c>
      <c r="S124" s="39"/>
      <c r="T124" s="32" t="s">
        <v>254</v>
      </c>
      <c r="U124" s="34">
        <v>45372</v>
      </c>
      <c r="V124" s="34">
        <v>45505</v>
      </c>
      <c r="W124" s="34"/>
      <c r="X124" s="34">
        <v>45530</v>
      </c>
      <c r="Y124" s="32">
        <v>186</v>
      </c>
      <c r="Z124" s="32" t="s">
        <v>400</v>
      </c>
      <c r="AA124" s="38">
        <v>17899776</v>
      </c>
      <c r="AB124" s="32" t="s">
        <v>200</v>
      </c>
      <c r="AC124" s="32" t="s">
        <v>353</v>
      </c>
      <c r="AD124" s="32" t="s">
        <v>226</v>
      </c>
      <c r="AE124" s="32" t="s">
        <v>227</v>
      </c>
      <c r="AF124" s="32" t="s">
        <v>228</v>
      </c>
      <c r="AG124" s="32"/>
      <c r="AH124" s="38">
        <v>0</v>
      </c>
      <c r="AI124" s="38">
        <v>17899776</v>
      </c>
      <c r="AJ124" s="38">
        <v>0</v>
      </c>
      <c r="AK124" s="38">
        <v>0</v>
      </c>
      <c r="AL124" s="38">
        <v>0</v>
      </c>
      <c r="AM124" s="38">
        <v>0</v>
      </c>
      <c r="AN124" s="38">
        <v>0</v>
      </c>
      <c r="AO124" s="38">
        <v>0</v>
      </c>
      <c r="AP124" s="38">
        <v>0</v>
      </c>
      <c r="AQ124" s="38">
        <v>0</v>
      </c>
      <c r="AR124" s="38">
        <v>0</v>
      </c>
      <c r="AS124" s="32"/>
      <c r="AT124" s="34"/>
      <c r="AU124" s="32"/>
      <c r="AV124" s="38">
        <v>0</v>
      </c>
    </row>
    <row r="125" spans="1:48" hidden="1" x14ac:dyDescent="0.35">
      <c r="A125" s="31">
        <v>901714987</v>
      </c>
      <c r="B125" s="31" t="s">
        <v>14</v>
      </c>
      <c r="C125" s="31"/>
      <c r="D125" s="32" t="s">
        <v>23</v>
      </c>
      <c r="E125" s="32" t="s">
        <v>23</v>
      </c>
      <c r="F125" s="32" t="s">
        <v>429</v>
      </c>
      <c r="G125" s="33">
        <v>1</v>
      </c>
      <c r="H125" s="34">
        <v>45338.290277777778</v>
      </c>
      <c r="I125" s="34">
        <v>45357</v>
      </c>
      <c r="J125" s="35">
        <v>60246661</v>
      </c>
      <c r="K125" s="35">
        <v>60246661</v>
      </c>
      <c r="L125" s="36" t="s">
        <v>160</v>
      </c>
      <c r="M125" s="37" t="s">
        <v>161</v>
      </c>
      <c r="N125" s="36" t="s">
        <v>170</v>
      </c>
      <c r="O125" s="37" t="s">
        <v>162</v>
      </c>
      <c r="P125" s="47" t="s">
        <v>253</v>
      </c>
      <c r="Q125" s="32" t="s">
        <v>253</v>
      </c>
      <c r="R125" s="38">
        <v>0</v>
      </c>
      <c r="S125" s="39"/>
      <c r="T125" s="32" t="s">
        <v>254</v>
      </c>
      <c r="U125" s="34">
        <v>45338</v>
      </c>
      <c r="V125" s="34">
        <v>45481</v>
      </c>
      <c r="W125" s="34"/>
      <c r="X125" s="34">
        <v>45498</v>
      </c>
      <c r="Y125" s="32">
        <v>218</v>
      </c>
      <c r="Z125" s="32" t="s">
        <v>400</v>
      </c>
      <c r="AA125" s="38">
        <v>60551244</v>
      </c>
      <c r="AB125" s="32" t="s">
        <v>200</v>
      </c>
      <c r="AC125" s="32" t="s">
        <v>430</v>
      </c>
      <c r="AD125" s="32" t="s">
        <v>431</v>
      </c>
      <c r="AE125" s="32" t="s">
        <v>259</v>
      </c>
      <c r="AF125" s="32" t="s">
        <v>235</v>
      </c>
      <c r="AG125" s="32"/>
      <c r="AH125" s="38">
        <v>0</v>
      </c>
      <c r="AI125" s="38">
        <v>60246661</v>
      </c>
      <c r="AJ125" s="38">
        <v>0</v>
      </c>
      <c r="AK125" s="38">
        <v>0</v>
      </c>
      <c r="AL125" s="38">
        <v>0</v>
      </c>
      <c r="AM125" s="38">
        <v>0</v>
      </c>
      <c r="AN125" s="38">
        <v>0</v>
      </c>
      <c r="AO125" s="38">
        <v>0</v>
      </c>
      <c r="AP125" s="38">
        <v>0</v>
      </c>
      <c r="AQ125" s="38">
        <v>0</v>
      </c>
      <c r="AR125" s="38">
        <v>0</v>
      </c>
      <c r="AS125" s="32"/>
      <c r="AT125" s="34"/>
      <c r="AU125" s="32"/>
      <c r="AV125" s="38">
        <v>0</v>
      </c>
    </row>
    <row r="126" spans="1:48" hidden="1" x14ac:dyDescent="0.35">
      <c r="A126" s="31">
        <v>901714987</v>
      </c>
      <c r="B126" s="31" t="s">
        <v>14</v>
      </c>
      <c r="C126" s="31"/>
      <c r="D126" s="32" t="s">
        <v>16</v>
      </c>
      <c r="E126" s="32" t="s">
        <v>16</v>
      </c>
      <c r="F126" s="32" t="s">
        <v>432</v>
      </c>
      <c r="G126" s="33">
        <v>1</v>
      </c>
      <c r="H126" s="34">
        <v>45314.684027777781</v>
      </c>
      <c r="I126" s="34">
        <v>45336</v>
      </c>
      <c r="J126" s="35">
        <v>32075414</v>
      </c>
      <c r="K126" s="35">
        <v>22959814</v>
      </c>
      <c r="L126" s="36" t="s">
        <v>160</v>
      </c>
      <c r="M126" s="37" t="s">
        <v>161</v>
      </c>
      <c r="N126" s="36" t="s">
        <v>163</v>
      </c>
      <c r="O126" s="37" t="s">
        <v>162</v>
      </c>
      <c r="P126" s="47" t="s">
        <v>253</v>
      </c>
      <c r="Q126" s="32" t="s">
        <v>253</v>
      </c>
      <c r="R126" s="38">
        <v>0</v>
      </c>
      <c r="S126" s="39"/>
      <c r="T126" s="32" t="s">
        <v>254</v>
      </c>
      <c r="U126" s="34">
        <v>45314</v>
      </c>
      <c r="V126" s="34">
        <v>45476</v>
      </c>
      <c r="W126" s="34"/>
      <c r="X126" s="34">
        <v>45498</v>
      </c>
      <c r="Y126" s="32">
        <v>218</v>
      </c>
      <c r="Z126" s="32" t="s">
        <v>400</v>
      </c>
      <c r="AA126" s="38">
        <v>32075414</v>
      </c>
      <c r="AB126" s="32" t="s">
        <v>200</v>
      </c>
      <c r="AC126" s="32" t="s">
        <v>433</v>
      </c>
      <c r="AD126" s="32" t="s">
        <v>231</v>
      </c>
      <c r="AE126" s="32" t="s">
        <v>227</v>
      </c>
      <c r="AF126" s="32" t="s">
        <v>228</v>
      </c>
      <c r="AG126" s="32"/>
      <c r="AH126" s="38">
        <v>0</v>
      </c>
      <c r="AI126" s="38">
        <v>22959814</v>
      </c>
      <c r="AJ126" s="38">
        <v>0</v>
      </c>
      <c r="AK126" s="38">
        <v>0</v>
      </c>
      <c r="AL126" s="38">
        <v>0</v>
      </c>
      <c r="AM126" s="38">
        <v>0</v>
      </c>
      <c r="AN126" s="38">
        <v>0</v>
      </c>
      <c r="AO126" s="38">
        <v>0</v>
      </c>
      <c r="AP126" s="38">
        <v>0</v>
      </c>
      <c r="AQ126" s="38">
        <v>0</v>
      </c>
      <c r="AR126" s="38">
        <v>0</v>
      </c>
      <c r="AS126" s="32"/>
      <c r="AT126" s="34"/>
      <c r="AU126" s="32"/>
      <c r="AV126" s="38">
        <v>0</v>
      </c>
    </row>
    <row r="127" spans="1:48" hidden="1" x14ac:dyDescent="0.35">
      <c r="A127" s="31">
        <v>901714987</v>
      </c>
      <c r="B127" s="31" t="s">
        <v>14</v>
      </c>
      <c r="C127" s="31"/>
      <c r="D127" s="32" t="s">
        <v>27</v>
      </c>
      <c r="E127" s="32" t="s">
        <v>27</v>
      </c>
      <c r="F127" s="32" t="s">
        <v>434</v>
      </c>
      <c r="G127" s="33">
        <v>1</v>
      </c>
      <c r="H127" s="34">
        <v>45335.448611111111</v>
      </c>
      <c r="I127" s="34">
        <v>45337</v>
      </c>
      <c r="J127" s="35">
        <v>105426346</v>
      </c>
      <c r="K127" s="35">
        <v>105426346</v>
      </c>
      <c r="L127" s="36" t="s">
        <v>160</v>
      </c>
      <c r="M127" s="37" t="s">
        <v>161</v>
      </c>
      <c r="N127" s="36" t="s">
        <v>170</v>
      </c>
      <c r="O127" s="37" t="s">
        <v>162</v>
      </c>
      <c r="P127" s="47" t="s">
        <v>253</v>
      </c>
      <c r="Q127" s="32" t="s">
        <v>253</v>
      </c>
      <c r="R127" s="38">
        <v>0</v>
      </c>
      <c r="S127" s="39"/>
      <c r="T127" s="32" t="s">
        <v>254</v>
      </c>
      <c r="U127" s="34">
        <v>45335</v>
      </c>
      <c r="V127" s="34">
        <v>45476</v>
      </c>
      <c r="W127" s="34"/>
      <c r="X127" s="34">
        <v>45498</v>
      </c>
      <c r="Y127" s="32">
        <v>218</v>
      </c>
      <c r="Z127" s="32" t="s">
        <v>400</v>
      </c>
      <c r="AA127" s="38">
        <v>105426346</v>
      </c>
      <c r="AB127" s="32" t="s">
        <v>200</v>
      </c>
      <c r="AC127" s="32" t="s">
        <v>435</v>
      </c>
      <c r="AD127" s="32" t="s">
        <v>226</v>
      </c>
      <c r="AE127" s="32" t="s">
        <v>227</v>
      </c>
      <c r="AF127" s="32" t="s">
        <v>228</v>
      </c>
      <c r="AG127" s="32"/>
      <c r="AH127" s="38">
        <v>0</v>
      </c>
      <c r="AI127" s="38">
        <v>105426346</v>
      </c>
      <c r="AJ127" s="38">
        <v>0</v>
      </c>
      <c r="AK127" s="38">
        <v>0</v>
      </c>
      <c r="AL127" s="38">
        <v>0</v>
      </c>
      <c r="AM127" s="38">
        <v>0</v>
      </c>
      <c r="AN127" s="38">
        <v>0</v>
      </c>
      <c r="AO127" s="38">
        <v>0</v>
      </c>
      <c r="AP127" s="38">
        <v>0</v>
      </c>
      <c r="AQ127" s="38">
        <v>0</v>
      </c>
      <c r="AR127" s="38">
        <v>0</v>
      </c>
      <c r="AS127" s="32"/>
      <c r="AT127" s="34"/>
      <c r="AU127" s="32"/>
      <c r="AV127" s="38">
        <v>0</v>
      </c>
    </row>
    <row r="128" spans="1:48" hidden="1" x14ac:dyDescent="0.35">
      <c r="A128" s="31">
        <v>901714987</v>
      </c>
      <c r="B128" s="31" t="s">
        <v>14</v>
      </c>
      <c r="C128" s="31"/>
      <c r="D128" s="32" t="s">
        <v>29</v>
      </c>
      <c r="E128" s="32" t="s">
        <v>29</v>
      </c>
      <c r="F128" s="32" t="s">
        <v>436</v>
      </c>
      <c r="G128" s="33">
        <v>1</v>
      </c>
      <c r="H128" s="34">
        <v>45373.419444444444</v>
      </c>
      <c r="I128" s="34">
        <v>45384</v>
      </c>
      <c r="J128" s="35">
        <v>92944509</v>
      </c>
      <c r="K128" s="35">
        <v>92944509</v>
      </c>
      <c r="L128" s="36" t="s">
        <v>160</v>
      </c>
      <c r="M128" s="37" t="s">
        <v>161</v>
      </c>
      <c r="N128" s="36" t="s">
        <v>170</v>
      </c>
      <c r="O128" s="37" t="s">
        <v>162</v>
      </c>
      <c r="P128" s="47" t="s">
        <v>253</v>
      </c>
      <c r="Q128" s="32" t="s">
        <v>253</v>
      </c>
      <c r="R128" s="38">
        <v>0</v>
      </c>
      <c r="S128" s="39"/>
      <c r="T128" s="32" t="s">
        <v>254</v>
      </c>
      <c r="U128" s="34">
        <v>45373</v>
      </c>
      <c r="V128" s="34">
        <v>45475</v>
      </c>
      <c r="W128" s="34"/>
      <c r="X128" s="34">
        <v>45498</v>
      </c>
      <c r="Y128" s="32">
        <v>218</v>
      </c>
      <c r="Z128" s="32" t="s">
        <v>400</v>
      </c>
      <c r="AA128" s="35">
        <v>92944509</v>
      </c>
      <c r="AB128" s="32" t="s">
        <v>200</v>
      </c>
      <c r="AC128" s="32" t="s">
        <v>437</v>
      </c>
      <c r="AD128" s="32">
        <v>0</v>
      </c>
      <c r="AE128" s="32">
        <v>0</v>
      </c>
      <c r="AF128" s="32">
        <v>0</v>
      </c>
      <c r="AG128" s="32">
        <v>0</v>
      </c>
      <c r="AH128" s="38">
        <v>0</v>
      </c>
      <c r="AI128" s="38">
        <v>92944509</v>
      </c>
      <c r="AJ128" s="38">
        <v>0</v>
      </c>
      <c r="AK128" s="38">
        <v>0</v>
      </c>
      <c r="AL128" s="38">
        <v>0</v>
      </c>
      <c r="AM128" s="38">
        <v>0</v>
      </c>
      <c r="AN128" s="38">
        <v>0</v>
      </c>
      <c r="AO128" s="38">
        <v>0</v>
      </c>
      <c r="AP128" s="38">
        <v>0</v>
      </c>
      <c r="AQ128" s="38">
        <v>0</v>
      </c>
      <c r="AR128" s="38">
        <v>0</v>
      </c>
      <c r="AS128" s="32"/>
      <c r="AT128" s="34"/>
      <c r="AU128" s="32"/>
      <c r="AV128" s="38">
        <v>0</v>
      </c>
    </row>
    <row r="129" spans="1:48" hidden="1" x14ac:dyDescent="0.35">
      <c r="A129" s="31">
        <v>901714987</v>
      </c>
      <c r="B129" s="31" t="s">
        <v>14</v>
      </c>
      <c r="C129" s="31"/>
      <c r="D129" s="32" t="s">
        <v>40</v>
      </c>
      <c r="E129" s="32" t="s">
        <v>40</v>
      </c>
      <c r="F129" s="32" t="s">
        <v>438</v>
      </c>
      <c r="G129" s="33">
        <v>1</v>
      </c>
      <c r="H129" s="34">
        <v>45386.797222222223</v>
      </c>
      <c r="I129" s="34">
        <v>45394</v>
      </c>
      <c r="J129" s="35">
        <v>32121933</v>
      </c>
      <c r="K129" s="35">
        <v>32121933</v>
      </c>
      <c r="L129" s="36" t="s">
        <v>160</v>
      </c>
      <c r="M129" s="37" t="s">
        <v>161</v>
      </c>
      <c r="N129" s="36" t="s">
        <v>170</v>
      </c>
      <c r="O129" s="37" t="s">
        <v>162</v>
      </c>
      <c r="P129" s="47" t="s">
        <v>253</v>
      </c>
      <c r="Q129" s="32" t="s">
        <v>253</v>
      </c>
      <c r="R129" s="38">
        <v>0</v>
      </c>
      <c r="S129" s="39"/>
      <c r="T129" s="32" t="s">
        <v>254</v>
      </c>
      <c r="U129" s="34">
        <v>45386</v>
      </c>
      <c r="V129" s="34">
        <v>45475</v>
      </c>
      <c r="W129" s="34"/>
      <c r="X129" s="34">
        <v>45499</v>
      </c>
      <c r="Y129" s="32">
        <v>217</v>
      </c>
      <c r="Z129" s="32" t="s">
        <v>400</v>
      </c>
      <c r="AA129" s="38">
        <v>32121933</v>
      </c>
      <c r="AB129" s="32" t="s">
        <v>200</v>
      </c>
      <c r="AC129" s="32" t="s">
        <v>381</v>
      </c>
      <c r="AD129" s="32" t="s">
        <v>226</v>
      </c>
      <c r="AE129" s="32" t="s">
        <v>227</v>
      </c>
      <c r="AF129" s="32" t="s">
        <v>228</v>
      </c>
      <c r="AG129" s="32"/>
      <c r="AH129" s="38">
        <v>0</v>
      </c>
      <c r="AI129" s="38">
        <v>32121933</v>
      </c>
      <c r="AJ129" s="38">
        <v>0</v>
      </c>
      <c r="AK129" s="38">
        <v>0</v>
      </c>
      <c r="AL129" s="38">
        <v>0</v>
      </c>
      <c r="AM129" s="38">
        <v>0</v>
      </c>
      <c r="AN129" s="38">
        <v>0</v>
      </c>
      <c r="AO129" s="38">
        <v>0</v>
      </c>
      <c r="AP129" s="38">
        <v>0</v>
      </c>
      <c r="AQ129" s="38">
        <v>0</v>
      </c>
      <c r="AR129" s="38">
        <v>0</v>
      </c>
      <c r="AS129" s="32"/>
      <c r="AT129" s="34"/>
      <c r="AU129" s="32"/>
      <c r="AV129" s="38">
        <v>0</v>
      </c>
    </row>
    <row r="130" spans="1:48" hidden="1" x14ac:dyDescent="0.35">
      <c r="A130" s="31">
        <v>901714987</v>
      </c>
      <c r="B130" s="31" t="s">
        <v>14</v>
      </c>
      <c r="C130" s="31"/>
      <c r="D130" s="32" t="s">
        <v>17</v>
      </c>
      <c r="E130" s="32" t="s">
        <v>17</v>
      </c>
      <c r="F130" s="32" t="s">
        <v>439</v>
      </c>
      <c r="G130" s="33">
        <v>1</v>
      </c>
      <c r="H130" s="34">
        <v>45307.813194444447</v>
      </c>
      <c r="I130" s="34">
        <v>45352</v>
      </c>
      <c r="J130" s="35">
        <v>70544619</v>
      </c>
      <c r="K130" s="35">
        <v>56950257</v>
      </c>
      <c r="L130" s="36" t="s">
        <v>160</v>
      </c>
      <c r="M130" s="37" t="s">
        <v>161</v>
      </c>
      <c r="N130" s="36" t="s">
        <v>170</v>
      </c>
      <c r="O130" s="37" t="s">
        <v>162</v>
      </c>
      <c r="P130" s="47" t="s">
        <v>253</v>
      </c>
      <c r="Q130" s="32" t="s">
        <v>253</v>
      </c>
      <c r="R130" s="38">
        <v>0</v>
      </c>
      <c r="S130" s="39"/>
      <c r="T130" s="32" t="s">
        <v>254</v>
      </c>
      <c r="U130" s="34">
        <v>45307</v>
      </c>
      <c r="V130" s="34">
        <v>45475</v>
      </c>
      <c r="W130" s="34"/>
      <c r="X130" s="34">
        <v>45498</v>
      </c>
      <c r="Y130" s="32">
        <v>218</v>
      </c>
      <c r="Z130" s="32" t="s">
        <v>400</v>
      </c>
      <c r="AA130" s="38">
        <v>70544619</v>
      </c>
      <c r="AB130" s="32" t="s">
        <v>200</v>
      </c>
      <c r="AC130" s="32" t="s">
        <v>440</v>
      </c>
      <c r="AD130" s="32" t="s">
        <v>231</v>
      </c>
      <c r="AE130" s="32" t="s">
        <v>227</v>
      </c>
      <c r="AF130" s="32" t="s">
        <v>228</v>
      </c>
      <c r="AG130" s="32"/>
      <c r="AH130" s="38">
        <v>0</v>
      </c>
      <c r="AI130" s="38">
        <v>56950257</v>
      </c>
      <c r="AJ130" s="38">
        <v>0</v>
      </c>
      <c r="AK130" s="38">
        <v>0</v>
      </c>
      <c r="AL130" s="38">
        <v>0</v>
      </c>
      <c r="AM130" s="38">
        <v>0</v>
      </c>
      <c r="AN130" s="38">
        <v>0</v>
      </c>
      <c r="AO130" s="38">
        <v>0</v>
      </c>
      <c r="AP130" s="38">
        <v>0</v>
      </c>
      <c r="AQ130" s="38">
        <v>0</v>
      </c>
      <c r="AR130" s="38">
        <v>0</v>
      </c>
      <c r="AS130" s="32"/>
      <c r="AT130" s="34"/>
      <c r="AU130" s="32"/>
      <c r="AV130" s="38">
        <v>0</v>
      </c>
    </row>
    <row r="131" spans="1:48" hidden="1" x14ac:dyDescent="0.35">
      <c r="A131" s="31">
        <v>901714987</v>
      </c>
      <c r="B131" s="31" t="s">
        <v>14</v>
      </c>
      <c r="C131" s="31"/>
      <c r="D131" s="32" t="s">
        <v>24</v>
      </c>
      <c r="E131" s="32" t="s">
        <v>24</v>
      </c>
      <c r="F131" s="32" t="s">
        <v>441</v>
      </c>
      <c r="G131" s="33">
        <v>1</v>
      </c>
      <c r="H131" s="34">
        <v>45334.515972222223</v>
      </c>
      <c r="I131" s="34">
        <v>45357</v>
      </c>
      <c r="J131" s="35">
        <v>113143632</v>
      </c>
      <c r="K131" s="35">
        <v>113143632</v>
      </c>
      <c r="L131" s="36" t="s">
        <v>160</v>
      </c>
      <c r="M131" s="37" t="s">
        <v>161</v>
      </c>
      <c r="N131" s="36" t="s">
        <v>163</v>
      </c>
      <c r="O131" s="37" t="s">
        <v>162</v>
      </c>
      <c r="P131" s="47" t="s">
        <v>253</v>
      </c>
      <c r="Q131" s="32" t="s">
        <v>253</v>
      </c>
      <c r="R131" s="38">
        <v>0</v>
      </c>
      <c r="S131" s="39"/>
      <c r="T131" s="32" t="s">
        <v>254</v>
      </c>
      <c r="U131" s="34">
        <v>45334</v>
      </c>
      <c r="V131" s="34">
        <v>45475</v>
      </c>
      <c r="W131" s="34"/>
      <c r="X131" s="34">
        <v>45498</v>
      </c>
      <c r="Y131" s="32">
        <v>218</v>
      </c>
      <c r="Z131" s="32" t="s">
        <v>400</v>
      </c>
      <c r="AA131" s="38">
        <v>113143632</v>
      </c>
      <c r="AB131" s="32" t="s">
        <v>200</v>
      </c>
      <c r="AC131" s="32" t="s">
        <v>442</v>
      </c>
      <c r="AD131" s="32" t="s">
        <v>431</v>
      </c>
      <c r="AE131" s="32" t="s">
        <v>227</v>
      </c>
      <c r="AF131" s="32" t="s">
        <v>228</v>
      </c>
      <c r="AG131" s="32"/>
      <c r="AH131" s="38">
        <v>0</v>
      </c>
      <c r="AI131" s="38">
        <v>113143632</v>
      </c>
      <c r="AJ131" s="38">
        <v>0</v>
      </c>
      <c r="AK131" s="38">
        <v>0</v>
      </c>
      <c r="AL131" s="38">
        <v>0</v>
      </c>
      <c r="AM131" s="38">
        <v>0</v>
      </c>
      <c r="AN131" s="38">
        <v>0</v>
      </c>
      <c r="AO131" s="38">
        <v>0</v>
      </c>
      <c r="AP131" s="38">
        <v>0</v>
      </c>
      <c r="AQ131" s="38">
        <v>0</v>
      </c>
      <c r="AR131" s="38">
        <v>0</v>
      </c>
      <c r="AS131" s="32"/>
      <c r="AT131" s="34"/>
      <c r="AU131" s="32"/>
      <c r="AV131" s="38">
        <v>0</v>
      </c>
    </row>
    <row r="132" spans="1:48" hidden="1" x14ac:dyDescent="0.35">
      <c r="A132" s="31">
        <v>901714987</v>
      </c>
      <c r="B132" s="31" t="s">
        <v>14</v>
      </c>
      <c r="C132" s="31"/>
      <c r="D132" s="32" t="s">
        <v>26</v>
      </c>
      <c r="E132" s="32" t="s">
        <v>26</v>
      </c>
      <c r="F132" s="32" t="s">
        <v>443</v>
      </c>
      <c r="G132" s="33">
        <v>1</v>
      </c>
      <c r="H132" s="34">
        <v>45336.81527777778</v>
      </c>
      <c r="I132" s="34">
        <v>45363</v>
      </c>
      <c r="J132" s="35">
        <v>36148809</v>
      </c>
      <c r="K132" s="35">
        <v>36148809</v>
      </c>
      <c r="L132" s="36" t="s">
        <v>160</v>
      </c>
      <c r="M132" s="37" t="s">
        <v>161</v>
      </c>
      <c r="N132" s="36" t="s">
        <v>170</v>
      </c>
      <c r="O132" s="37" t="s">
        <v>162</v>
      </c>
      <c r="P132" s="47" t="s">
        <v>253</v>
      </c>
      <c r="Q132" s="32" t="s">
        <v>253</v>
      </c>
      <c r="R132" s="38">
        <v>0</v>
      </c>
      <c r="S132" s="39"/>
      <c r="T132" s="32" t="s">
        <v>254</v>
      </c>
      <c r="U132" s="34">
        <v>45336</v>
      </c>
      <c r="V132" s="34">
        <v>45475</v>
      </c>
      <c r="W132" s="34"/>
      <c r="X132" s="34">
        <v>45499</v>
      </c>
      <c r="Y132" s="32">
        <v>217</v>
      </c>
      <c r="Z132" s="32" t="s">
        <v>400</v>
      </c>
      <c r="AA132" s="38">
        <v>36148809</v>
      </c>
      <c r="AB132" s="32" t="s">
        <v>200</v>
      </c>
      <c r="AC132" s="32" t="s">
        <v>381</v>
      </c>
      <c r="AD132" s="32" t="s">
        <v>226</v>
      </c>
      <c r="AE132" s="32" t="s">
        <v>227</v>
      </c>
      <c r="AF132" s="32" t="s">
        <v>228</v>
      </c>
      <c r="AG132" s="32"/>
      <c r="AH132" s="38">
        <v>0</v>
      </c>
      <c r="AI132" s="38">
        <v>36148809</v>
      </c>
      <c r="AJ132" s="38">
        <v>0</v>
      </c>
      <c r="AK132" s="38">
        <v>0</v>
      </c>
      <c r="AL132" s="38">
        <v>0</v>
      </c>
      <c r="AM132" s="38">
        <v>0</v>
      </c>
      <c r="AN132" s="38">
        <v>0</v>
      </c>
      <c r="AO132" s="38">
        <v>0</v>
      </c>
      <c r="AP132" s="38">
        <v>0</v>
      </c>
      <c r="AQ132" s="38">
        <v>0</v>
      </c>
      <c r="AR132" s="38">
        <v>0</v>
      </c>
      <c r="AS132" s="32"/>
      <c r="AT132" s="34"/>
      <c r="AU132" s="32"/>
      <c r="AV132" s="38">
        <v>0</v>
      </c>
    </row>
    <row r="133" spans="1:48" hidden="1" x14ac:dyDescent="0.35">
      <c r="A133" s="31">
        <v>901714987</v>
      </c>
      <c r="B133" s="31" t="s">
        <v>14</v>
      </c>
      <c r="C133" s="31"/>
      <c r="D133" s="32" t="s">
        <v>31</v>
      </c>
      <c r="E133" s="32" t="s">
        <v>31</v>
      </c>
      <c r="F133" s="32" t="s">
        <v>444</v>
      </c>
      <c r="G133" s="33">
        <v>1</v>
      </c>
      <c r="H133" s="34">
        <v>45342.578472222223</v>
      </c>
      <c r="I133" s="34">
        <v>45357</v>
      </c>
      <c r="J133" s="35">
        <v>53539545</v>
      </c>
      <c r="K133" s="35">
        <v>53539545</v>
      </c>
      <c r="L133" s="36" t="s">
        <v>160</v>
      </c>
      <c r="M133" s="37" t="s">
        <v>161</v>
      </c>
      <c r="N133" s="36" t="s">
        <v>170</v>
      </c>
      <c r="O133" s="37" t="s">
        <v>162</v>
      </c>
      <c r="P133" s="47" t="s">
        <v>253</v>
      </c>
      <c r="Q133" s="32" t="s">
        <v>253</v>
      </c>
      <c r="R133" s="38">
        <v>0</v>
      </c>
      <c r="S133" s="39"/>
      <c r="T133" s="32" t="s">
        <v>254</v>
      </c>
      <c r="U133" s="34">
        <v>45342</v>
      </c>
      <c r="V133" s="34">
        <v>45475</v>
      </c>
      <c r="W133" s="34"/>
      <c r="X133" s="34">
        <v>45498</v>
      </c>
      <c r="Y133" s="32">
        <v>218</v>
      </c>
      <c r="Z133" s="32" t="s">
        <v>400</v>
      </c>
      <c r="AA133" s="38">
        <v>53539545</v>
      </c>
      <c r="AB133" s="32" t="s">
        <v>200</v>
      </c>
      <c r="AC133" s="32" t="s">
        <v>445</v>
      </c>
      <c r="AD133" s="32" t="s">
        <v>431</v>
      </c>
      <c r="AE133" s="32" t="s">
        <v>227</v>
      </c>
      <c r="AF133" s="32" t="s">
        <v>228</v>
      </c>
      <c r="AG133" s="32"/>
      <c r="AH133" s="38">
        <v>0</v>
      </c>
      <c r="AI133" s="38">
        <v>53539545</v>
      </c>
      <c r="AJ133" s="38">
        <v>0</v>
      </c>
      <c r="AK133" s="38">
        <v>0</v>
      </c>
      <c r="AL133" s="38">
        <v>0</v>
      </c>
      <c r="AM133" s="38">
        <v>0</v>
      </c>
      <c r="AN133" s="38">
        <v>0</v>
      </c>
      <c r="AO133" s="38">
        <v>0</v>
      </c>
      <c r="AP133" s="38">
        <v>0</v>
      </c>
      <c r="AQ133" s="38">
        <v>0</v>
      </c>
      <c r="AR133" s="38">
        <v>0</v>
      </c>
      <c r="AS133" s="32"/>
      <c r="AT133" s="34"/>
      <c r="AU133" s="32"/>
      <c r="AV133" s="38">
        <v>0</v>
      </c>
    </row>
    <row r="134" spans="1:48" hidden="1" x14ac:dyDescent="0.35">
      <c r="A134" s="31">
        <v>901714987</v>
      </c>
      <c r="B134" s="31" t="s">
        <v>14</v>
      </c>
      <c r="C134" s="31"/>
      <c r="D134" s="32" t="s">
        <v>28</v>
      </c>
      <c r="E134" s="32" t="s">
        <v>28</v>
      </c>
      <c r="F134" s="32" t="s">
        <v>446</v>
      </c>
      <c r="G134" s="33">
        <v>1</v>
      </c>
      <c r="H134" s="34">
        <v>45352.43472222222</v>
      </c>
      <c r="I134" s="34">
        <v>45358</v>
      </c>
      <c r="J134" s="35">
        <v>113223659</v>
      </c>
      <c r="K134" s="35">
        <v>113223659</v>
      </c>
      <c r="L134" s="36" t="s">
        <v>160</v>
      </c>
      <c r="M134" s="37" t="s">
        <v>161</v>
      </c>
      <c r="N134" s="36" t="s">
        <v>163</v>
      </c>
      <c r="O134" s="37" t="s">
        <v>162</v>
      </c>
      <c r="P134" s="47" t="s">
        <v>253</v>
      </c>
      <c r="Q134" s="32" t="s">
        <v>253</v>
      </c>
      <c r="R134" s="38">
        <v>0</v>
      </c>
      <c r="S134" s="39"/>
      <c r="T134" s="32" t="s">
        <v>254</v>
      </c>
      <c r="U134" s="34">
        <v>45352</v>
      </c>
      <c r="V134" s="34">
        <v>45475</v>
      </c>
      <c r="W134" s="34"/>
      <c r="X134" s="34">
        <v>45498</v>
      </c>
      <c r="Y134" s="32">
        <v>218</v>
      </c>
      <c r="Z134" s="32" t="s">
        <v>400</v>
      </c>
      <c r="AA134" s="38">
        <v>113223659</v>
      </c>
      <c r="AB134" s="32" t="s">
        <v>200</v>
      </c>
      <c r="AC134" s="32" t="s">
        <v>447</v>
      </c>
      <c r="AD134" s="32" t="s">
        <v>431</v>
      </c>
      <c r="AE134" s="32" t="s">
        <v>227</v>
      </c>
      <c r="AF134" s="32" t="s">
        <v>228</v>
      </c>
      <c r="AG134" s="32"/>
      <c r="AH134" s="38">
        <v>0</v>
      </c>
      <c r="AI134" s="38">
        <v>113223659</v>
      </c>
      <c r="AJ134" s="38">
        <v>0</v>
      </c>
      <c r="AK134" s="38">
        <v>0</v>
      </c>
      <c r="AL134" s="38">
        <v>0</v>
      </c>
      <c r="AM134" s="38">
        <v>0</v>
      </c>
      <c r="AN134" s="38">
        <v>0</v>
      </c>
      <c r="AO134" s="38">
        <v>0</v>
      </c>
      <c r="AP134" s="38">
        <v>0</v>
      </c>
      <c r="AQ134" s="38">
        <v>0</v>
      </c>
      <c r="AR134" s="38">
        <v>0</v>
      </c>
      <c r="AS134" s="32"/>
      <c r="AT134" s="34"/>
      <c r="AU134" s="32"/>
      <c r="AV134" s="38">
        <v>0</v>
      </c>
    </row>
    <row r="135" spans="1:48" hidden="1" x14ac:dyDescent="0.35">
      <c r="A135" s="31">
        <v>901714987</v>
      </c>
      <c r="B135" s="31" t="s">
        <v>14</v>
      </c>
      <c r="C135" s="31"/>
      <c r="D135" s="32" t="s">
        <v>39</v>
      </c>
      <c r="E135" s="32" t="s">
        <v>39</v>
      </c>
      <c r="F135" s="32" t="s">
        <v>448</v>
      </c>
      <c r="G135" s="33">
        <v>1</v>
      </c>
      <c r="H135" s="34">
        <v>45355.720138888886</v>
      </c>
      <c r="I135" s="34">
        <v>45362</v>
      </c>
      <c r="J135" s="35">
        <v>36226579</v>
      </c>
      <c r="K135" s="35">
        <v>36226579</v>
      </c>
      <c r="L135" s="36" t="s">
        <v>160</v>
      </c>
      <c r="M135" s="37" t="s">
        <v>161</v>
      </c>
      <c r="N135" s="36" t="s">
        <v>170</v>
      </c>
      <c r="O135" s="37" t="s">
        <v>162</v>
      </c>
      <c r="P135" s="47" t="s">
        <v>253</v>
      </c>
      <c r="Q135" s="32" t="s">
        <v>253</v>
      </c>
      <c r="R135" s="38">
        <v>0</v>
      </c>
      <c r="S135" s="39"/>
      <c r="T135" s="32" t="s">
        <v>254</v>
      </c>
      <c r="U135" s="34">
        <v>45355</v>
      </c>
      <c r="V135" s="34">
        <v>45475</v>
      </c>
      <c r="W135" s="34"/>
      <c r="X135" s="34">
        <v>45499</v>
      </c>
      <c r="Y135" s="32">
        <v>217</v>
      </c>
      <c r="Z135" s="32" t="s">
        <v>400</v>
      </c>
      <c r="AA135" s="38">
        <v>36226579</v>
      </c>
      <c r="AB135" s="32" t="s">
        <v>200</v>
      </c>
      <c r="AC135" s="32" t="s">
        <v>449</v>
      </c>
      <c r="AD135" s="32" t="s">
        <v>231</v>
      </c>
      <c r="AE135" s="32" t="s">
        <v>227</v>
      </c>
      <c r="AF135" s="32" t="s">
        <v>228</v>
      </c>
      <c r="AG135" s="32"/>
      <c r="AH135" s="38">
        <v>0</v>
      </c>
      <c r="AI135" s="38">
        <v>36226579</v>
      </c>
      <c r="AJ135" s="38">
        <v>0</v>
      </c>
      <c r="AK135" s="38">
        <v>0</v>
      </c>
      <c r="AL135" s="38">
        <v>0</v>
      </c>
      <c r="AM135" s="38">
        <v>0</v>
      </c>
      <c r="AN135" s="38">
        <v>0</v>
      </c>
      <c r="AO135" s="38">
        <v>0</v>
      </c>
      <c r="AP135" s="38">
        <v>0</v>
      </c>
      <c r="AQ135" s="38">
        <v>0</v>
      </c>
      <c r="AR135" s="38">
        <v>0</v>
      </c>
      <c r="AS135" s="32"/>
      <c r="AT135" s="34"/>
      <c r="AU135" s="32"/>
      <c r="AV135" s="38">
        <v>0</v>
      </c>
    </row>
    <row r="136" spans="1:48" hidden="1" x14ac:dyDescent="0.35">
      <c r="A136" s="31">
        <v>901714987</v>
      </c>
      <c r="B136" s="31" t="s">
        <v>14</v>
      </c>
      <c r="C136" s="31"/>
      <c r="D136" s="32" t="s">
        <v>32</v>
      </c>
      <c r="E136" s="32" t="s">
        <v>32</v>
      </c>
      <c r="F136" s="32" t="s">
        <v>450</v>
      </c>
      <c r="G136" s="33">
        <v>1</v>
      </c>
      <c r="H136" s="34">
        <v>45364.361111111109</v>
      </c>
      <c r="I136" s="34">
        <v>45383</v>
      </c>
      <c r="J136" s="35">
        <v>81495818</v>
      </c>
      <c r="K136" s="35">
        <v>81495818</v>
      </c>
      <c r="L136" s="36" t="s">
        <v>160</v>
      </c>
      <c r="M136" s="37" t="s">
        <v>161</v>
      </c>
      <c r="N136" s="36" t="s">
        <v>165</v>
      </c>
      <c r="O136" s="37" t="s">
        <v>162</v>
      </c>
      <c r="P136" s="47" t="s">
        <v>253</v>
      </c>
      <c r="Q136" s="32" t="s">
        <v>253</v>
      </c>
      <c r="R136" s="38">
        <v>0</v>
      </c>
      <c r="S136" s="39"/>
      <c r="T136" s="32" t="s">
        <v>254</v>
      </c>
      <c r="U136" s="34">
        <v>45364</v>
      </c>
      <c r="V136" s="34">
        <v>45475</v>
      </c>
      <c r="W136" s="34"/>
      <c r="X136" s="34">
        <v>45498</v>
      </c>
      <c r="Y136" s="32">
        <v>218</v>
      </c>
      <c r="Z136" s="32" t="s">
        <v>400</v>
      </c>
      <c r="AA136" s="38">
        <v>81495818</v>
      </c>
      <c r="AB136" s="32" t="s">
        <v>200</v>
      </c>
      <c r="AC136" s="32" t="s">
        <v>451</v>
      </c>
      <c r="AD136" s="32" t="s">
        <v>231</v>
      </c>
      <c r="AE136" s="32" t="s">
        <v>227</v>
      </c>
      <c r="AF136" s="32" t="s">
        <v>228</v>
      </c>
      <c r="AG136" s="32"/>
      <c r="AH136" s="38">
        <v>0</v>
      </c>
      <c r="AI136" s="38">
        <v>81495818</v>
      </c>
      <c r="AJ136" s="38">
        <v>0</v>
      </c>
      <c r="AK136" s="38">
        <v>0</v>
      </c>
      <c r="AL136" s="38">
        <v>0</v>
      </c>
      <c r="AM136" s="38">
        <v>0</v>
      </c>
      <c r="AN136" s="38">
        <v>0</v>
      </c>
      <c r="AO136" s="38">
        <v>0</v>
      </c>
      <c r="AP136" s="38">
        <v>0</v>
      </c>
      <c r="AQ136" s="38">
        <v>0</v>
      </c>
      <c r="AR136" s="38">
        <v>0</v>
      </c>
      <c r="AS136" s="32"/>
      <c r="AT136" s="34"/>
      <c r="AU136" s="32"/>
      <c r="AV136" s="38">
        <v>0</v>
      </c>
    </row>
    <row r="137" spans="1:48" hidden="1" x14ac:dyDescent="0.35">
      <c r="A137" s="31">
        <v>901714987</v>
      </c>
      <c r="B137" s="31" t="s">
        <v>14</v>
      </c>
      <c r="C137" s="31"/>
      <c r="D137" s="32" t="s">
        <v>153</v>
      </c>
      <c r="E137" s="32" t="s">
        <v>153</v>
      </c>
      <c r="F137" s="32" t="s">
        <v>221</v>
      </c>
      <c r="G137" s="33">
        <v>1</v>
      </c>
      <c r="H137" s="34">
        <v>45639.589583333334</v>
      </c>
      <c r="I137" s="34">
        <v>45639</v>
      </c>
      <c r="J137" s="35">
        <v>410998</v>
      </c>
      <c r="K137" s="35">
        <v>410998</v>
      </c>
      <c r="L137" s="36" t="s">
        <v>160</v>
      </c>
      <c r="M137" s="37" t="s">
        <v>161</v>
      </c>
      <c r="N137" s="36" t="s">
        <v>170</v>
      </c>
      <c r="O137" s="37" t="s">
        <v>162</v>
      </c>
      <c r="P137" s="47" t="s">
        <v>253</v>
      </c>
      <c r="Q137" s="32" t="s">
        <v>222</v>
      </c>
      <c r="R137" s="38">
        <v>0</v>
      </c>
      <c r="S137" s="39"/>
      <c r="T137" s="32" t="s">
        <v>223</v>
      </c>
      <c r="U137" s="34">
        <v>45639</v>
      </c>
      <c r="V137" s="34">
        <v>45727</v>
      </c>
      <c r="W137" s="34"/>
      <c r="X137" s="34"/>
      <c r="Y137" s="32">
        <v>-11</v>
      </c>
      <c r="Z137" s="32" t="s">
        <v>224</v>
      </c>
      <c r="AA137" s="38">
        <v>410998</v>
      </c>
      <c r="AB137" s="32" t="s">
        <v>200</v>
      </c>
      <c r="AC137" s="32" t="s">
        <v>225</v>
      </c>
      <c r="AD137" s="32" t="s">
        <v>226</v>
      </c>
      <c r="AE137" s="32" t="s">
        <v>227</v>
      </c>
      <c r="AF137" s="32" t="s">
        <v>228</v>
      </c>
      <c r="AG137" s="32"/>
      <c r="AH137" s="38">
        <v>0</v>
      </c>
      <c r="AI137" s="38">
        <v>0</v>
      </c>
      <c r="AJ137" s="38">
        <v>0</v>
      </c>
      <c r="AK137" s="38">
        <v>0</v>
      </c>
      <c r="AL137" s="38">
        <v>0</v>
      </c>
      <c r="AM137" s="38">
        <v>0</v>
      </c>
      <c r="AN137" s="38">
        <v>0</v>
      </c>
      <c r="AO137" s="38">
        <v>410998</v>
      </c>
      <c r="AP137" s="38">
        <v>0</v>
      </c>
      <c r="AQ137" s="38">
        <v>0</v>
      </c>
      <c r="AR137" s="38">
        <v>0</v>
      </c>
      <c r="AS137" s="32"/>
      <c r="AT137" s="34"/>
      <c r="AU137" s="32"/>
      <c r="AV137" s="38">
        <v>0</v>
      </c>
    </row>
    <row r="138" spans="1:48" hidden="1" x14ac:dyDescent="0.35">
      <c r="A138" s="31">
        <v>901714987</v>
      </c>
      <c r="B138" s="31" t="s">
        <v>14</v>
      </c>
      <c r="C138" s="31"/>
      <c r="D138" s="32" t="s">
        <v>177</v>
      </c>
      <c r="E138" s="32" t="s">
        <v>177</v>
      </c>
      <c r="F138" s="32" t="s">
        <v>229</v>
      </c>
      <c r="G138" s="33">
        <v>1</v>
      </c>
      <c r="H138" s="34">
        <v>45684.679861111108</v>
      </c>
      <c r="I138" s="34">
        <v>45691</v>
      </c>
      <c r="J138" s="35">
        <v>546646</v>
      </c>
      <c r="K138" s="35">
        <v>546646</v>
      </c>
      <c r="L138" s="36" t="s">
        <v>160</v>
      </c>
      <c r="M138" s="37" t="s">
        <v>161</v>
      </c>
      <c r="N138" s="36" t="s">
        <v>170</v>
      </c>
      <c r="O138" s="37" t="s">
        <v>162</v>
      </c>
      <c r="P138" s="47" t="e">
        <v>#N/A</v>
      </c>
      <c r="Q138" s="32" t="s">
        <v>222</v>
      </c>
      <c r="R138" s="38">
        <v>0</v>
      </c>
      <c r="S138" s="39"/>
      <c r="T138" s="32" t="s">
        <v>223</v>
      </c>
      <c r="U138" s="34">
        <v>45684</v>
      </c>
      <c r="V138" s="34">
        <v>45727</v>
      </c>
      <c r="W138" s="34"/>
      <c r="X138" s="34"/>
      <c r="Y138" s="32">
        <v>-11</v>
      </c>
      <c r="Z138" s="32" t="s">
        <v>224</v>
      </c>
      <c r="AA138" s="38">
        <v>546646</v>
      </c>
      <c r="AB138" s="32" t="s">
        <v>200</v>
      </c>
      <c r="AC138" s="32" t="s">
        <v>230</v>
      </c>
      <c r="AD138" s="32" t="s">
        <v>231</v>
      </c>
      <c r="AE138" s="32" t="s">
        <v>227</v>
      </c>
      <c r="AF138" s="32" t="s">
        <v>232</v>
      </c>
      <c r="AG138" s="32"/>
      <c r="AH138" s="38">
        <v>0</v>
      </c>
      <c r="AI138" s="38">
        <v>0</v>
      </c>
      <c r="AJ138" s="38">
        <v>0</v>
      </c>
      <c r="AK138" s="38">
        <v>0</v>
      </c>
      <c r="AL138" s="38">
        <v>0</v>
      </c>
      <c r="AM138" s="38">
        <v>0</v>
      </c>
      <c r="AN138" s="38">
        <v>0</v>
      </c>
      <c r="AO138" s="38">
        <v>546646</v>
      </c>
      <c r="AP138" s="38">
        <v>0</v>
      </c>
      <c r="AQ138" s="38">
        <v>0</v>
      </c>
      <c r="AR138" s="38">
        <v>0</v>
      </c>
      <c r="AS138" s="32"/>
      <c r="AT138" s="34"/>
      <c r="AU138" s="32"/>
      <c r="AV138" s="38">
        <v>0</v>
      </c>
    </row>
    <row r="139" spans="1:48" hidden="1" x14ac:dyDescent="0.35">
      <c r="A139" s="31">
        <v>901714987</v>
      </c>
      <c r="B139" s="31" t="s">
        <v>14</v>
      </c>
      <c r="C139" s="31"/>
      <c r="D139" s="32" t="s">
        <v>183</v>
      </c>
      <c r="E139" s="32" t="s">
        <v>183</v>
      </c>
      <c r="F139" s="32" t="s">
        <v>233</v>
      </c>
      <c r="G139" s="33">
        <v>1</v>
      </c>
      <c r="H139" s="34">
        <v>45693.326388888891</v>
      </c>
      <c r="I139" s="34">
        <v>45700</v>
      </c>
      <c r="J139" s="35">
        <v>108285328</v>
      </c>
      <c r="K139" s="35">
        <v>108285328</v>
      </c>
      <c r="L139" s="36" t="s">
        <v>160</v>
      </c>
      <c r="M139" s="37" t="s">
        <v>161</v>
      </c>
      <c r="N139" s="36" t="s">
        <v>170</v>
      </c>
      <c r="O139" s="37" t="s">
        <v>162</v>
      </c>
      <c r="P139" s="47" t="e">
        <v>#N/A</v>
      </c>
      <c r="Q139" s="32" t="s">
        <v>222</v>
      </c>
      <c r="R139" s="38">
        <v>0</v>
      </c>
      <c r="S139" s="39"/>
      <c r="T139" s="32" t="s">
        <v>223</v>
      </c>
      <c r="U139" s="34">
        <v>45693</v>
      </c>
      <c r="V139" s="34">
        <v>45727</v>
      </c>
      <c r="W139" s="34"/>
      <c r="X139" s="34"/>
      <c r="Y139" s="32">
        <v>-11</v>
      </c>
      <c r="Z139" s="32" t="s">
        <v>224</v>
      </c>
      <c r="AA139" s="38">
        <v>108285328</v>
      </c>
      <c r="AB139" s="32" t="s">
        <v>200</v>
      </c>
      <c r="AC139" s="32" t="s">
        <v>234</v>
      </c>
      <c r="AD139" s="32" t="s">
        <v>226</v>
      </c>
      <c r="AE139" s="32" t="s">
        <v>227</v>
      </c>
      <c r="AF139" s="32" t="s">
        <v>235</v>
      </c>
      <c r="AG139" s="32"/>
      <c r="AH139" s="38">
        <v>0</v>
      </c>
      <c r="AI139" s="38">
        <v>0</v>
      </c>
      <c r="AJ139" s="38">
        <v>0</v>
      </c>
      <c r="AK139" s="38">
        <v>0</v>
      </c>
      <c r="AL139" s="38">
        <v>0</v>
      </c>
      <c r="AM139" s="38">
        <v>0</v>
      </c>
      <c r="AN139" s="38">
        <v>0</v>
      </c>
      <c r="AO139" s="38">
        <v>108285328</v>
      </c>
      <c r="AP139" s="38">
        <v>0</v>
      </c>
      <c r="AQ139" s="38">
        <v>0</v>
      </c>
      <c r="AR139" s="38">
        <v>0</v>
      </c>
      <c r="AS139" s="32"/>
      <c r="AT139" s="34"/>
      <c r="AU139" s="32"/>
      <c r="AV139" s="38">
        <v>0</v>
      </c>
    </row>
    <row r="140" spans="1:48" hidden="1" x14ac:dyDescent="0.35">
      <c r="A140" s="31">
        <v>901714987</v>
      </c>
      <c r="B140" s="31" t="s">
        <v>14</v>
      </c>
      <c r="C140" s="31"/>
      <c r="D140" s="32" t="s">
        <v>172</v>
      </c>
      <c r="E140" s="32" t="s">
        <v>172</v>
      </c>
      <c r="F140" s="32" t="s">
        <v>236</v>
      </c>
      <c r="G140" s="33">
        <v>1</v>
      </c>
      <c r="H140" s="34">
        <v>45673.34375</v>
      </c>
      <c r="I140" s="34">
        <v>45691</v>
      </c>
      <c r="J140" s="35">
        <v>4280065</v>
      </c>
      <c r="K140" s="35">
        <v>4280065</v>
      </c>
      <c r="L140" s="36" t="s">
        <v>160</v>
      </c>
      <c r="M140" s="37" t="s">
        <v>161</v>
      </c>
      <c r="N140" s="36" t="s">
        <v>170</v>
      </c>
      <c r="O140" s="37" t="s">
        <v>162</v>
      </c>
      <c r="P140" s="47" t="e">
        <v>#N/A</v>
      </c>
      <c r="Q140" s="32" t="s">
        <v>222</v>
      </c>
      <c r="R140" s="38">
        <v>0</v>
      </c>
      <c r="S140" s="39"/>
      <c r="T140" s="32" t="s">
        <v>223</v>
      </c>
      <c r="U140" s="34">
        <v>45673</v>
      </c>
      <c r="V140" s="34">
        <v>45721</v>
      </c>
      <c r="W140" s="34"/>
      <c r="X140" s="34"/>
      <c r="Y140" s="32">
        <v>-5</v>
      </c>
      <c r="Z140" s="32" t="s">
        <v>224</v>
      </c>
      <c r="AA140" s="38">
        <v>4280065</v>
      </c>
      <c r="AB140" s="32" t="s">
        <v>200</v>
      </c>
      <c r="AC140" s="32" t="s">
        <v>237</v>
      </c>
      <c r="AD140" s="32" t="s">
        <v>226</v>
      </c>
      <c r="AE140" s="32" t="s">
        <v>227</v>
      </c>
      <c r="AF140" s="32" t="s">
        <v>235</v>
      </c>
      <c r="AG140" s="32"/>
      <c r="AH140" s="38">
        <v>0</v>
      </c>
      <c r="AI140" s="38">
        <v>0</v>
      </c>
      <c r="AJ140" s="38">
        <v>0</v>
      </c>
      <c r="AK140" s="38">
        <v>0</v>
      </c>
      <c r="AL140" s="38">
        <v>0</v>
      </c>
      <c r="AM140" s="38">
        <v>0</v>
      </c>
      <c r="AN140" s="38">
        <v>0</v>
      </c>
      <c r="AO140" s="38">
        <v>4280065</v>
      </c>
      <c r="AP140" s="38">
        <v>0</v>
      </c>
      <c r="AQ140" s="38">
        <v>0</v>
      </c>
      <c r="AR140" s="38">
        <v>0</v>
      </c>
      <c r="AS140" s="32"/>
      <c r="AT140" s="34"/>
      <c r="AU140" s="32"/>
      <c r="AV140" s="38">
        <v>0</v>
      </c>
    </row>
    <row r="141" spans="1:48" hidden="1" x14ac:dyDescent="0.35">
      <c r="A141" s="31">
        <v>901714987</v>
      </c>
      <c r="B141" s="31" t="s">
        <v>14</v>
      </c>
      <c r="C141" s="31"/>
      <c r="D141" s="32" t="s">
        <v>174</v>
      </c>
      <c r="E141" s="32" t="s">
        <v>174</v>
      </c>
      <c r="F141" s="32" t="s">
        <v>238</v>
      </c>
      <c r="G141" s="33">
        <v>1</v>
      </c>
      <c r="H141" s="34">
        <v>45673.345138888886</v>
      </c>
      <c r="I141" s="34">
        <v>45691</v>
      </c>
      <c r="J141" s="35">
        <v>19640250</v>
      </c>
      <c r="K141" s="35">
        <v>19640250</v>
      </c>
      <c r="L141" s="36" t="s">
        <v>160</v>
      </c>
      <c r="M141" s="37" t="s">
        <v>161</v>
      </c>
      <c r="N141" s="36" t="s">
        <v>170</v>
      </c>
      <c r="O141" s="37" t="s">
        <v>162</v>
      </c>
      <c r="P141" s="47" t="e">
        <v>#N/A</v>
      </c>
      <c r="Q141" s="32" t="s">
        <v>222</v>
      </c>
      <c r="R141" s="38">
        <v>0</v>
      </c>
      <c r="S141" s="39"/>
      <c r="T141" s="32" t="s">
        <v>223</v>
      </c>
      <c r="U141" s="34">
        <v>45673</v>
      </c>
      <c r="V141" s="34">
        <v>45721</v>
      </c>
      <c r="W141" s="34"/>
      <c r="X141" s="34"/>
      <c r="Y141" s="32">
        <v>-5</v>
      </c>
      <c r="Z141" s="32" t="s">
        <v>224</v>
      </c>
      <c r="AA141" s="38">
        <v>19640250</v>
      </c>
      <c r="AB141" s="32" t="s">
        <v>200</v>
      </c>
      <c r="AC141" s="32" t="s">
        <v>237</v>
      </c>
      <c r="AD141" s="32" t="s">
        <v>226</v>
      </c>
      <c r="AE141" s="32" t="s">
        <v>227</v>
      </c>
      <c r="AF141" s="32" t="s">
        <v>235</v>
      </c>
      <c r="AG141" s="32"/>
      <c r="AH141" s="38">
        <v>0</v>
      </c>
      <c r="AI141" s="38">
        <v>0</v>
      </c>
      <c r="AJ141" s="38">
        <v>0</v>
      </c>
      <c r="AK141" s="38">
        <v>0</v>
      </c>
      <c r="AL141" s="38">
        <v>0</v>
      </c>
      <c r="AM141" s="38">
        <v>0</v>
      </c>
      <c r="AN141" s="38">
        <v>0</v>
      </c>
      <c r="AO141" s="38">
        <v>19640250</v>
      </c>
      <c r="AP141" s="38">
        <v>0</v>
      </c>
      <c r="AQ141" s="38">
        <v>0</v>
      </c>
      <c r="AR141" s="38">
        <v>0</v>
      </c>
      <c r="AS141" s="32"/>
      <c r="AT141" s="34"/>
      <c r="AU141" s="32"/>
      <c r="AV141" s="38">
        <v>0</v>
      </c>
    </row>
    <row r="142" spans="1:48" hidden="1" x14ac:dyDescent="0.35">
      <c r="A142" s="31">
        <v>901714987</v>
      </c>
      <c r="B142" s="31" t="s">
        <v>14</v>
      </c>
      <c r="C142" s="31"/>
      <c r="D142" s="32" t="s">
        <v>171</v>
      </c>
      <c r="E142" s="32" t="s">
        <v>171</v>
      </c>
      <c r="F142" s="32" t="s">
        <v>239</v>
      </c>
      <c r="G142" s="33">
        <v>1</v>
      </c>
      <c r="H142" s="34">
        <v>45677.498611111114</v>
      </c>
      <c r="I142" s="34">
        <v>45691</v>
      </c>
      <c r="J142" s="35">
        <v>24175768</v>
      </c>
      <c r="K142" s="35">
        <v>24175768</v>
      </c>
      <c r="L142" s="36" t="s">
        <v>160</v>
      </c>
      <c r="M142" s="37" t="s">
        <v>161</v>
      </c>
      <c r="N142" s="36" t="s">
        <v>170</v>
      </c>
      <c r="O142" s="37" t="s">
        <v>162</v>
      </c>
      <c r="P142" s="47" t="e">
        <v>#N/A</v>
      </c>
      <c r="Q142" s="32" t="s">
        <v>222</v>
      </c>
      <c r="R142" s="38">
        <v>0</v>
      </c>
      <c r="S142" s="39"/>
      <c r="T142" s="32" t="s">
        <v>223</v>
      </c>
      <c r="U142" s="34">
        <v>45677</v>
      </c>
      <c r="V142" s="34">
        <v>45721</v>
      </c>
      <c r="W142" s="34"/>
      <c r="X142" s="34"/>
      <c r="Y142" s="32">
        <v>-5</v>
      </c>
      <c r="Z142" s="32" t="s">
        <v>224</v>
      </c>
      <c r="AA142" s="38">
        <v>24175768</v>
      </c>
      <c r="AB142" s="32" t="s">
        <v>200</v>
      </c>
      <c r="AC142" s="32" t="s">
        <v>237</v>
      </c>
      <c r="AD142" s="32" t="s">
        <v>226</v>
      </c>
      <c r="AE142" s="32" t="s">
        <v>227</v>
      </c>
      <c r="AF142" s="32" t="s">
        <v>232</v>
      </c>
      <c r="AG142" s="32"/>
      <c r="AH142" s="38">
        <v>0</v>
      </c>
      <c r="AI142" s="38">
        <v>0</v>
      </c>
      <c r="AJ142" s="38">
        <v>0</v>
      </c>
      <c r="AK142" s="38">
        <v>0</v>
      </c>
      <c r="AL142" s="38">
        <v>0</v>
      </c>
      <c r="AM142" s="38">
        <v>0</v>
      </c>
      <c r="AN142" s="38">
        <v>0</v>
      </c>
      <c r="AO142" s="38">
        <v>24175768</v>
      </c>
      <c r="AP142" s="38">
        <v>0</v>
      </c>
      <c r="AQ142" s="38">
        <v>0</v>
      </c>
      <c r="AR142" s="38">
        <v>0</v>
      </c>
      <c r="AS142" s="32"/>
      <c r="AT142" s="34"/>
      <c r="AU142" s="32"/>
      <c r="AV142" s="38">
        <v>0</v>
      </c>
    </row>
    <row r="143" spans="1:48" hidden="1" x14ac:dyDescent="0.35">
      <c r="A143" s="31">
        <v>901714987</v>
      </c>
      <c r="B143" s="31" t="s">
        <v>14</v>
      </c>
      <c r="C143" s="31"/>
      <c r="D143" s="32" t="s">
        <v>176</v>
      </c>
      <c r="E143" s="32" t="s">
        <v>176</v>
      </c>
      <c r="F143" s="32" t="s">
        <v>240</v>
      </c>
      <c r="G143" s="33">
        <v>1</v>
      </c>
      <c r="H143" s="34">
        <v>45677.500694444447</v>
      </c>
      <c r="I143" s="34">
        <v>45691</v>
      </c>
      <c r="J143" s="35">
        <v>22938930</v>
      </c>
      <c r="K143" s="35">
        <v>22938930</v>
      </c>
      <c r="L143" s="36" t="s">
        <v>160</v>
      </c>
      <c r="M143" s="37" t="s">
        <v>161</v>
      </c>
      <c r="N143" s="36" t="s">
        <v>170</v>
      </c>
      <c r="O143" s="37" t="s">
        <v>162</v>
      </c>
      <c r="P143" s="47" t="e">
        <v>#N/A</v>
      </c>
      <c r="Q143" s="32" t="s">
        <v>222</v>
      </c>
      <c r="R143" s="38">
        <v>0</v>
      </c>
      <c r="S143" s="39"/>
      <c r="T143" s="32" t="s">
        <v>223</v>
      </c>
      <c r="U143" s="34">
        <v>45677</v>
      </c>
      <c r="V143" s="34">
        <v>45721</v>
      </c>
      <c r="W143" s="34"/>
      <c r="X143" s="34"/>
      <c r="Y143" s="32">
        <v>-5</v>
      </c>
      <c r="Z143" s="32" t="s">
        <v>224</v>
      </c>
      <c r="AA143" s="38">
        <v>22938930</v>
      </c>
      <c r="AB143" s="32" t="s">
        <v>200</v>
      </c>
      <c r="AC143" s="32" t="s">
        <v>241</v>
      </c>
      <c r="AD143" s="32" t="s">
        <v>226</v>
      </c>
      <c r="AE143" s="32" t="s">
        <v>227</v>
      </c>
      <c r="AF143" s="32" t="s">
        <v>232</v>
      </c>
      <c r="AG143" s="32"/>
      <c r="AH143" s="38">
        <v>0</v>
      </c>
      <c r="AI143" s="38">
        <v>0</v>
      </c>
      <c r="AJ143" s="38">
        <v>0</v>
      </c>
      <c r="AK143" s="38">
        <v>0</v>
      </c>
      <c r="AL143" s="38">
        <v>0</v>
      </c>
      <c r="AM143" s="38">
        <v>0</v>
      </c>
      <c r="AN143" s="38">
        <v>0</v>
      </c>
      <c r="AO143" s="38">
        <v>22938930</v>
      </c>
      <c r="AP143" s="38">
        <v>0</v>
      </c>
      <c r="AQ143" s="38">
        <v>0</v>
      </c>
      <c r="AR143" s="38">
        <v>0</v>
      </c>
      <c r="AS143" s="32"/>
      <c r="AT143" s="34"/>
      <c r="AU143" s="32"/>
      <c r="AV143" s="38">
        <v>0</v>
      </c>
    </row>
    <row r="144" spans="1:48" hidden="1" x14ac:dyDescent="0.35">
      <c r="A144" s="31">
        <v>901714987</v>
      </c>
      <c r="B144" s="31" t="s">
        <v>14</v>
      </c>
      <c r="C144" s="31"/>
      <c r="D144" s="32" t="s">
        <v>173</v>
      </c>
      <c r="E144" s="32" t="s">
        <v>173</v>
      </c>
      <c r="F144" s="32" t="s">
        <v>242</v>
      </c>
      <c r="G144" s="33">
        <v>1</v>
      </c>
      <c r="H144" s="34">
        <v>45678.387499999997</v>
      </c>
      <c r="I144" s="34">
        <v>45691</v>
      </c>
      <c r="J144" s="35">
        <v>50751889</v>
      </c>
      <c r="K144" s="35">
        <v>50751889</v>
      </c>
      <c r="L144" s="36" t="s">
        <v>160</v>
      </c>
      <c r="M144" s="37" t="s">
        <v>161</v>
      </c>
      <c r="N144" s="36" t="s">
        <v>163</v>
      </c>
      <c r="O144" s="37" t="s">
        <v>162</v>
      </c>
      <c r="P144" s="47" t="e">
        <v>#N/A</v>
      </c>
      <c r="Q144" s="32" t="s">
        <v>222</v>
      </c>
      <c r="R144" s="38">
        <v>0</v>
      </c>
      <c r="S144" s="39"/>
      <c r="T144" s="32" t="s">
        <v>223</v>
      </c>
      <c r="U144" s="34">
        <v>45678</v>
      </c>
      <c r="V144" s="34">
        <v>45721</v>
      </c>
      <c r="W144" s="34"/>
      <c r="X144" s="34"/>
      <c r="Y144" s="32">
        <v>-5</v>
      </c>
      <c r="Z144" s="32" t="s">
        <v>224</v>
      </c>
      <c r="AA144" s="38">
        <v>50751889</v>
      </c>
      <c r="AB144" s="32" t="s">
        <v>200</v>
      </c>
      <c r="AC144" s="32" t="s">
        <v>243</v>
      </c>
      <c r="AD144" s="32" t="s">
        <v>226</v>
      </c>
      <c r="AE144" s="32" t="s">
        <v>227</v>
      </c>
      <c r="AF144" s="32" t="s">
        <v>232</v>
      </c>
      <c r="AG144" s="32"/>
      <c r="AH144" s="38">
        <v>0</v>
      </c>
      <c r="AI144" s="38">
        <v>0</v>
      </c>
      <c r="AJ144" s="38">
        <v>0</v>
      </c>
      <c r="AK144" s="38">
        <v>0</v>
      </c>
      <c r="AL144" s="38">
        <v>0</v>
      </c>
      <c r="AM144" s="38">
        <v>0</v>
      </c>
      <c r="AN144" s="38">
        <v>0</v>
      </c>
      <c r="AO144" s="38">
        <v>50751889</v>
      </c>
      <c r="AP144" s="38">
        <v>0</v>
      </c>
      <c r="AQ144" s="38">
        <v>0</v>
      </c>
      <c r="AR144" s="38">
        <v>0</v>
      </c>
      <c r="AS144" s="32"/>
      <c r="AT144" s="34"/>
      <c r="AU144" s="32"/>
      <c r="AV144" s="38">
        <v>0</v>
      </c>
    </row>
    <row r="145" spans="1:48" hidden="1" x14ac:dyDescent="0.35">
      <c r="A145" s="31">
        <v>901714987</v>
      </c>
      <c r="B145" s="31" t="s">
        <v>14</v>
      </c>
      <c r="C145" s="31"/>
      <c r="D145" s="32" t="s">
        <v>179</v>
      </c>
      <c r="E145" s="32" t="s">
        <v>179</v>
      </c>
      <c r="F145" s="32" t="s">
        <v>244</v>
      </c>
      <c r="G145" s="33">
        <v>1</v>
      </c>
      <c r="H145" s="34">
        <v>45685.527083333334</v>
      </c>
      <c r="I145" s="34">
        <v>45694</v>
      </c>
      <c r="J145" s="35">
        <v>8561646</v>
      </c>
      <c r="K145" s="35">
        <v>8561646</v>
      </c>
      <c r="L145" s="36" t="s">
        <v>160</v>
      </c>
      <c r="M145" s="37" t="s">
        <v>161</v>
      </c>
      <c r="N145" s="36" t="s">
        <v>170</v>
      </c>
      <c r="O145" s="37" t="s">
        <v>162</v>
      </c>
      <c r="P145" s="47" t="e">
        <v>#N/A</v>
      </c>
      <c r="Q145" s="32" t="s">
        <v>222</v>
      </c>
      <c r="R145" s="38">
        <v>0</v>
      </c>
      <c r="S145" s="39"/>
      <c r="T145" s="32" t="s">
        <v>223</v>
      </c>
      <c r="U145" s="34">
        <v>45685</v>
      </c>
      <c r="V145" s="34">
        <v>45721</v>
      </c>
      <c r="W145" s="34"/>
      <c r="X145" s="34"/>
      <c r="Y145" s="32">
        <v>-5</v>
      </c>
      <c r="Z145" s="32" t="s">
        <v>224</v>
      </c>
      <c r="AA145" s="38">
        <v>8561646</v>
      </c>
      <c r="AB145" s="32" t="s">
        <v>200</v>
      </c>
      <c r="AC145" s="32" t="s">
        <v>243</v>
      </c>
      <c r="AD145" s="32" t="s">
        <v>226</v>
      </c>
      <c r="AE145" s="32" t="s">
        <v>227</v>
      </c>
      <c r="AF145" s="32" t="s">
        <v>235</v>
      </c>
      <c r="AG145" s="32"/>
      <c r="AH145" s="38">
        <v>0</v>
      </c>
      <c r="AI145" s="38">
        <v>0</v>
      </c>
      <c r="AJ145" s="38">
        <v>0</v>
      </c>
      <c r="AK145" s="38">
        <v>0</v>
      </c>
      <c r="AL145" s="38">
        <v>0</v>
      </c>
      <c r="AM145" s="38">
        <v>0</v>
      </c>
      <c r="AN145" s="38">
        <v>0</v>
      </c>
      <c r="AO145" s="38">
        <v>8561646</v>
      </c>
      <c r="AP145" s="38">
        <v>0</v>
      </c>
      <c r="AQ145" s="38">
        <v>0</v>
      </c>
      <c r="AR145" s="38">
        <v>0</v>
      </c>
      <c r="AS145" s="32"/>
      <c r="AT145" s="34"/>
      <c r="AU145" s="32"/>
      <c r="AV145" s="38">
        <v>0</v>
      </c>
    </row>
    <row r="146" spans="1:48" hidden="1" x14ac:dyDescent="0.35">
      <c r="A146" s="31">
        <v>901714987</v>
      </c>
      <c r="B146" s="31" t="s">
        <v>14</v>
      </c>
      <c r="C146" s="31"/>
      <c r="D146" s="32" t="s">
        <v>20</v>
      </c>
      <c r="E146" s="32" t="s">
        <v>20</v>
      </c>
      <c r="F146" s="32" t="s">
        <v>245</v>
      </c>
      <c r="G146" s="33">
        <v>1</v>
      </c>
      <c r="H146" s="34">
        <v>45314.693055555559</v>
      </c>
      <c r="I146" s="34">
        <v>45336</v>
      </c>
      <c r="J146" s="35">
        <v>4927876</v>
      </c>
      <c r="K146" s="35">
        <v>4927876</v>
      </c>
      <c r="L146" s="36" t="s">
        <v>160</v>
      </c>
      <c r="M146" s="37" t="s">
        <v>161</v>
      </c>
      <c r="N146" s="36" t="s">
        <v>164</v>
      </c>
      <c r="O146" s="37" t="s">
        <v>162</v>
      </c>
      <c r="P146" s="47" t="s">
        <v>222</v>
      </c>
      <c r="Q146" s="32" t="s">
        <v>222</v>
      </c>
      <c r="R146" s="38">
        <v>0</v>
      </c>
      <c r="S146" s="39"/>
      <c r="T146" s="32" t="s">
        <v>223</v>
      </c>
      <c r="U146" s="34">
        <v>45314</v>
      </c>
      <c r="V146" s="34">
        <v>45719</v>
      </c>
      <c r="W146" s="34"/>
      <c r="X146" s="34"/>
      <c r="Y146" s="32">
        <v>-3</v>
      </c>
      <c r="Z146" s="32" t="s">
        <v>224</v>
      </c>
      <c r="AA146" s="38">
        <v>4927876</v>
      </c>
      <c r="AB146" s="32" t="s">
        <v>200</v>
      </c>
      <c r="AC146" s="32" t="s">
        <v>246</v>
      </c>
      <c r="AD146" s="32" t="s">
        <v>226</v>
      </c>
      <c r="AE146" s="32" t="s">
        <v>227</v>
      </c>
      <c r="AF146" s="32" t="s">
        <v>228</v>
      </c>
      <c r="AG146" s="32"/>
      <c r="AH146" s="38">
        <v>0</v>
      </c>
      <c r="AI146" s="38">
        <v>0</v>
      </c>
      <c r="AJ146" s="38">
        <v>0</v>
      </c>
      <c r="AK146" s="38">
        <v>0</v>
      </c>
      <c r="AL146" s="38">
        <v>0</v>
      </c>
      <c r="AM146" s="38">
        <v>0</v>
      </c>
      <c r="AN146" s="38">
        <v>0</v>
      </c>
      <c r="AO146" s="38">
        <v>4927876</v>
      </c>
      <c r="AP146" s="38">
        <v>0</v>
      </c>
      <c r="AQ146" s="38">
        <v>0</v>
      </c>
      <c r="AR146" s="38">
        <v>0</v>
      </c>
      <c r="AS146" s="32"/>
      <c r="AT146" s="34"/>
      <c r="AU146" s="32"/>
      <c r="AV146" s="38">
        <v>0</v>
      </c>
    </row>
    <row r="147" spans="1:48" hidden="1" x14ac:dyDescent="0.35">
      <c r="A147" s="31">
        <v>901714987</v>
      </c>
      <c r="B147" s="31" t="s">
        <v>14</v>
      </c>
      <c r="C147" s="31"/>
      <c r="D147" s="32" t="s">
        <v>146</v>
      </c>
      <c r="E147" s="32" t="s">
        <v>146</v>
      </c>
      <c r="F147" s="32" t="s">
        <v>247</v>
      </c>
      <c r="G147" s="33">
        <v>1</v>
      </c>
      <c r="H147" s="34">
        <v>45628.525694444441</v>
      </c>
      <c r="I147" s="34">
        <v>45639</v>
      </c>
      <c r="J147" s="35">
        <v>16779746</v>
      </c>
      <c r="K147" s="35">
        <v>16779746</v>
      </c>
      <c r="L147" s="36" t="s">
        <v>160</v>
      </c>
      <c r="M147" s="37" t="s">
        <v>161</v>
      </c>
      <c r="N147" s="36" t="s">
        <v>170</v>
      </c>
      <c r="O147" s="37" t="s">
        <v>162</v>
      </c>
      <c r="P147" s="47" t="s">
        <v>222</v>
      </c>
      <c r="Q147" s="32" t="s">
        <v>222</v>
      </c>
      <c r="R147" s="38">
        <v>0</v>
      </c>
      <c r="S147" s="39"/>
      <c r="T147" s="32" t="s">
        <v>223</v>
      </c>
      <c r="U147" s="34">
        <v>45628</v>
      </c>
      <c r="V147" s="34">
        <v>45719</v>
      </c>
      <c r="W147" s="34"/>
      <c r="X147" s="34"/>
      <c r="Y147" s="32">
        <v>-3</v>
      </c>
      <c r="Z147" s="32" t="s">
        <v>224</v>
      </c>
      <c r="AA147" s="38">
        <v>16779746</v>
      </c>
      <c r="AB147" s="32" t="s">
        <v>200</v>
      </c>
      <c r="AC147" s="32" t="s">
        <v>248</v>
      </c>
      <c r="AD147" s="32" t="s">
        <v>226</v>
      </c>
      <c r="AE147" s="32" t="s">
        <v>227</v>
      </c>
      <c r="AF147" s="32" t="s">
        <v>228</v>
      </c>
      <c r="AG147" s="32"/>
      <c r="AH147" s="38">
        <v>0</v>
      </c>
      <c r="AI147" s="38">
        <v>0</v>
      </c>
      <c r="AJ147" s="38">
        <v>0</v>
      </c>
      <c r="AK147" s="38">
        <v>0</v>
      </c>
      <c r="AL147" s="38">
        <v>0</v>
      </c>
      <c r="AM147" s="38">
        <v>0</v>
      </c>
      <c r="AN147" s="38">
        <v>0</v>
      </c>
      <c r="AO147" s="38">
        <v>16779746</v>
      </c>
      <c r="AP147" s="38">
        <v>0</v>
      </c>
      <c r="AQ147" s="38">
        <v>0</v>
      </c>
      <c r="AR147" s="38">
        <v>0</v>
      </c>
      <c r="AS147" s="32"/>
      <c r="AT147" s="34"/>
      <c r="AU147" s="32"/>
      <c r="AV147" s="38">
        <v>0</v>
      </c>
    </row>
    <row r="148" spans="1:48" hidden="1" x14ac:dyDescent="0.35">
      <c r="A148" s="31">
        <v>901714987</v>
      </c>
      <c r="B148" s="31" t="s">
        <v>14</v>
      </c>
      <c r="C148" s="31"/>
      <c r="D148" s="32" t="s">
        <v>180</v>
      </c>
      <c r="E148" s="32" t="s">
        <v>180</v>
      </c>
      <c r="F148" s="32" t="s">
        <v>249</v>
      </c>
      <c r="G148" s="33">
        <v>1</v>
      </c>
      <c r="H148" s="34">
        <v>45685.527777777781</v>
      </c>
      <c r="I148" s="34">
        <v>45694</v>
      </c>
      <c r="J148" s="35">
        <v>30456665</v>
      </c>
      <c r="K148" s="35">
        <v>30456665</v>
      </c>
      <c r="L148" s="36" t="s">
        <v>160</v>
      </c>
      <c r="M148" s="37" t="s">
        <v>161</v>
      </c>
      <c r="N148" s="36" t="s">
        <v>170</v>
      </c>
      <c r="O148" s="37" t="s">
        <v>162</v>
      </c>
      <c r="P148" s="47" t="e">
        <v>#N/A</v>
      </c>
      <c r="Q148" s="32" t="s">
        <v>222</v>
      </c>
      <c r="R148" s="38">
        <v>0</v>
      </c>
      <c r="S148" s="39"/>
      <c r="T148" s="32" t="s">
        <v>223</v>
      </c>
      <c r="U148" s="34">
        <v>45685</v>
      </c>
      <c r="V148" s="34">
        <v>45719</v>
      </c>
      <c r="W148" s="34"/>
      <c r="X148" s="34"/>
      <c r="Y148" s="32">
        <v>-3</v>
      </c>
      <c r="Z148" s="32" t="s">
        <v>224</v>
      </c>
      <c r="AA148" s="38">
        <v>30456665</v>
      </c>
      <c r="AB148" s="32" t="s">
        <v>200</v>
      </c>
      <c r="AC148" s="32" t="s">
        <v>243</v>
      </c>
      <c r="AD148" s="32" t="s">
        <v>226</v>
      </c>
      <c r="AE148" s="32" t="s">
        <v>227</v>
      </c>
      <c r="AF148" s="32" t="s">
        <v>235</v>
      </c>
      <c r="AG148" s="32"/>
      <c r="AH148" s="38">
        <v>0</v>
      </c>
      <c r="AI148" s="38">
        <v>0</v>
      </c>
      <c r="AJ148" s="38">
        <v>0</v>
      </c>
      <c r="AK148" s="38">
        <v>0</v>
      </c>
      <c r="AL148" s="38">
        <v>0</v>
      </c>
      <c r="AM148" s="38">
        <v>0</v>
      </c>
      <c r="AN148" s="38">
        <v>0</v>
      </c>
      <c r="AO148" s="38">
        <v>30456665</v>
      </c>
      <c r="AP148" s="38">
        <v>0</v>
      </c>
      <c r="AQ148" s="38">
        <v>0</v>
      </c>
      <c r="AR148" s="38">
        <v>0</v>
      </c>
      <c r="AS148" s="32"/>
      <c r="AT148" s="34"/>
      <c r="AU148" s="32"/>
      <c r="AV148" s="38">
        <v>0</v>
      </c>
    </row>
    <row r="149" spans="1:48" hidden="1" x14ac:dyDescent="0.35">
      <c r="A149" s="31">
        <v>901714987</v>
      </c>
      <c r="B149" s="31" t="s">
        <v>14</v>
      </c>
      <c r="C149" s="31"/>
      <c r="D149" s="32" t="s">
        <v>184</v>
      </c>
      <c r="E149" s="32" t="s">
        <v>184</v>
      </c>
      <c r="F149" s="32" t="s">
        <v>250</v>
      </c>
      <c r="G149" s="33">
        <v>1</v>
      </c>
      <c r="H149" s="34">
        <v>45696.447916666664</v>
      </c>
      <c r="I149" s="34">
        <v>45700</v>
      </c>
      <c r="J149" s="35">
        <v>38749348</v>
      </c>
      <c r="K149" s="35">
        <v>38749348</v>
      </c>
      <c r="L149" s="36" t="s">
        <v>160</v>
      </c>
      <c r="M149" s="37" t="s">
        <v>161</v>
      </c>
      <c r="N149" s="36" t="s">
        <v>170</v>
      </c>
      <c r="O149" s="37" t="s">
        <v>162</v>
      </c>
      <c r="P149" s="47" t="e">
        <v>#N/A</v>
      </c>
      <c r="Q149" s="32" t="s">
        <v>222</v>
      </c>
      <c r="R149" s="38">
        <v>0</v>
      </c>
      <c r="S149" s="39"/>
      <c r="T149" s="32" t="s">
        <v>223</v>
      </c>
      <c r="U149" s="34">
        <v>45696</v>
      </c>
      <c r="V149" s="34">
        <v>45719</v>
      </c>
      <c r="W149" s="34"/>
      <c r="X149" s="34"/>
      <c r="Y149" s="32">
        <v>-3</v>
      </c>
      <c r="Z149" s="32" t="s">
        <v>224</v>
      </c>
      <c r="AA149" s="38">
        <v>38749348</v>
      </c>
      <c r="AB149" s="32" t="s">
        <v>200</v>
      </c>
      <c r="AC149" s="32" t="s">
        <v>251</v>
      </c>
      <c r="AD149" s="32" t="s">
        <v>226</v>
      </c>
      <c r="AE149" s="32" t="s">
        <v>227</v>
      </c>
      <c r="AF149" s="32" t="s">
        <v>235</v>
      </c>
      <c r="AG149" s="32"/>
      <c r="AH149" s="38">
        <v>0</v>
      </c>
      <c r="AI149" s="38">
        <v>0</v>
      </c>
      <c r="AJ149" s="38">
        <v>0</v>
      </c>
      <c r="AK149" s="38">
        <v>0</v>
      </c>
      <c r="AL149" s="38">
        <v>0</v>
      </c>
      <c r="AM149" s="38">
        <v>0</v>
      </c>
      <c r="AN149" s="38">
        <v>0</v>
      </c>
      <c r="AO149" s="38">
        <v>38749348</v>
      </c>
      <c r="AP149" s="38">
        <v>0</v>
      </c>
      <c r="AQ149" s="38">
        <v>0</v>
      </c>
      <c r="AR149" s="38">
        <v>0</v>
      </c>
      <c r="AS149" s="32"/>
      <c r="AT149" s="34"/>
      <c r="AU149" s="32"/>
      <c r="AV149" s="38">
        <v>0</v>
      </c>
    </row>
    <row r="150" spans="1:48" s="48" customFormat="1" hidden="1" x14ac:dyDescent="0.35">
      <c r="A150" s="31">
        <v>901714987</v>
      </c>
      <c r="B150" s="31" t="s">
        <v>14</v>
      </c>
      <c r="C150" s="31"/>
      <c r="D150" s="32" t="s">
        <v>141</v>
      </c>
      <c r="E150" s="32" t="s">
        <v>141</v>
      </c>
      <c r="F150" s="32" t="s">
        <v>267</v>
      </c>
      <c r="G150" s="33">
        <v>1</v>
      </c>
      <c r="H150" s="34">
        <v>45604.59097222222</v>
      </c>
      <c r="I150" s="34">
        <v>45609</v>
      </c>
      <c r="J150" s="35">
        <v>374395</v>
      </c>
      <c r="K150" s="35">
        <v>374395</v>
      </c>
      <c r="L150" s="36" t="s">
        <v>160</v>
      </c>
      <c r="M150" s="37" t="s">
        <v>161</v>
      </c>
      <c r="N150" s="36" t="s">
        <v>163</v>
      </c>
      <c r="O150" s="37" t="s">
        <v>162</v>
      </c>
      <c r="P150" s="47" t="s">
        <v>452</v>
      </c>
      <c r="Q150" s="32" t="s">
        <v>452</v>
      </c>
      <c r="R150" s="38">
        <v>374395</v>
      </c>
      <c r="S150" s="39">
        <v>1222567534</v>
      </c>
      <c r="T150" s="32" t="s">
        <v>268</v>
      </c>
      <c r="U150" s="34">
        <v>45604</v>
      </c>
      <c r="V150" s="34">
        <v>45694</v>
      </c>
      <c r="W150" s="34">
        <v>45713</v>
      </c>
      <c r="X150" s="34"/>
      <c r="Y150" s="32">
        <v>3</v>
      </c>
      <c r="Z150" s="32" t="s">
        <v>255</v>
      </c>
      <c r="AA150" s="38">
        <v>0</v>
      </c>
      <c r="AB150" s="32"/>
      <c r="AC150" s="32"/>
      <c r="AD150" s="32"/>
      <c r="AE150" s="32" t="s">
        <v>227</v>
      </c>
      <c r="AF150" s="32"/>
      <c r="AG150" s="32" t="s">
        <v>269</v>
      </c>
      <c r="AH150" s="38">
        <v>0</v>
      </c>
      <c r="AI150" s="38">
        <v>0</v>
      </c>
      <c r="AJ150" s="38">
        <v>0</v>
      </c>
      <c r="AK150" s="38">
        <v>0</v>
      </c>
      <c r="AL150" s="38">
        <v>0</v>
      </c>
      <c r="AM150" s="38">
        <v>0</v>
      </c>
      <c r="AN150" s="38">
        <v>374395</v>
      </c>
      <c r="AO150" s="38">
        <v>0</v>
      </c>
      <c r="AP150" s="38">
        <v>0</v>
      </c>
      <c r="AQ150" s="38">
        <v>0</v>
      </c>
      <c r="AR150" s="38">
        <v>0</v>
      </c>
      <c r="AS150" s="32"/>
      <c r="AT150" s="34"/>
      <c r="AU150" s="32"/>
      <c r="AV150" s="38">
        <v>0</v>
      </c>
    </row>
    <row r="151" spans="1:48" s="48" customFormat="1" hidden="1" x14ac:dyDescent="0.35">
      <c r="A151" s="31">
        <v>901714987</v>
      </c>
      <c r="B151" s="31" t="s">
        <v>14</v>
      </c>
      <c r="C151" s="31"/>
      <c r="D151" s="32" t="s">
        <v>130</v>
      </c>
      <c r="E151" s="32" t="s">
        <v>130</v>
      </c>
      <c r="F151" s="32" t="s">
        <v>292</v>
      </c>
      <c r="G151" s="33">
        <v>1</v>
      </c>
      <c r="H151" s="34">
        <v>45576.434027777781</v>
      </c>
      <c r="I151" s="34">
        <v>45580</v>
      </c>
      <c r="J151" s="35">
        <v>703920</v>
      </c>
      <c r="K151" s="35">
        <v>703920</v>
      </c>
      <c r="L151" s="36" t="s">
        <v>160</v>
      </c>
      <c r="M151" s="37" t="s">
        <v>161</v>
      </c>
      <c r="N151" s="36" t="s">
        <v>164</v>
      </c>
      <c r="O151" s="37" t="s">
        <v>162</v>
      </c>
      <c r="P151" s="47" t="s">
        <v>452</v>
      </c>
      <c r="Q151" s="32" t="s">
        <v>452</v>
      </c>
      <c r="R151" s="38">
        <v>703920</v>
      </c>
      <c r="S151" s="39">
        <v>1222567532</v>
      </c>
      <c r="T151" s="32" t="s">
        <v>268</v>
      </c>
      <c r="U151" s="34">
        <v>45576</v>
      </c>
      <c r="V151" s="34">
        <v>45693</v>
      </c>
      <c r="W151" s="34">
        <v>45713</v>
      </c>
      <c r="X151" s="34"/>
      <c r="Y151" s="32">
        <v>3</v>
      </c>
      <c r="Z151" s="32" t="s">
        <v>255</v>
      </c>
      <c r="AA151" s="38">
        <v>0</v>
      </c>
      <c r="AB151" s="32"/>
      <c r="AC151" s="32"/>
      <c r="AD151" s="32"/>
      <c r="AE151" s="32" t="s">
        <v>227</v>
      </c>
      <c r="AF151" s="32"/>
      <c r="AG151" s="32" t="s">
        <v>269</v>
      </c>
      <c r="AH151" s="38">
        <v>0</v>
      </c>
      <c r="AI151" s="38">
        <v>0</v>
      </c>
      <c r="AJ151" s="38">
        <v>0</v>
      </c>
      <c r="AK151" s="38">
        <v>0</v>
      </c>
      <c r="AL151" s="38">
        <v>0</v>
      </c>
      <c r="AM151" s="38">
        <v>0</v>
      </c>
      <c r="AN151" s="38">
        <v>703920</v>
      </c>
      <c r="AO151" s="38">
        <v>0</v>
      </c>
      <c r="AP151" s="38">
        <v>0</v>
      </c>
      <c r="AQ151" s="38">
        <v>0</v>
      </c>
      <c r="AR151" s="38">
        <v>0</v>
      </c>
      <c r="AS151" s="32"/>
      <c r="AT151" s="34"/>
      <c r="AU151" s="32"/>
      <c r="AV151" s="38">
        <v>0</v>
      </c>
    </row>
    <row r="152" spans="1:48" s="48" customFormat="1" hidden="1" x14ac:dyDescent="0.35">
      <c r="A152" s="31">
        <v>901714987</v>
      </c>
      <c r="B152" s="31" t="s">
        <v>14</v>
      </c>
      <c r="C152" s="31"/>
      <c r="D152" s="32" t="s">
        <v>178</v>
      </c>
      <c r="E152" s="32" t="s">
        <v>178</v>
      </c>
      <c r="F152" s="32" t="s">
        <v>309</v>
      </c>
      <c r="G152" s="33">
        <v>1</v>
      </c>
      <c r="H152" s="34">
        <v>45687.156944444447</v>
      </c>
      <c r="I152" s="34">
        <v>45691</v>
      </c>
      <c r="J152" s="35">
        <v>300400</v>
      </c>
      <c r="K152" s="35">
        <v>300400</v>
      </c>
      <c r="L152" s="36" t="s">
        <v>160</v>
      </c>
      <c r="M152" s="37" t="s">
        <v>161</v>
      </c>
      <c r="N152" s="36" t="s">
        <v>169</v>
      </c>
      <c r="O152" s="37" t="s">
        <v>162</v>
      </c>
      <c r="P152" s="47" t="e">
        <v>#N/A</v>
      </c>
      <c r="Q152" s="32" t="s">
        <v>452</v>
      </c>
      <c r="R152" s="38">
        <v>300400</v>
      </c>
      <c r="S152" s="39">
        <v>1222567465</v>
      </c>
      <c r="T152" s="32" t="s">
        <v>268</v>
      </c>
      <c r="U152" s="34">
        <v>45687</v>
      </c>
      <c r="V152" s="34">
        <v>45691</v>
      </c>
      <c r="W152" s="34">
        <v>45713</v>
      </c>
      <c r="X152" s="34"/>
      <c r="Y152" s="32">
        <v>3</v>
      </c>
      <c r="Z152" s="32" t="s">
        <v>255</v>
      </c>
      <c r="AA152" s="38">
        <v>0</v>
      </c>
      <c r="AB152" s="32"/>
      <c r="AC152" s="32"/>
      <c r="AD152" s="32"/>
      <c r="AE152" s="32" t="s">
        <v>310</v>
      </c>
      <c r="AF152" s="32"/>
      <c r="AG152" s="32" t="s">
        <v>269</v>
      </c>
      <c r="AH152" s="38">
        <v>0</v>
      </c>
      <c r="AI152" s="38">
        <v>0</v>
      </c>
      <c r="AJ152" s="38">
        <v>0</v>
      </c>
      <c r="AK152" s="38">
        <v>0</v>
      </c>
      <c r="AL152" s="38">
        <v>0</v>
      </c>
      <c r="AM152" s="38">
        <v>0</v>
      </c>
      <c r="AN152" s="38">
        <v>300400</v>
      </c>
      <c r="AO152" s="38">
        <v>0</v>
      </c>
      <c r="AP152" s="38">
        <v>0</v>
      </c>
      <c r="AQ152" s="38">
        <v>0</v>
      </c>
      <c r="AR152" s="38">
        <v>0</v>
      </c>
      <c r="AS152" s="32"/>
      <c r="AT152" s="34"/>
      <c r="AU152" s="32"/>
      <c r="AV152" s="38">
        <v>0</v>
      </c>
    </row>
    <row r="153" spans="1:48" s="48" customFormat="1" hidden="1" x14ac:dyDescent="0.35">
      <c r="A153" s="31">
        <v>901714987</v>
      </c>
      <c r="B153" s="31" t="s">
        <v>14</v>
      </c>
      <c r="C153" s="31"/>
      <c r="D153" s="32" t="s">
        <v>47</v>
      </c>
      <c r="E153" s="32" t="s">
        <v>47</v>
      </c>
      <c r="F153" s="32" t="s">
        <v>339</v>
      </c>
      <c r="G153" s="33">
        <v>1</v>
      </c>
      <c r="H153" s="34">
        <v>45390.65347222222</v>
      </c>
      <c r="I153" s="34">
        <v>45397</v>
      </c>
      <c r="J153" s="35">
        <v>66800</v>
      </c>
      <c r="K153" s="35">
        <v>60120</v>
      </c>
      <c r="L153" s="36" t="s">
        <v>160</v>
      </c>
      <c r="M153" s="37" t="s">
        <v>161</v>
      </c>
      <c r="N153" s="36" t="s">
        <v>170</v>
      </c>
      <c r="O153" s="37" t="s">
        <v>162</v>
      </c>
      <c r="P153" s="47" t="s">
        <v>452</v>
      </c>
      <c r="Q153" s="32" t="s">
        <v>452</v>
      </c>
      <c r="R153" s="38">
        <v>60120</v>
      </c>
      <c r="S153" s="39">
        <v>1222554420</v>
      </c>
      <c r="T153" s="32" t="s">
        <v>268</v>
      </c>
      <c r="U153" s="34">
        <v>45390</v>
      </c>
      <c r="V153" s="34">
        <v>45641</v>
      </c>
      <c r="W153" s="34">
        <v>45653</v>
      </c>
      <c r="X153" s="34"/>
      <c r="Y153" s="32">
        <v>63</v>
      </c>
      <c r="Z153" s="32" t="s">
        <v>340</v>
      </c>
      <c r="AA153" s="38">
        <v>0</v>
      </c>
      <c r="AB153" s="32"/>
      <c r="AC153" s="32"/>
      <c r="AD153" s="32"/>
      <c r="AE153" s="32" t="s">
        <v>227</v>
      </c>
      <c r="AF153" s="32"/>
      <c r="AG153" s="32" t="s">
        <v>269</v>
      </c>
      <c r="AH153" s="38">
        <v>0</v>
      </c>
      <c r="AI153" s="38">
        <v>0</v>
      </c>
      <c r="AJ153" s="38">
        <v>0</v>
      </c>
      <c r="AK153" s="38">
        <v>0</v>
      </c>
      <c r="AL153" s="38">
        <v>0</v>
      </c>
      <c r="AM153" s="38">
        <v>0</v>
      </c>
      <c r="AN153" s="38">
        <v>60120</v>
      </c>
      <c r="AO153" s="38">
        <v>0</v>
      </c>
      <c r="AP153" s="38">
        <v>0</v>
      </c>
      <c r="AQ153" s="38">
        <v>0</v>
      </c>
      <c r="AR153" s="38">
        <v>0</v>
      </c>
      <c r="AS153" s="32"/>
      <c r="AT153" s="34"/>
      <c r="AU153" s="32"/>
      <c r="AV153" s="38">
        <v>0</v>
      </c>
    </row>
    <row r="154" spans="1:48" s="48" customFormat="1" x14ac:dyDescent="0.35">
      <c r="A154" s="31">
        <v>901714987</v>
      </c>
      <c r="B154" s="31" t="s">
        <v>14</v>
      </c>
      <c r="C154" s="31"/>
      <c r="D154" s="32" t="s">
        <v>19</v>
      </c>
      <c r="E154" s="32" t="s">
        <v>19</v>
      </c>
      <c r="F154" s="32" t="s">
        <v>341</v>
      </c>
      <c r="G154" s="33">
        <v>1</v>
      </c>
      <c r="H154" s="34">
        <v>45315.293055555558</v>
      </c>
      <c r="I154" s="34">
        <v>45336</v>
      </c>
      <c r="J154" s="35">
        <v>7520775</v>
      </c>
      <c r="K154" s="35">
        <v>6628230</v>
      </c>
      <c r="L154" s="36" t="s">
        <v>160</v>
      </c>
      <c r="M154" s="37" t="s">
        <v>161</v>
      </c>
      <c r="N154" s="36" t="s">
        <v>164</v>
      </c>
      <c r="O154" s="37" t="s">
        <v>162</v>
      </c>
      <c r="P154" s="47" t="s">
        <v>452</v>
      </c>
      <c r="Q154" s="32" t="s">
        <v>452</v>
      </c>
      <c r="R154" s="38">
        <v>5665135</v>
      </c>
      <c r="S154" s="39">
        <v>1222554338</v>
      </c>
      <c r="T154" s="32" t="s">
        <v>268</v>
      </c>
      <c r="U154" s="34">
        <v>45315</v>
      </c>
      <c r="V154" s="34">
        <v>45641</v>
      </c>
      <c r="W154" s="34">
        <v>45653</v>
      </c>
      <c r="X154" s="34"/>
      <c r="Y154" s="32">
        <v>63</v>
      </c>
      <c r="Z154" s="32" t="s">
        <v>340</v>
      </c>
      <c r="AA154" s="38">
        <v>0</v>
      </c>
      <c r="AB154" s="32"/>
      <c r="AC154" s="32"/>
      <c r="AD154" s="32"/>
      <c r="AE154" s="32" t="s">
        <v>227</v>
      </c>
      <c r="AF154" s="32"/>
      <c r="AG154" s="32" t="s">
        <v>269</v>
      </c>
      <c r="AH154" s="38">
        <v>0</v>
      </c>
      <c r="AI154" s="38">
        <v>0</v>
      </c>
      <c r="AJ154" s="38">
        <v>0</v>
      </c>
      <c r="AK154" s="38">
        <v>0</v>
      </c>
      <c r="AL154" s="38">
        <v>0</v>
      </c>
      <c r="AM154" s="38">
        <v>0</v>
      </c>
      <c r="AN154" s="38">
        <v>6628230</v>
      </c>
      <c r="AO154" s="38">
        <v>0</v>
      </c>
      <c r="AP154" s="38">
        <v>0</v>
      </c>
      <c r="AQ154" s="38">
        <v>0</v>
      </c>
      <c r="AR154" s="38">
        <v>0</v>
      </c>
      <c r="AS154" s="32"/>
      <c r="AT154" s="34"/>
      <c r="AU154" s="32"/>
      <c r="AV154" s="38">
        <v>0</v>
      </c>
    </row>
    <row r="155" spans="1:48" s="48" customFormat="1" hidden="1" x14ac:dyDescent="0.35">
      <c r="A155" s="31">
        <v>901714987</v>
      </c>
      <c r="B155" s="31" t="s">
        <v>14</v>
      </c>
      <c r="C155" s="31"/>
      <c r="D155" s="32" t="s">
        <v>21</v>
      </c>
      <c r="E155" s="32" t="s">
        <v>21</v>
      </c>
      <c r="F155" s="32" t="s">
        <v>342</v>
      </c>
      <c r="G155" s="33">
        <v>1</v>
      </c>
      <c r="H155" s="34">
        <v>45338.501388888886</v>
      </c>
      <c r="I155" s="34">
        <v>45357</v>
      </c>
      <c r="J155" s="35">
        <v>30865120</v>
      </c>
      <c r="K155" s="35">
        <v>30332214</v>
      </c>
      <c r="L155" s="36" t="s">
        <v>160</v>
      </c>
      <c r="M155" s="37" t="s">
        <v>161</v>
      </c>
      <c r="N155" s="36" t="s">
        <v>165</v>
      </c>
      <c r="O155" s="37" t="s">
        <v>162</v>
      </c>
      <c r="P155" s="47" t="s">
        <v>452</v>
      </c>
      <c r="Q155" s="32" t="s">
        <v>452</v>
      </c>
      <c r="R155" s="38">
        <v>30332214</v>
      </c>
      <c r="S155" s="39">
        <v>1222554337</v>
      </c>
      <c r="T155" s="32" t="s">
        <v>268</v>
      </c>
      <c r="U155" s="34">
        <v>45338</v>
      </c>
      <c r="V155" s="34">
        <v>45641</v>
      </c>
      <c r="W155" s="34">
        <v>45653</v>
      </c>
      <c r="X155" s="34"/>
      <c r="Y155" s="32">
        <v>63</v>
      </c>
      <c r="Z155" s="32" t="s">
        <v>340</v>
      </c>
      <c r="AA155" s="38">
        <v>0</v>
      </c>
      <c r="AB155" s="32"/>
      <c r="AC155" s="32"/>
      <c r="AD155" s="32"/>
      <c r="AE155" s="32" t="s">
        <v>227</v>
      </c>
      <c r="AF155" s="32"/>
      <c r="AG155" s="32" t="s">
        <v>269</v>
      </c>
      <c r="AH155" s="38">
        <v>0</v>
      </c>
      <c r="AI155" s="38">
        <v>0</v>
      </c>
      <c r="AJ155" s="38">
        <v>0</v>
      </c>
      <c r="AK155" s="38">
        <v>0</v>
      </c>
      <c r="AL155" s="38">
        <v>0</v>
      </c>
      <c r="AM155" s="38">
        <v>0</v>
      </c>
      <c r="AN155" s="38">
        <v>30332214</v>
      </c>
      <c r="AO155" s="38">
        <v>0</v>
      </c>
      <c r="AP155" s="38">
        <v>0</v>
      </c>
      <c r="AQ155" s="38">
        <v>0</v>
      </c>
      <c r="AR155" s="38">
        <v>0</v>
      </c>
      <c r="AS155" s="32"/>
      <c r="AT155" s="34"/>
      <c r="AU155" s="32"/>
      <c r="AV155" s="38">
        <v>0</v>
      </c>
    </row>
    <row r="156" spans="1:48" s="48" customFormat="1" hidden="1" x14ac:dyDescent="0.35">
      <c r="A156" s="31">
        <v>901714987</v>
      </c>
      <c r="B156" s="31" t="s">
        <v>14</v>
      </c>
      <c r="C156" s="31"/>
      <c r="D156" s="32" t="s">
        <v>18</v>
      </c>
      <c r="E156" s="32" t="s">
        <v>18</v>
      </c>
      <c r="F156" s="32" t="s">
        <v>343</v>
      </c>
      <c r="G156" s="33">
        <v>1</v>
      </c>
      <c r="H156" s="34">
        <v>45300.85</v>
      </c>
      <c r="I156" s="34">
        <v>45352</v>
      </c>
      <c r="J156" s="35">
        <v>144700</v>
      </c>
      <c r="K156" s="35">
        <v>73400</v>
      </c>
      <c r="L156" s="36" t="s">
        <v>160</v>
      </c>
      <c r="M156" s="37" t="s">
        <v>161</v>
      </c>
      <c r="N156" s="36" t="s">
        <v>170</v>
      </c>
      <c r="O156" s="37" t="s">
        <v>162</v>
      </c>
      <c r="P156" s="47" t="s">
        <v>452</v>
      </c>
      <c r="Q156" s="32" t="s">
        <v>452</v>
      </c>
      <c r="R156" s="38">
        <v>73400</v>
      </c>
      <c r="S156" s="39">
        <v>1222554418</v>
      </c>
      <c r="T156" s="32" t="s">
        <v>268</v>
      </c>
      <c r="U156" s="34">
        <v>45300</v>
      </c>
      <c r="V156" s="34">
        <v>45641</v>
      </c>
      <c r="W156" s="34">
        <v>45653</v>
      </c>
      <c r="X156" s="34"/>
      <c r="Y156" s="32">
        <v>63</v>
      </c>
      <c r="Z156" s="32" t="s">
        <v>340</v>
      </c>
      <c r="AA156" s="38">
        <v>0</v>
      </c>
      <c r="AB156" s="32"/>
      <c r="AC156" s="32"/>
      <c r="AD156" s="32"/>
      <c r="AE156" s="32" t="s">
        <v>227</v>
      </c>
      <c r="AF156" s="32"/>
      <c r="AG156" s="32" t="s">
        <v>269</v>
      </c>
      <c r="AH156" s="38">
        <v>0</v>
      </c>
      <c r="AI156" s="38">
        <v>0</v>
      </c>
      <c r="AJ156" s="38">
        <v>0</v>
      </c>
      <c r="AK156" s="38">
        <v>0</v>
      </c>
      <c r="AL156" s="38">
        <v>0</v>
      </c>
      <c r="AM156" s="38">
        <v>0</v>
      </c>
      <c r="AN156" s="38">
        <v>73400</v>
      </c>
      <c r="AO156" s="38">
        <v>0</v>
      </c>
      <c r="AP156" s="38">
        <v>0</v>
      </c>
      <c r="AQ156" s="38">
        <v>0</v>
      </c>
      <c r="AR156" s="38">
        <v>0</v>
      </c>
      <c r="AS156" s="32"/>
      <c r="AT156" s="34"/>
      <c r="AU156" s="32"/>
      <c r="AV156" s="38">
        <v>0</v>
      </c>
    </row>
    <row r="157" spans="1:48" s="48" customFormat="1" hidden="1" x14ac:dyDescent="0.35">
      <c r="A157" s="31">
        <v>901714987</v>
      </c>
      <c r="B157" s="31" t="s">
        <v>14</v>
      </c>
      <c r="C157" s="31"/>
      <c r="D157" s="32" t="s">
        <v>139</v>
      </c>
      <c r="E157" s="32" t="s">
        <v>139</v>
      </c>
      <c r="F157" s="32" t="s">
        <v>344</v>
      </c>
      <c r="G157" s="33">
        <v>1</v>
      </c>
      <c r="H157" s="34">
        <v>45599.797222222223</v>
      </c>
      <c r="I157" s="34">
        <v>45603</v>
      </c>
      <c r="J157" s="35">
        <v>298804</v>
      </c>
      <c r="K157" s="35">
        <v>298804</v>
      </c>
      <c r="L157" s="36" t="s">
        <v>160</v>
      </c>
      <c r="M157" s="37" t="s">
        <v>161</v>
      </c>
      <c r="N157" s="36" t="s">
        <v>170</v>
      </c>
      <c r="O157" s="37" t="s">
        <v>162</v>
      </c>
      <c r="P157" s="47" t="s">
        <v>452</v>
      </c>
      <c r="Q157" s="32" t="s">
        <v>452</v>
      </c>
      <c r="R157" s="38">
        <v>298804</v>
      </c>
      <c r="S157" s="39">
        <v>1222541199</v>
      </c>
      <c r="T157" s="32" t="s">
        <v>268</v>
      </c>
      <c r="U157" s="34">
        <v>45599</v>
      </c>
      <c r="V157" s="34">
        <v>45603</v>
      </c>
      <c r="W157" s="34">
        <v>45624</v>
      </c>
      <c r="X157" s="34"/>
      <c r="Y157" s="32">
        <v>92</v>
      </c>
      <c r="Z157" s="32" t="s">
        <v>345</v>
      </c>
      <c r="AA157" s="38">
        <v>0</v>
      </c>
      <c r="AB157" s="32"/>
      <c r="AC157" s="32"/>
      <c r="AD157" s="32"/>
      <c r="AE157" s="32" t="s">
        <v>346</v>
      </c>
      <c r="AF157" s="32"/>
      <c r="AG157" s="32" t="s">
        <v>269</v>
      </c>
      <c r="AH157" s="38">
        <v>0</v>
      </c>
      <c r="AI157" s="38">
        <v>0</v>
      </c>
      <c r="AJ157" s="38">
        <v>0</v>
      </c>
      <c r="AK157" s="38">
        <v>0</v>
      </c>
      <c r="AL157" s="38">
        <v>0</v>
      </c>
      <c r="AM157" s="38">
        <v>0</v>
      </c>
      <c r="AN157" s="38">
        <v>298804</v>
      </c>
      <c r="AO157" s="38">
        <v>0</v>
      </c>
      <c r="AP157" s="38">
        <v>0</v>
      </c>
      <c r="AQ157" s="38">
        <v>0</v>
      </c>
      <c r="AR157" s="38">
        <v>0</v>
      </c>
      <c r="AS157" s="32"/>
      <c r="AT157" s="34"/>
      <c r="AU157" s="32"/>
      <c r="AV157" s="38">
        <v>0</v>
      </c>
    </row>
    <row r="158" spans="1:48" s="48" customFormat="1" hidden="1" x14ac:dyDescent="0.35">
      <c r="A158" s="31">
        <v>901714987</v>
      </c>
      <c r="B158" s="31" t="s">
        <v>14</v>
      </c>
      <c r="C158" s="31"/>
      <c r="D158" s="32" t="s">
        <v>134</v>
      </c>
      <c r="E158" s="32" t="s">
        <v>134</v>
      </c>
      <c r="F158" s="32" t="s">
        <v>347</v>
      </c>
      <c r="G158" s="33">
        <v>1</v>
      </c>
      <c r="H158" s="34">
        <v>45589.324305555558</v>
      </c>
      <c r="I158" s="34">
        <v>45597</v>
      </c>
      <c r="J158" s="35">
        <v>13642173</v>
      </c>
      <c r="K158" s="35">
        <v>13642173</v>
      </c>
      <c r="L158" s="36" t="s">
        <v>160</v>
      </c>
      <c r="M158" s="37" t="s">
        <v>161</v>
      </c>
      <c r="N158" s="36" t="s">
        <v>165</v>
      </c>
      <c r="O158" s="37" t="s">
        <v>162</v>
      </c>
      <c r="P158" s="47" t="s">
        <v>452</v>
      </c>
      <c r="Q158" s="32" t="s">
        <v>452</v>
      </c>
      <c r="R158" s="38">
        <v>13263673</v>
      </c>
      <c r="S158" s="39">
        <v>1222542413</v>
      </c>
      <c r="T158" s="32" t="s">
        <v>268</v>
      </c>
      <c r="U158" s="34">
        <v>45589</v>
      </c>
      <c r="V158" s="34">
        <v>45597</v>
      </c>
      <c r="W158" s="34">
        <v>45653</v>
      </c>
      <c r="X158" s="34"/>
      <c r="Y158" s="32">
        <v>63</v>
      </c>
      <c r="Z158" s="32" t="s">
        <v>340</v>
      </c>
      <c r="AA158" s="38">
        <v>0</v>
      </c>
      <c r="AB158" s="32"/>
      <c r="AC158" s="32"/>
      <c r="AD158" s="32"/>
      <c r="AE158" s="32" t="s">
        <v>259</v>
      </c>
      <c r="AF158" s="32"/>
      <c r="AG158" s="32" t="s">
        <v>269</v>
      </c>
      <c r="AH158" s="38">
        <v>0</v>
      </c>
      <c r="AI158" s="38">
        <v>0</v>
      </c>
      <c r="AJ158" s="38">
        <v>0</v>
      </c>
      <c r="AK158" s="38">
        <v>0</v>
      </c>
      <c r="AL158" s="38">
        <v>0</v>
      </c>
      <c r="AM158" s="38">
        <v>0</v>
      </c>
      <c r="AN158" s="38">
        <v>13642173</v>
      </c>
      <c r="AO158" s="38">
        <v>0</v>
      </c>
      <c r="AP158" s="38">
        <v>0</v>
      </c>
      <c r="AQ158" s="38">
        <v>0</v>
      </c>
      <c r="AR158" s="38">
        <v>0</v>
      </c>
      <c r="AS158" s="32"/>
      <c r="AT158" s="34"/>
      <c r="AU158" s="32"/>
      <c r="AV158" s="38">
        <v>0</v>
      </c>
    </row>
    <row r="159" spans="1:48" s="48" customFormat="1" hidden="1" x14ac:dyDescent="0.35">
      <c r="A159" s="31">
        <v>901714987</v>
      </c>
      <c r="B159" s="31" t="s">
        <v>14</v>
      </c>
      <c r="C159" s="31"/>
      <c r="D159" s="32" t="s">
        <v>119</v>
      </c>
      <c r="E159" s="32" t="s">
        <v>119</v>
      </c>
      <c r="F159" s="32" t="s">
        <v>348</v>
      </c>
      <c r="G159" s="33">
        <v>1</v>
      </c>
      <c r="H159" s="34">
        <v>45542.181944444441</v>
      </c>
      <c r="I159" s="34">
        <v>45548</v>
      </c>
      <c r="J159" s="35">
        <v>250800</v>
      </c>
      <c r="K159" s="35">
        <v>250800</v>
      </c>
      <c r="L159" s="36" t="s">
        <v>160</v>
      </c>
      <c r="M159" s="37" t="s">
        <v>161</v>
      </c>
      <c r="N159" s="36" t="s">
        <v>170</v>
      </c>
      <c r="O159" s="37" t="s">
        <v>162</v>
      </c>
      <c r="P159" s="47" t="s">
        <v>452</v>
      </c>
      <c r="Q159" s="32" t="s">
        <v>452</v>
      </c>
      <c r="R159" s="38">
        <v>250800</v>
      </c>
      <c r="S159" s="39">
        <v>1222550473</v>
      </c>
      <c r="T159" s="32" t="s">
        <v>268</v>
      </c>
      <c r="U159" s="34">
        <v>45542</v>
      </c>
      <c r="V159" s="34">
        <v>45597</v>
      </c>
      <c r="W159" s="34">
        <v>45644</v>
      </c>
      <c r="X159" s="34"/>
      <c r="Y159" s="32">
        <v>72</v>
      </c>
      <c r="Z159" s="32" t="s">
        <v>340</v>
      </c>
      <c r="AA159" s="38">
        <v>0</v>
      </c>
      <c r="AB159" s="32"/>
      <c r="AC159" s="32"/>
      <c r="AD159" s="32"/>
      <c r="AE159" s="32" t="s">
        <v>227</v>
      </c>
      <c r="AF159" s="32"/>
      <c r="AG159" s="32" t="s">
        <v>349</v>
      </c>
      <c r="AH159" s="38">
        <v>0</v>
      </c>
      <c r="AI159" s="38">
        <v>0</v>
      </c>
      <c r="AJ159" s="38">
        <v>0</v>
      </c>
      <c r="AK159" s="38">
        <v>0</v>
      </c>
      <c r="AL159" s="38">
        <v>0</v>
      </c>
      <c r="AM159" s="38">
        <v>0</v>
      </c>
      <c r="AN159" s="38">
        <v>250800</v>
      </c>
      <c r="AO159" s="38">
        <v>0</v>
      </c>
      <c r="AP159" s="38">
        <v>0</v>
      </c>
      <c r="AQ159" s="38">
        <v>0</v>
      </c>
      <c r="AR159" s="38">
        <v>0</v>
      </c>
      <c r="AS159" s="32"/>
      <c r="AT159" s="34"/>
      <c r="AU159" s="32"/>
      <c r="AV159" s="38">
        <v>0</v>
      </c>
    </row>
    <row r="160" spans="1:48" s="48" customFormat="1" hidden="1" x14ac:dyDescent="0.35">
      <c r="A160" s="31">
        <v>901714987</v>
      </c>
      <c r="B160" s="31" t="s">
        <v>14</v>
      </c>
      <c r="C160" s="31"/>
      <c r="D160" s="32" t="s">
        <v>70</v>
      </c>
      <c r="E160" s="32" t="s">
        <v>70</v>
      </c>
      <c r="F160" s="32" t="s">
        <v>377</v>
      </c>
      <c r="G160" s="33">
        <v>1</v>
      </c>
      <c r="H160" s="34">
        <v>45445.411111111112</v>
      </c>
      <c r="I160" s="34">
        <v>45450</v>
      </c>
      <c r="J160" s="35">
        <v>66800</v>
      </c>
      <c r="K160" s="35">
        <v>66800</v>
      </c>
      <c r="L160" s="36" t="s">
        <v>160</v>
      </c>
      <c r="M160" s="37" t="s">
        <v>161</v>
      </c>
      <c r="N160" s="36" t="s">
        <v>170</v>
      </c>
      <c r="O160" s="37" t="s">
        <v>162</v>
      </c>
      <c r="P160" s="47" t="s">
        <v>452</v>
      </c>
      <c r="Q160" s="32" t="s">
        <v>452</v>
      </c>
      <c r="R160" s="38">
        <v>0</v>
      </c>
      <c r="S160" s="39"/>
      <c r="T160" s="32" t="s">
        <v>268</v>
      </c>
      <c r="U160" s="34">
        <v>45445</v>
      </c>
      <c r="V160" s="34">
        <v>45566</v>
      </c>
      <c r="W160" s="34">
        <v>45646</v>
      </c>
      <c r="X160" s="34"/>
      <c r="Y160" s="32">
        <v>70</v>
      </c>
      <c r="Z160" s="32" t="s">
        <v>340</v>
      </c>
      <c r="AA160" s="38">
        <v>0</v>
      </c>
      <c r="AB160" s="32"/>
      <c r="AC160" s="32"/>
      <c r="AD160" s="32"/>
      <c r="AE160" s="32" t="s">
        <v>227</v>
      </c>
      <c r="AF160" s="32"/>
      <c r="AG160" s="32" t="s">
        <v>269</v>
      </c>
      <c r="AH160" s="38">
        <v>0</v>
      </c>
      <c r="AI160" s="38">
        <v>0</v>
      </c>
      <c r="AJ160" s="38">
        <v>0</v>
      </c>
      <c r="AK160" s="38">
        <v>0</v>
      </c>
      <c r="AL160" s="38">
        <v>0</v>
      </c>
      <c r="AM160" s="38">
        <v>0</v>
      </c>
      <c r="AN160" s="38">
        <v>66800</v>
      </c>
      <c r="AO160" s="38">
        <v>0</v>
      </c>
      <c r="AP160" s="38">
        <v>0</v>
      </c>
      <c r="AQ160" s="38">
        <v>0</v>
      </c>
      <c r="AR160" s="38">
        <v>0</v>
      </c>
      <c r="AS160" s="32"/>
      <c r="AT160" s="34"/>
      <c r="AU160" s="32"/>
      <c r="AV160" s="38">
        <v>0</v>
      </c>
    </row>
  </sheetData>
  <autoFilter ref="A2:AW160">
    <filterColumn colId="4">
      <filters>
        <filter val="ISV1967"/>
      </filters>
    </filterColumn>
    <sortState ref="A3:BK160">
      <sortCondition ref="Q2"/>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9" zoomScaleNormal="100" workbookViewId="0">
      <selection activeCell="I13" sqref="I13"/>
    </sheetView>
  </sheetViews>
  <sheetFormatPr baseColWidth="10" defaultColWidth="10.90625" defaultRowHeight="12.5" x14ac:dyDescent="0.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81640625" style="49" customWidth="1"/>
    <col min="12" max="16384" width="10.90625" style="49"/>
  </cols>
  <sheetData>
    <row r="1" spans="2:10" ht="6" customHeight="1" thickBot="1" x14ac:dyDescent="0.3"/>
    <row r="2" spans="2:10" ht="19.5" customHeight="1" x14ac:dyDescent="0.25">
      <c r="B2" s="50"/>
      <c r="C2" s="51"/>
      <c r="D2" s="102" t="s">
        <v>453</v>
      </c>
      <c r="E2" s="103"/>
      <c r="F2" s="103"/>
      <c r="G2" s="103"/>
      <c r="H2" s="103"/>
      <c r="I2" s="104"/>
      <c r="J2" s="108" t="s">
        <v>454</v>
      </c>
    </row>
    <row r="3" spans="2:10" ht="15.75" customHeight="1" thickBot="1" x14ac:dyDescent="0.3">
      <c r="B3" s="52"/>
      <c r="C3" s="53"/>
      <c r="D3" s="105"/>
      <c r="E3" s="106"/>
      <c r="F3" s="106"/>
      <c r="G3" s="106"/>
      <c r="H3" s="106"/>
      <c r="I3" s="107"/>
      <c r="J3" s="109"/>
    </row>
    <row r="4" spans="2:10" ht="13" x14ac:dyDescent="0.25">
      <c r="B4" s="52"/>
      <c r="C4" s="53"/>
      <c r="D4" s="54"/>
      <c r="E4" s="55"/>
      <c r="F4" s="55"/>
      <c r="G4" s="55"/>
      <c r="H4" s="55"/>
      <c r="I4" s="56"/>
      <c r="J4" s="57"/>
    </row>
    <row r="5" spans="2:10" ht="13" x14ac:dyDescent="0.25">
      <c r="B5" s="52"/>
      <c r="C5" s="53"/>
      <c r="D5" s="58" t="s">
        <v>455</v>
      </c>
      <c r="E5" s="59"/>
      <c r="F5" s="59"/>
      <c r="G5" s="59"/>
      <c r="H5" s="59"/>
      <c r="I5" s="60"/>
      <c r="J5" s="60" t="s">
        <v>456</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9" t="s">
        <v>489</v>
      </c>
      <c r="J9" s="68"/>
    </row>
    <row r="10" spans="2:10" ht="13" x14ac:dyDescent="0.3">
      <c r="B10" s="67"/>
      <c r="C10" s="69"/>
      <c r="E10" s="70"/>
      <c r="H10" s="71"/>
      <c r="J10" s="68"/>
    </row>
    <row r="11" spans="2:10" x14ac:dyDescent="0.25">
      <c r="B11" s="67"/>
      <c r="J11" s="68"/>
    </row>
    <row r="12" spans="2:10" ht="13" x14ac:dyDescent="0.3">
      <c r="B12" s="67"/>
      <c r="C12" s="69" t="s">
        <v>490</v>
      </c>
      <c r="J12" s="68"/>
    </row>
    <row r="13" spans="2:10" ht="13" x14ac:dyDescent="0.3">
      <c r="B13" s="67"/>
      <c r="C13" s="69" t="s">
        <v>491</v>
      </c>
      <c r="J13" s="68"/>
    </row>
    <row r="14" spans="2:10" x14ac:dyDescent="0.25">
      <c r="B14" s="67"/>
      <c r="J14" s="68"/>
    </row>
    <row r="15" spans="2:10" x14ac:dyDescent="0.25">
      <c r="B15" s="67"/>
      <c r="C15" s="49" t="s">
        <v>457</v>
      </c>
      <c r="J15" s="68"/>
    </row>
    <row r="16" spans="2:10" x14ac:dyDescent="0.25">
      <c r="B16" s="67"/>
      <c r="C16" s="72"/>
      <c r="J16" s="68"/>
    </row>
    <row r="17" spans="2:10" ht="13" x14ac:dyDescent="0.25">
      <c r="B17" s="67"/>
      <c r="C17" s="49" t="s">
        <v>458</v>
      </c>
      <c r="D17" s="70"/>
      <c r="H17" s="73" t="s">
        <v>459</v>
      </c>
      <c r="I17" s="74" t="s">
        <v>460</v>
      </c>
      <c r="J17" s="68"/>
    </row>
    <row r="18" spans="2:10" ht="13" x14ac:dyDescent="0.3">
      <c r="B18" s="67"/>
      <c r="C18" s="69" t="s">
        <v>461</v>
      </c>
      <c r="D18" s="69"/>
      <c r="E18" s="69"/>
      <c r="F18" s="69"/>
      <c r="H18" s="75">
        <v>158</v>
      </c>
      <c r="I18" s="76">
        <v>3988530328</v>
      </c>
      <c r="J18" s="68"/>
    </row>
    <row r="19" spans="2:10" x14ac:dyDescent="0.25">
      <c r="B19" s="67"/>
      <c r="C19" s="49" t="s">
        <v>462</v>
      </c>
      <c r="H19" s="77">
        <v>0</v>
      </c>
      <c r="I19" s="78">
        <v>0</v>
      </c>
      <c r="J19" s="68"/>
    </row>
    <row r="20" spans="2:10" x14ac:dyDescent="0.25">
      <c r="B20" s="67"/>
      <c r="C20" s="49" t="s">
        <v>463</v>
      </c>
      <c r="H20" s="77">
        <v>134</v>
      </c>
      <c r="I20" s="78">
        <v>3605293917</v>
      </c>
      <c r="J20" s="68"/>
    </row>
    <row r="21" spans="2:10" x14ac:dyDescent="0.25">
      <c r="B21" s="67"/>
      <c r="C21" s="49" t="s">
        <v>464</v>
      </c>
      <c r="H21" s="77">
        <v>0</v>
      </c>
      <c r="I21" s="78">
        <v>0</v>
      </c>
      <c r="J21" s="68"/>
    </row>
    <row r="22" spans="2:10" x14ac:dyDescent="0.25">
      <c r="B22" s="67"/>
      <c r="C22" s="49" t="s">
        <v>465</v>
      </c>
      <c r="H22" s="77">
        <v>0</v>
      </c>
      <c r="I22" s="78">
        <v>0</v>
      </c>
      <c r="J22" s="68"/>
    </row>
    <row r="23" spans="2:10" x14ac:dyDescent="0.25">
      <c r="B23" s="67"/>
      <c r="C23" s="49" t="s">
        <v>466</v>
      </c>
      <c r="H23" s="77">
        <v>0</v>
      </c>
      <c r="I23" s="78">
        <v>0</v>
      </c>
      <c r="J23" s="68"/>
    </row>
    <row r="24" spans="2:10" ht="13" thickBot="1" x14ac:dyDescent="0.3">
      <c r="B24" s="67"/>
      <c r="C24" s="49" t="s">
        <v>467</v>
      </c>
      <c r="H24" s="79">
        <v>0</v>
      </c>
      <c r="I24" s="80">
        <v>0</v>
      </c>
      <c r="J24" s="68"/>
    </row>
    <row r="25" spans="2:10" ht="13" x14ac:dyDescent="0.3">
      <c r="B25" s="67"/>
      <c r="C25" s="69" t="s">
        <v>468</v>
      </c>
      <c r="D25" s="69"/>
      <c r="E25" s="69"/>
      <c r="F25" s="69"/>
      <c r="H25" s="75">
        <f>H19+H20+H21+H22+H24+H23</f>
        <v>134</v>
      </c>
      <c r="I25" s="76">
        <f>I19+I20+I21+I22+I24+I23</f>
        <v>3605293917</v>
      </c>
      <c r="J25" s="68"/>
    </row>
    <row r="26" spans="2:10" x14ac:dyDescent="0.25">
      <c r="B26" s="67"/>
      <c r="C26" s="49" t="s">
        <v>469</v>
      </c>
      <c r="H26" s="77">
        <v>11</v>
      </c>
      <c r="I26" s="78">
        <v>52731256</v>
      </c>
      <c r="J26" s="68"/>
    </row>
    <row r="27" spans="2:10" ht="13" thickBot="1" x14ac:dyDescent="0.3">
      <c r="B27" s="67"/>
      <c r="C27" s="49" t="s">
        <v>213</v>
      </c>
      <c r="H27" s="79">
        <v>13</v>
      </c>
      <c r="I27" s="80">
        <v>330505155</v>
      </c>
      <c r="J27" s="68"/>
    </row>
    <row r="28" spans="2:10" ht="13" x14ac:dyDescent="0.3">
      <c r="B28" s="67"/>
      <c r="C28" s="69" t="s">
        <v>470</v>
      </c>
      <c r="D28" s="69"/>
      <c r="E28" s="69"/>
      <c r="F28" s="69"/>
      <c r="H28" s="75">
        <f>H26+H27</f>
        <v>24</v>
      </c>
      <c r="I28" s="76">
        <f>I26+I27</f>
        <v>383236411</v>
      </c>
      <c r="J28" s="68"/>
    </row>
    <row r="29" spans="2:10" ht="13.5" thickBot="1" x14ac:dyDescent="0.35">
      <c r="B29" s="67"/>
      <c r="C29" s="49" t="s">
        <v>471</v>
      </c>
      <c r="D29" s="69"/>
      <c r="E29" s="69"/>
      <c r="F29" s="69"/>
      <c r="H29" s="79">
        <v>0</v>
      </c>
      <c r="I29" s="80">
        <v>0</v>
      </c>
      <c r="J29" s="68"/>
    </row>
    <row r="30" spans="2:10" ht="13" x14ac:dyDescent="0.3">
      <c r="B30" s="67"/>
      <c r="C30" s="69" t="s">
        <v>472</v>
      </c>
      <c r="D30" s="69"/>
      <c r="E30" s="69"/>
      <c r="F30" s="69"/>
      <c r="H30" s="77">
        <f>H29</f>
        <v>0</v>
      </c>
      <c r="I30" s="78">
        <f>I29</f>
        <v>0</v>
      </c>
      <c r="J30" s="68"/>
    </row>
    <row r="31" spans="2:10" ht="13" x14ac:dyDescent="0.3">
      <c r="B31" s="67"/>
      <c r="C31" s="69"/>
      <c r="D31" s="69"/>
      <c r="E31" s="69"/>
      <c r="F31" s="69"/>
      <c r="H31" s="81"/>
      <c r="I31" s="76"/>
      <c r="J31" s="68"/>
    </row>
    <row r="32" spans="2:10" ht="13.5" thickBot="1" x14ac:dyDescent="0.35">
      <c r="B32" s="67"/>
      <c r="C32" s="69" t="s">
        <v>473</v>
      </c>
      <c r="D32" s="69"/>
      <c r="H32" s="82">
        <f>H25+H28+H30</f>
        <v>158</v>
      </c>
      <c r="I32" s="83">
        <f>I25+I28+I30</f>
        <v>3988530328</v>
      </c>
      <c r="J32" s="68"/>
    </row>
    <row r="33" spans="2:10" ht="13.5" thickTop="1" x14ac:dyDescent="0.3">
      <c r="B33" s="67"/>
      <c r="C33" s="69"/>
      <c r="D33" s="69"/>
      <c r="H33" s="84">
        <f>+H18-H32</f>
        <v>0</v>
      </c>
      <c r="I33" s="78">
        <f>+I18-I32</f>
        <v>0</v>
      </c>
      <c r="J33" s="68"/>
    </row>
    <row r="34" spans="2:10" x14ac:dyDescent="0.25">
      <c r="B34" s="67"/>
      <c r="G34" s="84"/>
      <c r="H34" s="84"/>
      <c r="I34" s="84"/>
      <c r="J34" s="68"/>
    </row>
    <row r="35" spans="2:10" x14ac:dyDescent="0.25">
      <c r="B35" s="67"/>
      <c r="G35" s="84"/>
      <c r="H35" s="84"/>
      <c r="I35" s="84"/>
      <c r="J35" s="68"/>
    </row>
    <row r="36" spans="2:10" ht="13" x14ac:dyDescent="0.3">
      <c r="B36" s="67"/>
      <c r="C36" s="69"/>
      <c r="G36" s="84"/>
      <c r="H36" s="84"/>
      <c r="I36" s="84"/>
      <c r="J36" s="68"/>
    </row>
    <row r="37" spans="2:10" ht="13.5" thickBot="1" x14ac:dyDescent="0.35">
      <c r="B37" s="67"/>
      <c r="C37" s="85" t="s">
        <v>492</v>
      </c>
      <c r="D37" s="86"/>
      <c r="H37" s="85" t="s">
        <v>474</v>
      </c>
      <c r="I37" s="86"/>
      <c r="J37" s="68"/>
    </row>
    <row r="38" spans="2:10" ht="13" x14ac:dyDescent="0.3">
      <c r="B38" s="67"/>
      <c r="C38" s="69" t="s">
        <v>493</v>
      </c>
      <c r="D38" s="84"/>
      <c r="H38" s="87" t="s">
        <v>475</v>
      </c>
      <c r="I38" s="84"/>
      <c r="J38" s="68"/>
    </row>
    <row r="39" spans="2:10" ht="13" x14ac:dyDescent="0.3">
      <c r="B39" s="67"/>
      <c r="C39" s="69" t="s">
        <v>494</v>
      </c>
      <c r="H39" s="69" t="s">
        <v>476</v>
      </c>
      <c r="I39" s="84"/>
      <c r="J39" s="68"/>
    </row>
    <row r="40" spans="2:10" x14ac:dyDescent="0.25">
      <c r="B40" s="67"/>
      <c r="G40" s="84"/>
      <c r="H40" s="84"/>
      <c r="I40" s="84"/>
      <c r="J40" s="68"/>
    </row>
    <row r="41" spans="2:10" ht="12.75" customHeight="1" x14ac:dyDescent="0.25">
      <c r="B41" s="67"/>
      <c r="C41" s="110" t="s">
        <v>477</v>
      </c>
      <c r="D41" s="110"/>
      <c r="E41" s="110"/>
      <c r="F41" s="110"/>
      <c r="G41" s="110"/>
      <c r="H41" s="110"/>
      <c r="I41" s="110"/>
      <c r="J41" s="68"/>
    </row>
    <row r="42" spans="2:10" ht="18.75" customHeight="1" thickBot="1" x14ac:dyDescent="0.3">
      <c r="B42" s="88"/>
      <c r="C42" s="89"/>
      <c r="D42" s="89"/>
      <c r="E42" s="89"/>
      <c r="F42" s="89"/>
      <c r="G42" s="89"/>
      <c r="H42" s="89"/>
      <c r="I42" s="89"/>
      <c r="J42" s="9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I12" sqref="I12"/>
    </sheetView>
  </sheetViews>
  <sheetFormatPr baseColWidth="10" defaultColWidth="11.453125" defaultRowHeight="12.5" x14ac:dyDescent="0.25"/>
  <cols>
    <col min="1" max="1" width="4.453125" style="49" customWidth="1"/>
    <col min="2" max="2" width="11.453125" style="49"/>
    <col min="3" max="3" width="12.81640625" style="49" customWidth="1"/>
    <col min="4" max="4" width="22" style="49" customWidth="1"/>
    <col min="5" max="8" width="11.453125" style="49"/>
    <col min="9" max="9" width="24.81640625" style="49" customWidth="1"/>
    <col min="10" max="10" width="12.54296875" style="49" customWidth="1"/>
    <col min="11" max="11" width="1.81640625" style="49" customWidth="1"/>
    <col min="12" max="16384" width="11.453125" style="49"/>
  </cols>
  <sheetData>
    <row r="1" spans="2:10" ht="18" customHeight="1" thickBot="1" x14ac:dyDescent="0.3"/>
    <row r="2" spans="2:10" ht="19.5" customHeight="1" x14ac:dyDescent="0.25">
      <c r="B2" s="50"/>
      <c r="C2" s="51"/>
      <c r="D2" s="102" t="s">
        <v>478</v>
      </c>
      <c r="E2" s="103"/>
      <c r="F2" s="103"/>
      <c r="G2" s="103"/>
      <c r="H2" s="103"/>
      <c r="I2" s="104"/>
      <c r="J2" s="108" t="s">
        <v>454</v>
      </c>
    </row>
    <row r="3" spans="2:10" ht="15.75" customHeight="1" thickBot="1" x14ac:dyDescent="0.3">
      <c r="B3" s="52"/>
      <c r="C3" s="53"/>
      <c r="D3" s="105"/>
      <c r="E3" s="106"/>
      <c r="F3" s="106"/>
      <c r="G3" s="106"/>
      <c r="H3" s="106"/>
      <c r="I3" s="107"/>
      <c r="J3" s="109"/>
    </row>
    <row r="4" spans="2:10" ht="13" x14ac:dyDescent="0.25">
      <c r="B4" s="52"/>
      <c r="C4" s="53"/>
      <c r="E4" s="55"/>
      <c r="F4" s="55"/>
      <c r="G4" s="55"/>
      <c r="H4" s="55"/>
      <c r="I4" s="56"/>
      <c r="J4" s="57"/>
    </row>
    <row r="5" spans="2:10" ht="13" x14ac:dyDescent="0.25">
      <c r="B5" s="52"/>
      <c r="C5" s="53"/>
      <c r="D5" s="111" t="s">
        <v>479</v>
      </c>
      <c r="E5" s="112"/>
      <c r="F5" s="112"/>
      <c r="G5" s="112"/>
      <c r="H5" s="112"/>
      <c r="I5" s="113"/>
      <c r="J5" s="60" t="s">
        <v>480</v>
      </c>
    </row>
    <row r="6" spans="2:10" ht="13.5" thickBot="1" x14ac:dyDescent="0.3">
      <c r="B6" s="61"/>
      <c r="C6" s="62"/>
      <c r="D6" s="63"/>
      <c r="E6" s="64"/>
      <c r="F6" s="64"/>
      <c r="G6" s="64"/>
      <c r="H6" s="64"/>
      <c r="I6" s="65"/>
      <c r="J6" s="66"/>
    </row>
    <row r="7" spans="2:10" x14ac:dyDescent="0.25">
      <c r="B7" s="67"/>
      <c r="J7" s="68"/>
    </row>
    <row r="8" spans="2:10" x14ac:dyDescent="0.25">
      <c r="B8" s="67"/>
      <c r="J8" s="68"/>
    </row>
    <row r="9" spans="2:10" x14ac:dyDescent="0.25">
      <c r="B9" s="67"/>
      <c r="C9" s="49" t="str">
        <f ca="1">+CONCATENATE("Santiago de Cali, ",TEXT(TODAY(),"MMMM DD YYYY"))</f>
        <v>Santiago de Cali, marzo 30 2025</v>
      </c>
      <c r="D9" s="71"/>
      <c r="E9" s="70"/>
      <c r="J9" s="68"/>
    </row>
    <row r="10" spans="2:10" ht="13" x14ac:dyDescent="0.3">
      <c r="B10" s="67"/>
      <c r="C10" s="69"/>
      <c r="J10" s="68"/>
    </row>
    <row r="11" spans="2:10" ht="13" x14ac:dyDescent="0.3">
      <c r="B11" s="67"/>
      <c r="C11" s="69" t="str">
        <f>+'FOR-CSA-018'!C12</f>
        <v xml:space="preserve">Señores : INVERSIONES EN SALUD DEL VALLE </v>
      </c>
      <c r="J11" s="68"/>
    </row>
    <row r="12" spans="2:10" ht="13" x14ac:dyDescent="0.3">
      <c r="B12" s="67"/>
      <c r="C12" s="69" t="str">
        <f>+'FOR-CSA-018'!C13</f>
        <v>NIT: 901714987</v>
      </c>
      <c r="J12" s="68"/>
    </row>
    <row r="13" spans="2:10" x14ac:dyDescent="0.25">
      <c r="B13" s="67"/>
      <c r="J13" s="68"/>
    </row>
    <row r="14" spans="2:10" x14ac:dyDescent="0.25">
      <c r="B14" s="67"/>
      <c r="C14" s="49" t="s">
        <v>481</v>
      </c>
      <c r="J14" s="68"/>
    </row>
    <row r="15" spans="2:10" x14ac:dyDescent="0.25">
      <c r="B15" s="67"/>
      <c r="C15" s="72"/>
      <c r="J15" s="68"/>
    </row>
    <row r="16" spans="2:10" ht="13" x14ac:dyDescent="0.3">
      <c r="B16" s="67"/>
      <c r="C16" s="91"/>
      <c r="D16" s="70"/>
      <c r="H16" s="92" t="s">
        <v>459</v>
      </c>
      <c r="I16" s="92" t="s">
        <v>460</v>
      </c>
      <c r="J16" s="68"/>
    </row>
    <row r="17" spans="2:10" ht="13" x14ac:dyDescent="0.3">
      <c r="B17" s="67"/>
      <c r="C17" s="69" t="s">
        <v>458</v>
      </c>
      <c r="D17" s="69"/>
      <c r="E17" s="69"/>
      <c r="F17" s="69"/>
      <c r="H17" s="93">
        <f>+SUM(H18:H23)</f>
        <v>134</v>
      </c>
      <c r="I17" s="94">
        <f>+SUM(I18:I23)</f>
        <v>3605293917</v>
      </c>
      <c r="J17" s="68"/>
    </row>
    <row r="18" spans="2:10" x14ac:dyDescent="0.25">
      <c r="B18" s="67"/>
      <c r="C18" s="49" t="s">
        <v>462</v>
      </c>
      <c r="H18" s="95">
        <f>+'FOR-CSA-018'!H19</f>
        <v>0</v>
      </c>
      <c r="I18" s="96">
        <f>+'FOR-CSA-018'!I19</f>
        <v>0</v>
      </c>
      <c r="J18" s="68"/>
    </row>
    <row r="19" spans="2:10" x14ac:dyDescent="0.25">
      <c r="B19" s="67"/>
      <c r="C19" s="49" t="s">
        <v>463</v>
      </c>
      <c r="H19" s="95">
        <f>+'FOR-CSA-018'!H20</f>
        <v>134</v>
      </c>
      <c r="I19" s="96">
        <f>+'FOR-CSA-018'!I20</f>
        <v>3605293917</v>
      </c>
      <c r="J19" s="68"/>
    </row>
    <row r="20" spans="2:10" x14ac:dyDescent="0.25">
      <c r="B20" s="67"/>
      <c r="C20" s="49" t="s">
        <v>464</v>
      </c>
      <c r="H20" s="95">
        <f>+'FOR-CSA-018'!H21</f>
        <v>0</v>
      </c>
      <c r="I20" s="96">
        <f>+'FOR-CSA-018'!I21</f>
        <v>0</v>
      </c>
      <c r="J20" s="68"/>
    </row>
    <row r="21" spans="2:10" x14ac:dyDescent="0.25">
      <c r="B21" s="67"/>
      <c r="C21" s="49" t="s">
        <v>465</v>
      </c>
      <c r="H21" s="95">
        <f>+'FOR-CSA-018'!H22</f>
        <v>0</v>
      </c>
      <c r="I21" s="96">
        <f>+'FOR-CSA-018'!I22</f>
        <v>0</v>
      </c>
      <c r="J21" s="68"/>
    </row>
    <row r="22" spans="2:10" x14ac:dyDescent="0.25">
      <c r="B22" s="67"/>
      <c r="C22" s="49" t="s">
        <v>466</v>
      </c>
      <c r="H22" s="95">
        <f>+'FOR-CSA-018'!H23</f>
        <v>0</v>
      </c>
      <c r="I22" s="96">
        <f>+'FOR-CSA-018'!I23</f>
        <v>0</v>
      </c>
      <c r="J22" s="68"/>
    </row>
    <row r="23" spans="2:10" x14ac:dyDescent="0.25">
      <c r="B23" s="67"/>
      <c r="C23" s="49" t="s">
        <v>482</v>
      </c>
      <c r="H23" s="95">
        <f>+'FOR-CSA-018'!H24</f>
        <v>0</v>
      </c>
      <c r="I23" s="96">
        <f>+'FOR-CSA-018'!I24</f>
        <v>0</v>
      </c>
      <c r="J23" s="68"/>
    </row>
    <row r="24" spans="2:10" ht="13" x14ac:dyDescent="0.3">
      <c r="B24" s="67"/>
      <c r="C24" s="69" t="s">
        <v>483</v>
      </c>
      <c r="D24" s="69"/>
      <c r="E24" s="69"/>
      <c r="F24" s="69"/>
      <c r="H24" s="93">
        <f>SUM(H18:H23)</f>
        <v>134</v>
      </c>
      <c r="I24" s="94">
        <f>+SUBTOTAL(9,I18:I23)</f>
        <v>3605293917</v>
      </c>
      <c r="J24" s="68"/>
    </row>
    <row r="25" spans="2:10" ht="13.5" thickBot="1" x14ac:dyDescent="0.35">
      <c r="B25" s="67"/>
      <c r="C25" s="69"/>
      <c r="D25" s="69"/>
      <c r="H25" s="97"/>
      <c r="I25" s="98"/>
      <c r="J25" s="68"/>
    </row>
    <row r="26" spans="2:10" ht="13.5" thickTop="1" x14ac:dyDescent="0.3">
      <c r="B26" s="67"/>
      <c r="C26" s="69"/>
      <c r="D26" s="69"/>
      <c r="H26" s="84"/>
      <c r="I26" s="78"/>
      <c r="J26" s="68"/>
    </row>
    <row r="27" spans="2:10" ht="13" x14ac:dyDescent="0.3">
      <c r="B27" s="67"/>
      <c r="C27" s="69"/>
      <c r="D27" s="69"/>
      <c r="H27" s="84"/>
      <c r="I27" s="78"/>
      <c r="J27" s="68"/>
    </row>
    <row r="28" spans="2:10" ht="13" x14ac:dyDescent="0.3">
      <c r="B28" s="67"/>
      <c r="C28" s="69"/>
      <c r="D28" s="69"/>
      <c r="H28" s="84"/>
      <c r="I28" s="78"/>
      <c r="J28" s="68"/>
    </row>
    <row r="29" spans="2:10" x14ac:dyDescent="0.25">
      <c r="B29" s="67"/>
      <c r="G29" s="84"/>
      <c r="H29" s="84"/>
      <c r="I29" s="84"/>
      <c r="J29" s="68"/>
    </row>
    <row r="30" spans="2:10" ht="13.5" thickBot="1" x14ac:dyDescent="0.35">
      <c r="B30" s="67"/>
      <c r="C30" s="85" t="str">
        <f>+'FOR-CSA-018'!C37</f>
        <v>Michelle Espinoza Martinez</v>
      </c>
      <c r="D30" s="85"/>
      <c r="G30" s="85" t="s">
        <v>474</v>
      </c>
      <c r="H30" s="86"/>
      <c r="I30" s="84"/>
      <c r="J30" s="68"/>
    </row>
    <row r="31" spans="2:10" ht="13" x14ac:dyDescent="0.3">
      <c r="B31" s="67"/>
      <c r="C31" s="87" t="str">
        <f>+'FOR-CSA-018'!C38</f>
        <v>Coordinadora de cartera</v>
      </c>
      <c r="D31" s="87"/>
      <c r="G31" s="87" t="s">
        <v>484</v>
      </c>
      <c r="H31" s="84"/>
      <c r="I31" s="84"/>
      <c r="J31" s="68"/>
    </row>
    <row r="32" spans="2:10" ht="18.75" customHeight="1" thickBot="1" x14ac:dyDescent="0.3">
      <c r="B32" s="88"/>
      <c r="C32" s="89"/>
      <c r="D32" s="89"/>
      <c r="E32" s="89"/>
      <c r="F32" s="89"/>
      <c r="G32" s="86"/>
      <c r="H32" s="86"/>
      <c r="I32" s="86"/>
      <c r="J32"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2025-03-30T14:37:02Z</dcterms:modified>
</cp:coreProperties>
</file>