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329_SALUD VITALIA SAS\"/>
    </mc:Choice>
  </mc:AlternateContent>
  <bookViews>
    <workbookView xWindow="0" yWindow="0" windowWidth="19200" windowHeight="7310" activeTab="2"/>
  </bookViews>
  <sheets>
    <sheet name="INFO IPS" sheetId="2" r:id="rId1"/>
    <sheet name="ESTADO DE CADA FACTURA" sheetId="3" r:id="rId2"/>
    <sheet name="FOR-CSA-018" sheetId="4" r:id="rId3"/>
    <sheet name="CIRCULAR 030" sheetId="5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Q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2024</t>
        </r>
      </text>
    </comment>
  </commentList>
</comments>
</file>

<file path=xl/sharedStrings.xml><?xml version="1.0" encoding="utf-8"?>
<sst xmlns="http://schemas.openxmlformats.org/spreadsheetml/2006/main" count="101" uniqueCount="83">
  <si>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</si>
  <si>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</si>
  <si>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</si>
  <si>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</si>
  <si>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</si>
  <si>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</si>
  <si>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</si>
  <si>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</si>
  <si>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</si>
  <si>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</si>
  <si>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</si>
  <si>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SALUD VITALIA SAS </t>
  </si>
  <si>
    <t>FEL</t>
  </si>
  <si>
    <t>Cali</t>
  </si>
  <si>
    <t>Ambulatorio</t>
  </si>
  <si>
    <t>PFM Programa de Psoriasis y Dermatitis Atópica para la población de EPS delagente Incluye medicamentos y servicios - Contrato CNT-2023-460 -REGIMEN SUBSIDIADO - PBS mayo 2024</t>
  </si>
  <si>
    <t>FACT</t>
  </si>
  <si>
    <t>LLAVE</t>
  </si>
  <si>
    <t>ESTADO EPS 24-06-2024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</si>
  <si>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</si>
  <si>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</si>
  <si>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</si>
  <si>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</si>
  <si>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</si>
  <si>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</si>
  <si>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</si>
  <si>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</si>
  <si>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</si>
  <si>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</si>
  <si>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</si>
  <si>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</si>
  <si>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</si>
  <si>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</si>
  <si>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</si>
  <si>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</si>
  <si>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</si>
  <si>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</si>
  <si>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</si>
  <si>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</si>
  <si>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FEL52</t>
  </si>
  <si>
    <t>901601329_FEL52</t>
  </si>
  <si>
    <t>Auditada sin contabilizar</t>
  </si>
  <si>
    <t>19.06.2024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</si>
  <si>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</si>
  <si>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</si>
  <si>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</si>
  <si>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</si>
  <si>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</si>
  <si>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</si>
  <si>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</si>
  <si>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</si>
  <si>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</si>
  <si>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</si>
  <si>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</si>
  <si>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</si>
  <si>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</si>
  <si>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</si>
  <si>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</si>
  <si>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</si>
  <si>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</si>
  <si>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</si>
  <si>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</si>
  <si>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</si>
  <si>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</si>
  <si>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</si>
  <si>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</si>
  <si>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</si>
  <si>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</si>
  <si>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</si>
  <si>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</si>
  <si>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</si>
  <si>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</si>
  <si>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</si>
  <si>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</si>
  <si>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</si>
  <si>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</si>
  <si>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</si>
  <si>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SALUD VITALIA SAS </t>
  </si>
  <si>
    <t>NIT: 901601329</t>
  </si>
  <si>
    <t>Santiago de Cali, junio 24 2024</t>
  </si>
  <si>
    <t>Adriana Sánchez Martínez</t>
  </si>
  <si>
    <t>Dpto. Contabilidad</t>
  </si>
  <si>
    <t>Salud Vitalia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</si>
</sst>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.85"/>
      <name val="Arial"/>
      <family val="2"/>
    </font>
    <font>
      <sz val="9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5" fontId="3" fillId="0" borderId="1" xfId="0" applyNumberFormat="1" applyFont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2" borderId="1" xfId="2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6" fontId="6" fillId="0" borderId="1" xfId="0" applyNumberFormat="1" applyFont="1" applyBorder="1" applyAlignment="1">
      <alignment vertical="center"/>
    </xf>
    <xf numFmtId="0" fontId="6" fillId="0" borderId="1" xfId="0" applyFont="1" applyBorder="1" applyAlignment="1"/>
    <xf numFmtId="164" fontId="6" fillId="0" borderId="1" xfId="1" applyNumberFormat="1" applyFont="1" applyBorder="1" applyAlignment="1"/>
    <xf numFmtId="14" fontId="6" fillId="0" borderId="1" xfId="0" applyNumberFormat="1" applyFont="1" applyBorder="1" applyAlignment="1"/>
    <xf numFmtId="0" fontId="7" fillId="4" borderId="1" xfId="0" applyFont="1" applyFill="1" applyBorder="1" applyAlignment="1">
      <alignment vertical="center"/>
    </xf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7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9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70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0" fontId="12" fillId="0" borderId="13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9" xfId="3" applyNumberFormat="1" applyFont="1" applyBorder="1"/>
    <xf numFmtId="170" fontId="11" fillId="0" borderId="9" xfId="3" applyNumberFormat="1" applyFont="1" applyBorder="1"/>
    <xf numFmtId="170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1" fillId="4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72" fontId="11" fillId="0" borderId="13" xfId="5" applyNumberFormat="1" applyFont="1" applyBorder="1" applyAlignment="1">
      <alignment horizontal="center"/>
    </xf>
    <xf numFmtId="171" fontId="11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"/>
  <sheetViews>
    <sheetView workbookViewId="0">
      <selection activeCell="B19" sqref="B19"/>
    </sheetView>
  </sheetViews>
  <sheetFormatPr baseColWidth="10" defaultRowHeight="14.5" x14ac:dyDescent="0.35"/>
  <cols>
    <col min="2" max="2" width="21.1796875" customWidth="1"/>
    <col min="3" max="4" width="13.26953125" customWidth="1"/>
    <col min="5" max="5" width="14" customWidth="1"/>
    <col min="6" max="6" width="15.1796875" customWidth="1"/>
    <col min="7" max="8" width="16" bestFit="1" customWidth="1"/>
    <col min="9" max="9" width="49.81640625" customWidth="1"/>
    <col min="11" max="11" width="15.26953125" customWidth="1"/>
  </cols>
  <sheetData>
    <row r="1" spans="1:1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ht="108" customHeight="1" x14ac:dyDescent="0.35">
      <c r="A2" s="2">
        <v>901601329</v>
      </c>
      <c r="B2" s="2" t="s">
        <v>11</v>
      </c>
      <c r="C2" s="2" t="s">
        <v>12</v>
      </c>
      <c r="D2" s="2">
        <v>52</v>
      </c>
      <c r="E2" s="3">
        <v>45415</v>
      </c>
      <c r="F2" s="3">
        <v>45415</v>
      </c>
      <c r="G2" s="4">
        <v>88466581</v>
      </c>
      <c r="H2" s="4">
        <v>88466581</v>
      </c>
      <c r="I2" s="6" t="s">
        <v>15</v>
      </c>
      <c r="J2" s="5" t="s">
        <v>13</v>
      </c>
      <c r="K2" s="5" t="s">
        <v>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2"/>
  <sheetViews>
    <sheetView workbookViewId="0">
      <selection activeCell="A2" sqref="A2"/>
    </sheetView>
  </sheetViews>
  <sheetFormatPr baseColWidth="10" defaultRowHeight="14.5" x14ac:dyDescent="0.35"/>
  <sheetData>
    <row r="1" spans="1:32" ht="30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16</v>
      </c>
      <c r="F1" s="7" t="s">
        <v>17</v>
      </c>
      <c r="G1" s="7" t="s">
        <v>4</v>
      </c>
      <c r="H1" s="7" t="s">
        <v>5</v>
      </c>
      <c r="I1" s="8" t="s">
        <v>6</v>
      </c>
      <c r="J1" s="7" t="s">
        <v>7</v>
      </c>
      <c r="K1" s="7" t="s">
        <v>8</v>
      </c>
      <c r="L1" s="9" t="s">
        <v>18</v>
      </c>
      <c r="M1" s="10" t="s">
        <v>19</v>
      </c>
      <c r="N1" s="11" t="s">
        <v>20</v>
      </c>
      <c r="O1" s="12" t="s">
        <v>21</v>
      </c>
      <c r="P1" s="12" t="s">
        <v>22</v>
      </c>
      <c r="Q1" s="13" t="s">
        <v>23</v>
      </c>
      <c r="R1" s="13" t="s">
        <v>24</v>
      </c>
      <c r="S1" s="12" t="s">
        <v>25</v>
      </c>
      <c r="T1" s="7" t="s">
        <v>26</v>
      </c>
      <c r="U1" s="7" t="s">
        <v>27</v>
      </c>
      <c r="V1" s="7" t="s">
        <v>28</v>
      </c>
      <c r="W1" s="7" t="s">
        <v>29</v>
      </c>
      <c r="X1" s="7" t="s">
        <v>30</v>
      </c>
      <c r="Y1" s="7" t="s">
        <v>31</v>
      </c>
      <c r="Z1" s="7" t="s">
        <v>32</v>
      </c>
      <c r="AA1" s="7" t="s">
        <v>33</v>
      </c>
      <c r="AB1" s="13" t="s">
        <v>34</v>
      </c>
      <c r="AC1" s="13" t="s">
        <v>35</v>
      </c>
      <c r="AD1" s="13" t="s">
        <v>36</v>
      </c>
      <c r="AE1" s="13" t="s">
        <v>37</v>
      </c>
      <c r="AF1" s="7" t="s">
        <v>38</v>
      </c>
    </row>
    <row r="2" spans="1:32" x14ac:dyDescent="0.35">
      <c r="A2" s="14">
        <v>901601329</v>
      </c>
      <c r="B2" s="14" t="s">
        <v>11</v>
      </c>
      <c r="C2" s="14" t="s">
        <v>12</v>
      </c>
      <c r="D2" s="14">
        <v>52</v>
      </c>
      <c r="E2" s="14" t="s">
        <v>39</v>
      </c>
      <c r="F2" s="14" t="s">
        <v>40</v>
      </c>
      <c r="G2" s="15">
        <v>45415</v>
      </c>
      <c r="H2" s="15">
        <v>45415</v>
      </c>
      <c r="I2" s="16">
        <v>88466581</v>
      </c>
      <c r="J2" s="16">
        <v>88466581</v>
      </c>
      <c r="K2" s="20" t="s">
        <v>15</v>
      </c>
      <c r="L2" s="17" t="s">
        <v>43</v>
      </c>
      <c r="M2" s="18">
        <v>0</v>
      </c>
      <c r="N2" s="17"/>
      <c r="O2" s="18">
        <v>86697249</v>
      </c>
      <c r="P2" s="18">
        <v>0</v>
      </c>
      <c r="Q2" s="17">
        <v>4800064107</v>
      </c>
      <c r="R2" s="19" t="s">
        <v>42</v>
      </c>
      <c r="S2" s="18">
        <v>86697249</v>
      </c>
      <c r="T2" s="17" t="s">
        <v>41</v>
      </c>
      <c r="U2" s="19">
        <v>45415</v>
      </c>
      <c r="V2" s="19">
        <v>45418</v>
      </c>
      <c r="W2" s="19"/>
      <c r="X2" s="18">
        <v>88466581</v>
      </c>
      <c r="Y2" s="18">
        <v>0</v>
      </c>
      <c r="Z2" s="18">
        <v>0</v>
      </c>
      <c r="AA2" s="18">
        <v>0</v>
      </c>
      <c r="AB2" s="18">
        <v>0</v>
      </c>
      <c r="AC2" s="17"/>
      <c r="AD2" s="17"/>
      <c r="AE2" s="17"/>
      <c r="AF2" s="18">
        <v>0</v>
      </c>
    </row>
  </sheetData>
  <dataValidations count="1">
    <dataValidation type="whole" operator="greaterThan" allowBlank="1" showInputMessage="1" showErrorMessage="1" errorTitle="DATO ERRADO" error="El valor debe ser diferente de cero" sqref="I1:J2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2" zoomScaleNormal="100" workbookViewId="0">
      <selection activeCell="C13" sqref="C13"/>
    </sheetView>
  </sheetViews>
  <sheetFormatPr baseColWidth="10" defaultRowHeight="12.5" x14ac:dyDescent="0.25"/>
  <cols>
    <col min="1" max="1" width="1" style="21" customWidth="1"/>
    <col min="2" max="2" width="10.90625" style="21"/>
    <col min="3" max="3" width="17.54296875" style="21" customWidth="1"/>
    <col min="4" max="4" width="11.54296875" style="21" customWidth="1"/>
    <col min="5" max="8" width="10.90625" style="21"/>
    <col min="9" max="9" width="22.54296875" style="21" customWidth="1"/>
    <col min="10" max="10" width="14" style="21" customWidth="1"/>
    <col min="11" max="11" width="1.7265625" style="21" customWidth="1"/>
    <col min="12" max="16384" width="10.90625" style="21"/>
  </cols>
  <sheetData>
    <row r="1" spans="2:10" ht="6" customHeight="1" thickBot="1" x14ac:dyDescent="0.3"/>
    <row r="2" spans="2:10" ht="19.5" customHeight="1" x14ac:dyDescent="0.25">
      <c r="B2" s="22"/>
      <c r="C2" s="23"/>
      <c r="D2" s="24" t="s">
        <v>44</v>
      </c>
      <c r="E2" s="25"/>
      <c r="F2" s="25"/>
      <c r="G2" s="25"/>
      <c r="H2" s="25"/>
      <c r="I2" s="26"/>
      <c r="J2" s="27" t="s">
        <v>45</v>
      </c>
    </row>
    <row r="3" spans="2:10" ht="15.75" customHeight="1" thickBot="1" x14ac:dyDescent="0.3">
      <c r="B3" s="28"/>
      <c r="C3" s="29"/>
      <c r="D3" s="30"/>
      <c r="E3" s="31"/>
      <c r="F3" s="31"/>
      <c r="G3" s="31"/>
      <c r="H3" s="31"/>
      <c r="I3" s="32"/>
      <c r="J3" s="33"/>
    </row>
    <row r="4" spans="2:10" ht="13" x14ac:dyDescent="0.25">
      <c r="B4" s="28"/>
      <c r="C4" s="29"/>
      <c r="D4" s="34"/>
      <c r="E4" s="35"/>
      <c r="F4" s="35"/>
      <c r="G4" s="35"/>
      <c r="H4" s="35"/>
      <c r="I4" s="36"/>
      <c r="J4" s="37"/>
    </row>
    <row r="5" spans="2:10" ht="13" x14ac:dyDescent="0.25">
      <c r="B5" s="28"/>
      <c r="C5" s="29"/>
      <c r="D5" s="38" t="s">
        <v>46</v>
      </c>
      <c r="E5" s="39"/>
      <c r="F5" s="39"/>
      <c r="G5" s="39"/>
      <c r="H5" s="39"/>
      <c r="I5" s="40"/>
      <c r="J5" s="40" t="s">
        <v>47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J9" s="48"/>
    </row>
    <row r="10" spans="2:10" ht="13" x14ac:dyDescent="0.3">
      <c r="B10" s="47"/>
      <c r="C10" s="49" t="s">
        <v>79</v>
      </c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77</v>
      </c>
      <c r="J12" s="48"/>
    </row>
    <row r="13" spans="2:10" ht="13" x14ac:dyDescent="0.3">
      <c r="B13" s="47"/>
      <c r="C13" s="49" t="s">
        <v>78</v>
      </c>
      <c r="J13" s="48"/>
    </row>
    <row r="14" spans="2:10" x14ac:dyDescent="0.25">
      <c r="B14" s="47"/>
      <c r="J14" s="48"/>
    </row>
    <row r="15" spans="2:10" x14ac:dyDescent="0.25">
      <c r="B15" s="47"/>
      <c r="C15" s="21" t="s">
        <v>48</v>
      </c>
      <c r="J15" s="48"/>
    </row>
    <row r="16" spans="2:10" x14ac:dyDescent="0.25">
      <c r="B16" s="47"/>
      <c r="C16" s="52"/>
      <c r="J16" s="48"/>
    </row>
    <row r="17" spans="2:10" ht="13" x14ac:dyDescent="0.3">
      <c r="B17" s="47"/>
      <c r="C17" s="21" t="s">
        <v>49</v>
      </c>
      <c r="D17" s="50"/>
      <c r="H17" s="53"/>
      <c r="I17" s="54"/>
      <c r="J17" s="48"/>
    </row>
    <row r="18" spans="2:10" ht="13" x14ac:dyDescent="0.3">
      <c r="B18" s="47"/>
      <c r="C18" s="49" t="s">
        <v>50</v>
      </c>
      <c r="D18" s="49"/>
      <c r="E18" s="49"/>
      <c r="F18" s="49"/>
      <c r="H18" s="55">
        <v>1</v>
      </c>
      <c r="I18" s="56">
        <v>88466581</v>
      </c>
      <c r="J18" s="48"/>
    </row>
    <row r="19" spans="2:10" x14ac:dyDescent="0.25">
      <c r="B19" s="47"/>
      <c r="C19" s="21" t="s">
        <v>51</v>
      </c>
      <c r="H19" s="57">
        <v>1</v>
      </c>
      <c r="I19" s="58">
        <v>88466581</v>
      </c>
      <c r="J19" s="48"/>
    </row>
    <row r="20" spans="2:10" x14ac:dyDescent="0.25">
      <c r="B20" s="47"/>
      <c r="C20" s="21" t="s">
        <v>52</v>
      </c>
      <c r="H20" s="57">
        <v>0</v>
      </c>
      <c r="I20" s="58">
        <v>0</v>
      </c>
      <c r="J20" s="48"/>
    </row>
    <row r="21" spans="2:10" x14ac:dyDescent="0.25">
      <c r="B21" s="47"/>
      <c r="C21" s="21" t="s">
        <v>53</v>
      </c>
      <c r="H21" s="57">
        <v>0</v>
      </c>
      <c r="I21" s="58">
        <v>0</v>
      </c>
      <c r="J21" s="48"/>
    </row>
    <row r="22" spans="2:10" x14ac:dyDescent="0.25">
      <c r="B22" s="47"/>
      <c r="C22" s="21" t="s">
        <v>54</v>
      </c>
      <c r="H22" s="57">
        <v>0</v>
      </c>
      <c r="I22" s="58">
        <v>0</v>
      </c>
      <c r="J22" s="48"/>
    </row>
    <row r="23" spans="2:10" x14ac:dyDescent="0.25">
      <c r="B23" s="47"/>
      <c r="C23" s="21" t="s">
        <v>55</v>
      </c>
      <c r="H23" s="57">
        <v>0</v>
      </c>
      <c r="I23" s="58">
        <v>0</v>
      </c>
      <c r="J23" s="48"/>
    </row>
    <row r="24" spans="2:10" ht="13" thickBot="1" x14ac:dyDescent="0.3">
      <c r="B24" s="47"/>
      <c r="C24" s="21" t="s">
        <v>56</v>
      </c>
      <c r="H24" s="59">
        <v>0</v>
      </c>
      <c r="I24" s="60">
        <v>0</v>
      </c>
      <c r="J24" s="48"/>
    </row>
    <row r="25" spans="2:10" ht="13" x14ac:dyDescent="0.3">
      <c r="B25" s="47"/>
      <c r="C25" s="49" t="s">
        <v>57</v>
      </c>
      <c r="D25" s="49"/>
      <c r="E25" s="49"/>
      <c r="F25" s="49"/>
      <c r="H25" s="55">
        <f>H19+H20+H21+H22+H24+H23</f>
        <v>1</v>
      </c>
      <c r="I25" s="56">
        <f>I19+I20+I21+I22+I24+I23</f>
        <v>88466581</v>
      </c>
      <c r="J25" s="48"/>
    </row>
    <row r="26" spans="2:10" x14ac:dyDescent="0.25">
      <c r="B26" s="47"/>
      <c r="C26" s="21" t="s">
        <v>58</v>
      </c>
      <c r="H26" s="57">
        <v>0</v>
      </c>
      <c r="I26" s="58">
        <v>0</v>
      </c>
      <c r="J26" s="48"/>
    </row>
    <row r="27" spans="2:10" ht="13" thickBot="1" x14ac:dyDescent="0.3">
      <c r="B27" s="47"/>
      <c r="C27" s="21" t="s">
        <v>59</v>
      </c>
      <c r="H27" s="59">
        <v>0</v>
      </c>
      <c r="I27" s="60">
        <v>0</v>
      </c>
      <c r="J27" s="48"/>
    </row>
    <row r="28" spans="2:10" ht="13" x14ac:dyDescent="0.3">
      <c r="B28" s="47"/>
      <c r="C28" s="49" t="s">
        <v>60</v>
      </c>
      <c r="D28" s="49"/>
      <c r="E28" s="49"/>
      <c r="F28" s="49"/>
      <c r="H28" s="55">
        <f>H26+H27</f>
        <v>0</v>
      </c>
      <c r="I28" s="56">
        <f>I26+I27</f>
        <v>0</v>
      </c>
      <c r="J28" s="48"/>
    </row>
    <row r="29" spans="2:10" ht="13.5" thickBot="1" x14ac:dyDescent="0.35">
      <c r="B29" s="47"/>
      <c r="C29" s="21" t="s">
        <v>61</v>
      </c>
      <c r="D29" s="49"/>
      <c r="E29" s="49"/>
      <c r="F29" s="49"/>
      <c r="H29" s="59">
        <v>0</v>
      </c>
      <c r="I29" s="60">
        <v>0</v>
      </c>
      <c r="J29" s="48"/>
    </row>
    <row r="30" spans="2:10" ht="13" x14ac:dyDescent="0.3">
      <c r="B30" s="47"/>
      <c r="C30" s="49" t="s">
        <v>62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63</v>
      </c>
      <c r="D32" s="49"/>
      <c r="H32" s="62">
        <f>H25+H28+H30</f>
        <v>1</v>
      </c>
      <c r="I32" s="63">
        <f>I25+I28+I30</f>
        <v>88466581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80</v>
      </c>
      <c r="D37" s="66"/>
      <c r="H37" s="65" t="s">
        <v>64</v>
      </c>
      <c r="I37" s="66"/>
      <c r="J37" s="48"/>
    </row>
    <row r="38" spans="2:10" ht="13" x14ac:dyDescent="0.3">
      <c r="B38" s="47"/>
      <c r="C38" s="49" t="s">
        <v>81</v>
      </c>
      <c r="D38" s="64"/>
      <c r="H38" s="67" t="s">
        <v>65</v>
      </c>
      <c r="I38" s="64"/>
      <c r="J38" s="48"/>
    </row>
    <row r="39" spans="2:10" ht="13" x14ac:dyDescent="0.3">
      <c r="B39" s="47"/>
      <c r="C39" s="49" t="s">
        <v>82</v>
      </c>
      <c r="H39" s="49" t="s">
        <v>66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68" t="s">
        <v>67</v>
      </c>
      <c r="D41" s="68"/>
      <c r="E41" s="68"/>
      <c r="F41" s="68"/>
      <c r="G41" s="68"/>
      <c r="H41" s="68"/>
      <c r="I41" s="68"/>
      <c r="J41" s="48"/>
    </row>
    <row r="42" spans="2:10" ht="18.75" customHeight="1" thickBot="1" x14ac:dyDescent="0.3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7" zoomScale="84" zoomScaleNormal="84" zoomScaleSheetLayoutView="100" workbookViewId="0">
      <selection activeCell="K38" activeCellId="1" sqref="C18 K38"/>
    </sheetView>
  </sheetViews>
  <sheetFormatPr baseColWidth="10" defaultColWidth="11.453125" defaultRowHeight="12.5" x14ac:dyDescent="0.25"/>
  <cols>
    <col min="1" max="1" width="4.453125" style="21" customWidth="1"/>
    <col min="2" max="2" width="11.453125" style="21"/>
    <col min="3" max="3" width="12.81640625" style="21" customWidth="1"/>
    <col min="4" max="4" width="22" style="21" customWidth="1"/>
    <col min="5" max="8" width="11.453125" style="21"/>
    <col min="9" max="9" width="24.7265625" style="21" customWidth="1"/>
    <col min="10" max="10" width="12.54296875" style="21" customWidth="1"/>
    <col min="11" max="11" width="1.7265625" style="21" customWidth="1"/>
    <col min="12" max="16384" width="11.453125" style="21"/>
  </cols>
  <sheetData>
    <row r="1" spans="2:10" ht="18" customHeight="1" thickBot="1" x14ac:dyDescent="0.3"/>
    <row r="2" spans="2:10" ht="19.5" customHeight="1" x14ac:dyDescent="0.25">
      <c r="B2" s="22"/>
      <c r="C2" s="23"/>
      <c r="D2" s="24" t="s">
        <v>68</v>
      </c>
      <c r="E2" s="25"/>
      <c r="F2" s="25"/>
      <c r="G2" s="25"/>
      <c r="H2" s="25"/>
      <c r="I2" s="26"/>
      <c r="J2" s="27" t="s">
        <v>45</v>
      </c>
    </row>
    <row r="3" spans="2:10" ht="15.75" customHeight="1" thickBot="1" x14ac:dyDescent="0.3">
      <c r="B3" s="28"/>
      <c r="C3" s="29"/>
      <c r="D3" s="30"/>
      <c r="E3" s="31"/>
      <c r="F3" s="31"/>
      <c r="G3" s="31"/>
      <c r="H3" s="31"/>
      <c r="I3" s="32"/>
      <c r="J3" s="33"/>
    </row>
    <row r="4" spans="2:10" ht="13" x14ac:dyDescent="0.25">
      <c r="B4" s="28"/>
      <c r="C4" s="29"/>
      <c r="E4" s="35"/>
      <c r="F4" s="35"/>
      <c r="G4" s="35"/>
      <c r="H4" s="35"/>
      <c r="I4" s="36"/>
      <c r="J4" s="37"/>
    </row>
    <row r="5" spans="2:10" ht="13" x14ac:dyDescent="0.25">
      <c r="B5" s="28"/>
      <c r="C5" s="29"/>
      <c r="D5" s="72" t="s">
        <v>69</v>
      </c>
      <c r="E5" s="73"/>
      <c r="F5" s="73"/>
      <c r="G5" s="73"/>
      <c r="H5" s="73"/>
      <c r="I5" s="74"/>
      <c r="J5" s="40" t="s">
        <v>70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ht="13" x14ac:dyDescent="0.3">
      <c r="B9" s="47"/>
      <c r="C9" s="49" t="str">
        <f ca="1">+CONCATENATE("Santiago de Cali, ",TEXT(TODAY(),"MMMM DD YYYY"))</f>
        <v>Santiago de Cali, junio 24 2024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tr">
        <f>+'FOR-CSA-018'!C12</f>
        <v xml:space="preserve">Señores : SALUD VITALIA SAS </v>
      </c>
      <c r="J11" s="48"/>
    </row>
    <row r="12" spans="2:10" ht="13" x14ac:dyDescent="0.3">
      <c r="B12" s="47"/>
      <c r="C12" s="49" t="str">
        <f>+'FOR-CSA-018'!C13</f>
        <v>NIT: 901601329</v>
      </c>
      <c r="J12" s="48"/>
    </row>
    <row r="13" spans="2:10" x14ac:dyDescent="0.25">
      <c r="B13" s="47"/>
      <c r="J13" s="48"/>
    </row>
    <row r="14" spans="2:10" x14ac:dyDescent="0.25">
      <c r="B14" s="47"/>
      <c r="C14" s="21" t="s">
        <v>71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5"/>
      <c r="D16" s="50"/>
      <c r="H16" s="76" t="s">
        <v>72</v>
      </c>
      <c r="I16" s="76" t="s">
        <v>73</v>
      </c>
      <c r="J16" s="48"/>
    </row>
    <row r="17" spans="2:10" ht="13" x14ac:dyDescent="0.3">
      <c r="B17" s="47"/>
      <c r="C17" s="49" t="s">
        <v>50</v>
      </c>
      <c r="D17" s="49"/>
      <c r="E17" s="49"/>
      <c r="F17" s="49"/>
      <c r="H17" s="53">
        <f>+SUM(H18:H21)</f>
        <v>1</v>
      </c>
      <c r="I17" s="77">
        <f>+SUM(I18:I21)</f>
        <v>88466581</v>
      </c>
      <c r="J17" s="48"/>
    </row>
    <row r="18" spans="2:10" x14ac:dyDescent="0.25">
      <c r="B18" s="47"/>
      <c r="C18" s="21" t="s">
        <v>51</v>
      </c>
      <c r="H18" s="78">
        <f>+'FOR-CSA-018'!H19</f>
        <v>1</v>
      </c>
      <c r="I18" s="79">
        <f>+'FOR-CSA-018'!I19</f>
        <v>88466581</v>
      </c>
      <c r="J18" s="48"/>
    </row>
    <row r="19" spans="2:10" x14ac:dyDescent="0.25">
      <c r="B19" s="47"/>
      <c r="C19" s="21" t="s">
        <v>52</v>
      </c>
      <c r="H19" s="78">
        <f>+'FOR-CSA-018'!H20</f>
        <v>0</v>
      </c>
      <c r="I19" s="79">
        <f>+'FOR-CSA-018'!I20</f>
        <v>0</v>
      </c>
      <c r="J19" s="48"/>
    </row>
    <row r="20" spans="2:10" x14ac:dyDescent="0.25">
      <c r="B20" s="47"/>
      <c r="C20" s="21" t="s">
        <v>54</v>
      </c>
      <c r="H20" s="78">
        <f>+'FOR-CSA-018'!H22</f>
        <v>0</v>
      </c>
      <c r="I20" s="79">
        <f>+'FOR-CSA-018'!I22</f>
        <v>0</v>
      </c>
      <c r="J20" s="48"/>
    </row>
    <row r="21" spans="2:10" x14ac:dyDescent="0.25">
      <c r="B21" s="47"/>
      <c r="C21" s="21" t="s">
        <v>74</v>
      </c>
      <c r="H21" s="78">
        <f>+'FOR-CSA-018'!H24</f>
        <v>0</v>
      </c>
      <c r="I21" s="79">
        <f>+'FOR-CSA-018'!I24</f>
        <v>0</v>
      </c>
      <c r="J21" s="48"/>
    </row>
    <row r="22" spans="2:10" ht="13" x14ac:dyDescent="0.3">
      <c r="B22" s="47"/>
      <c r="C22" s="49" t="s">
        <v>75</v>
      </c>
      <c r="D22" s="49"/>
      <c r="E22" s="49"/>
      <c r="F22" s="49"/>
      <c r="H22" s="53">
        <f>SUM(H18:H21)</f>
        <v>1</v>
      </c>
      <c r="I22" s="77">
        <f>+SUBTOTAL(9,I18:I21)</f>
        <v>88466581</v>
      </c>
      <c r="J22" s="48"/>
    </row>
    <row r="23" spans="2:10" ht="13.5" thickBot="1" x14ac:dyDescent="0.35">
      <c r="B23" s="47"/>
      <c r="C23" s="49"/>
      <c r="D23" s="49"/>
      <c r="H23" s="80"/>
      <c r="I23" s="81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tr">
        <f>+'FOR-CSA-018'!C37</f>
        <v>Adriana Sánchez Martínez</v>
      </c>
      <c r="D28" s="65"/>
      <c r="G28" s="65" t="s">
        <v>64</v>
      </c>
      <c r="H28" s="66"/>
      <c r="I28" s="64"/>
      <c r="J28" s="48"/>
    </row>
    <row r="29" spans="2:10" ht="13" x14ac:dyDescent="0.3">
      <c r="B29" s="47"/>
      <c r="C29" s="67" t="str">
        <f>+'FOR-CSA-018'!C38</f>
        <v>Dpto. Contabilidad</v>
      </c>
      <c r="D29" s="67"/>
      <c r="G29" s="67" t="s">
        <v>76</v>
      </c>
      <c r="H29" s="64"/>
      <c r="I29" s="64"/>
      <c r="J29" s="48"/>
    </row>
    <row r="30" spans="2:10" ht="18.75" customHeight="1" thickBot="1" x14ac:dyDescent="0.3">
      <c r="B30" s="69"/>
      <c r="C30" s="70"/>
      <c r="D30" s="70"/>
      <c r="E30" s="70"/>
      <c r="F30" s="70"/>
      <c r="G30" s="66"/>
      <c r="H30" s="66"/>
      <c r="I30" s="66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dcterms:created xsi:type="dcterms:W3CDTF">2024-06-12T21:23:58Z</dcterms:created>
  <dcterms:modified xsi:type="dcterms:W3CDTF">2024-06-24T20:09:13Z</dcterms:modified>
</cp:coreProperties>
</file>