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6. JUNIO\NIT 900771349_CLINICA DESA SAS CALI\"/>
    </mc:Choice>
  </mc:AlternateContent>
  <bookViews>
    <workbookView xWindow="0" yWindow="0" windowWidth="19200" windowHeight="6440" activeTab="2"/>
  </bookViews>
  <sheets>
    <sheet name="INFO IPS" sheetId="2" r:id="rId1"/>
    <sheet name="TD" sheetId="5" r:id="rId2"/>
    <sheet name="ESTADO DE CADA FACTURA" sheetId="3" r:id="rId3"/>
    <sheet name="FOR-CSA-018" sheetId="6" r:id="rId4"/>
    <sheet name="CIRCULAR 030" sheetId="7" r:id="rId5"/>
  </sheets>
  <externalReferences>
    <externalReference r:id="rId6"/>
    <externalReference r:id="rId7"/>
  </externalReferences>
  <definedNames>
    <definedName name="_xlnm._FilterDatabase" localSheetId="2" hidden="1">'ESTADO DE CADA FACTURA'!$A$1:$AF$155</definedName>
    <definedName name="_xlnm._FilterDatabase" localSheetId="0" hidden="1">'INFO IPS'!$A$1:$K$155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8"/>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81" i="3" l="1"/>
  <c r="G181" i="3"/>
  <c r="N163" i="3"/>
  <c r="M163" i="3"/>
  <c r="I24" i="6" l="1"/>
  <c r="I27" i="6"/>
  <c r="I26" i="6"/>
  <c r="I28" i="6" s="1"/>
  <c r="I30" i="6"/>
  <c r="H30" i="6"/>
  <c r="H28" i="6"/>
  <c r="I25" i="6"/>
  <c r="H25" i="6"/>
  <c r="H32" i="6" s="1"/>
  <c r="H33" i="6" s="1"/>
  <c r="I32" i="6" l="1"/>
  <c r="I33" i="6" s="1"/>
  <c r="J155" i="3" l="1"/>
  <c r="I155" i="3"/>
  <c r="H155" i="2" l="1"/>
  <c r="G155" i="2"/>
</calcChain>
</file>

<file path=xl/sharedStrings.xml><?xml version="1.0" encoding="utf-8"?>
<sst xmlns="http://schemas.openxmlformats.org/spreadsheetml/2006/main" count="2199" uniqueCount="439">
  <si>
    <t>900771349-7</t>
  </si>
  <si>
    <t>AED</t>
  </si>
  <si>
    <t>H</t>
  </si>
  <si>
    <t>HED</t>
  </si>
  <si>
    <t>UED</t>
  </si>
  <si>
    <t>NIT IPS</t>
  </si>
  <si>
    <t>Nombre IPS</t>
  </si>
  <si>
    <t>Prefijo Factura</t>
  </si>
  <si>
    <t>Numero Factura</t>
  </si>
  <si>
    <t>IPS Fecha factura</t>
  </si>
  <si>
    <t>IPS Fecha radicado</t>
  </si>
  <si>
    <t>IPS Valor Factura</t>
  </si>
  <si>
    <t>IPS Saldo Factura</t>
  </si>
  <si>
    <t>Tipo de Contrato</t>
  </si>
  <si>
    <t>Sede / Ciudad</t>
  </si>
  <si>
    <t>Tipo de Prestación</t>
  </si>
  <si>
    <t>CLINICA DESA</t>
  </si>
  <si>
    <t>CALI</t>
  </si>
  <si>
    <t xml:space="preserve">EVENTO </t>
  </si>
  <si>
    <t>TOTAL</t>
  </si>
  <si>
    <t>FACT</t>
  </si>
  <si>
    <t>LLAVE</t>
  </si>
  <si>
    <t>H2349</t>
  </si>
  <si>
    <t>900771349_H2349</t>
  </si>
  <si>
    <t>HED1061</t>
  </si>
  <si>
    <t>900771349_HED1061</t>
  </si>
  <si>
    <t>HED1238</t>
  </si>
  <si>
    <t>900771349_HED1238</t>
  </si>
  <si>
    <t>UED1075</t>
  </si>
  <si>
    <t>900771349_UED1075</t>
  </si>
  <si>
    <t>UED1098</t>
  </si>
  <si>
    <t>900771349_UED1098</t>
  </si>
  <si>
    <t>H2291</t>
  </si>
  <si>
    <t>900771349_H2291</t>
  </si>
  <si>
    <t>HED385</t>
  </si>
  <si>
    <t>900771349_HED385</t>
  </si>
  <si>
    <t>HED451</t>
  </si>
  <si>
    <t>900771349_HED451</t>
  </si>
  <si>
    <t>HED73</t>
  </si>
  <si>
    <t>900771349_HED73</t>
  </si>
  <si>
    <t>UED87</t>
  </si>
  <si>
    <t>900771349_UED87</t>
  </si>
  <si>
    <t>HED677</t>
  </si>
  <si>
    <t>900771349_HED677</t>
  </si>
  <si>
    <t>HED680</t>
  </si>
  <si>
    <t>900771349_HED680</t>
  </si>
  <si>
    <t>HED608</t>
  </si>
  <si>
    <t>900771349_HED608</t>
  </si>
  <si>
    <t>HED610</t>
  </si>
  <si>
    <t>900771349_HED610</t>
  </si>
  <si>
    <t>HED632</t>
  </si>
  <si>
    <t>900771349_HED632</t>
  </si>
  <si>
    <t>HED633</t>
  </si>
  <si>
    <t>900771349_HED633</t>
  </si>
  <si>
    <t>HED595</t>
  </si>
  <si>
    <t>900771349_HED595</t>
  </si>
  <si>
    <t>HED136</t>
  </si>
  <si>
    <t>900771349_HED136</t>
  </si>
  <si>
    <t>HED464</t>
  </si>
  <si>
    <t>900771349_HED464</t>
  </si>
  <si>
    <t>UED945</t>
  </si>
  <si>
    <t>900771349_UED945</t>
  </si>
  <si>
    <t>UED839</t>
  </si>
  <si>
    <t>900771349_UED839</t>
  </si>
  <si>
    <t>UED975</t>
  </si>
  <si>
    <t>900771349_UED975</t>
  </si>
  <si>
    <t>HED891</t>
  </si>
  <si>
    <t>900771349_HED891</t>
  </si>
  <si>
    <t>UED155</t>
  </si>
  <si>
    <t>900771349_UED155</t>
  </si>
  <si>
    <t>HED936</t>
  </si>
  <si>
    <t>900771349_HED936</t>
  </si>
  <si>
    <t>H2354</t>
  </si>
  <si>
    <t>900771349_H2354</t>
  </si>
  <si>
    <t>UED1243</t>
  </si>
  <si>
    <t>900771349_UED1243</t>
  </si>
  <si>
    <t>UED1255</t>
  </si>
  <si>
    <t>900771349_UED1255</t>
  </si>
  <si>
    <t>HED1065</t>
  </si>
  <si>
    <t>900771349_HED1065</t>
  </si>
  <si>
    <t>HED1069</t>
  </si>
  <si>
    <t>900771349_HED1069</t>
  </si>
  <si>
    <t>HED1072</t>
  </si>
  <si>
    <t>900771349_HED1072</t>
  </si>
  <si>
    <t>HED1073</t>
  </si>
  <si>
    <t>900771349_HED1073</t>
  </si>
  <si>
    <t>HED1075</t>
  </si>
  <si>
    <t>900771349_HED1075</t>
  </si>
  <si>
    <t>HED1076</t>
  </si>
  <si>
    <t>900771349_HED1076</t>
  </si>
  <si>
    <t>HED1066</t>
  </si>
  <si>
    <t>900771349_HED1066</t>
  </si>
  <si>
    <t>HED1071</t>
  </si>
  <si>
    <t>900771349_HED1071</t>
  </si>
  <si>
    <t>HED1014</t>
  </si>
  <si>
    <t>900771349_HED1014</t>
  </si>
  <si>
    <t>HED1107</t>
  </si>
  <si>
    <t>900771349_HED1107</t>
  </si>
  <si>
    <t>HED1129</t>
  </si>
  <si>
    <t>900771349_HED1129</t>
  </si>
  <si>
    <t>HED1138</t>
  </si>
  <si>
    <t>900771349_HED1138</t>
  </si>
  <si>
    <t>HED1142</t>
  </si>
  <si>
    <t>900771349_HED1142</t>
  </si>
  <si>
    <t>HED1143</t>
  </si>
  <si>
    <t>900771349_HED1143</t>
  </si>
  <si>
    <t>HED1144</t>
  </si>
  <si>
    <t>900771349_HED1144</t>
  </si>
  <si>
    <t>HED1145</t>
  </si>
  <si>
    <t>900771349_HED1145</t>
  </si>
  <si>
    <t>HED1146</t>
  </si>
  <si>
    <t>900771349_HED1146</t>
  </si>
  <si>
    <t>HED1147</t>
  </si>
  <si>
    <t>900771349_HED1147</t>
  </si>
  <si>
    <t>UED1439</t>
  </si>
  <si>
    <t>900771349_UED1439</t>
  </si>
  <si>
    <t>UED1440</t>
  </si>
  <si>
    <t>900771349_UED1440</t>
  </si>
  <si>
    <t>HED327</t>
  </si>
  <si>
    <t>900771349_HED327</t>
  </si>
  <si>
    <t>HED1167</t>
  </si>
  <si>
    <t>900771349_HED1167</t>
  </si>
  <si>
    <t>UED1376</t>
  </si>
  <si>
    <t>900771349_UED1376</t>
  </si>
  <si>
    <t>HED681</t>
  </si>
  <si>
    <t>900771349_HED681</t>
  </si>
  <si>
    <t>HED770</t>
  </si>
  <si>
    <t>900771349_HED770</t>
  </si>
  <si>
    <t>HED844</t>
  </si>
  <si>
    <t>900771349_HED844</t>
  </si>
  <si>
    <t>HED884</t>
  </si>
  <si>
    <t>900771349_HED884</t>
  </si>
  <si>
    <t>HED1194</t>
  </si>
  <si>
    <t>900771349_HED1194</t>
  </si>
  <si>
    <t>UED1527</t>
  </si>
  <si>
    <t>900771349_UED1527</t>
  </si>
  <si>
    <t>UED1539</t>
  </si>
  <si>
    <t>900771349_UED1539</t>
  </si>
  <si>
    <t>UED1598</t>
  </si>
  <si>
    <t>900771349_UED1598</t>
  </si>
  <si>
    <t>HED1215</t>
  </si>
  <si>
    <t>900771349_HED1215</t>
  </si>
  <si>
    <t>HED1216</t>
  </si>
  <si>
    <t>900771349_HED1216</t>
  </si>
  <si>
    <t>HED1024</t>
  </si>
  <si>
    <t>900771349_HED1024</t>
  </si>
  <si>
    <t>HED1059</t>
  </si>
  <si>
    <t>900771349_HED1059</t>
  </si>
  <si>
    <t>HED1060</t>
  </si>
  <si>
    <t>900771349_HED1060</t>
  </si>
  <si>
    <t>HED1104</t>
  </si>
  <si>
    <t>900771349_HED1104</t>
  </si>
  <si>
    <t>HED1106</t>
  </si>
  <si>
    <t>900771349_HED1106</t>
  </si>
  <si>
    <t>HED1135</t>
  </si>
  <si>
    <t>900771349_HED1135</t>
  </si>
  <si>
    <t>HED1246</t>
  </si>
  <si>
    <t>900771349_HED1246</t>
  </si>
  <si>
    <t>HED1074</t>
  </si>
  <si>
    <t>900771349_HED1074</t>
  </si>
  <si>
    <t>HED1078</t>
  </si>
  <si>
    <t>900771349_HED1078</t>
  </si>
  <si>
    <t>HED1123</t>
  </si>
  <si>
    <t>900771349_HED1123</t>
  </si>
  <si>
    <t>HED1161</t>
  </si>
  <si>
    <t>900771349_HED1161</t>
  </si>
  <si>
    <t>UED1375</t>
  </si>
  <si>
    <t>900771349_UED1375</t>
  </si>
  <si>
    <t>HED1267</t>
  </si>
  <si>
    <t>900771349_HED1267</t>
  </si>
  <si>
    <t>UED1696</t>
  </si>
  <si>
    <t>900771349_UED1696</t>
  </si>
  <si>
    <t>HED266</t>
  </si>
  <si>
    <t>900771349_HED266</t>
  </si>
  <si>
    <t>HED1168</t>
  </si>
  <si>
    <t>900771349_HED1168</t>
  </si>
  <si>
    <t>HED1184</t>
  </si>
  <si>
    <t>900771349_HED1184</t>
  </si>
  <si>
    <t>HED1214</t>
  </si>
  <si>
    <t>900771349_HED1214</t>
  </si>
  <si>
    <t>HED1239</t>
  </si>
  <si>
    <t>900771349_HED1239</t>
  </si>
  <si>
    <t>HED1248</t>
  </si>
  <si>
    <t>900771349_HED1248</t>
  </si>
  <si>
    <t>HED1261</t>
  </si>
  <si>
    <t>900771349_HED1261</t>
  </si>
  <si>
    <t>HED1268</t>
  </si>
  <si>
    <t>900771349_HED1268</t>
  </si>
  <si>
    <t>UED1580</t>
  </si>
  <si>
    <t>900771349_UED1580</t>
  </si>
  <si>
    <t>UED1794</t>
  </si>
  <si>
    <t>900771349_UED1794</t>
  </si>
  <si>
    <t>UED1796</t>
  </si>
  <si>
    <t>900771349_UED1796</t>
  </si>
  <si>
    <t>HED935</t>
  </si>
  <si>
    <t>900771349_HED935</t>
  </si>
  <si>
    <t>HED948</t>
  </si>
  <si>
    <t>900771349_HED948</t>
  </si>
  <si>
    <t>HED143</t>
  </si>
  <si>
    <t>900771349_HED143</t>
  </si>
  <si>
    <t>HED62</t>
  </si>
  <si>
    <t>900771349_HED62</t>
  </si>
  <si>
    <t>HED599</t>
  </si>
  <si>
    <t>900771349_HED599</t>
  </si>
  <si>
    <t>HED601</t>
  </si>
  <si>
    <t>900771349_HED601</t>
  </si>
  <si>
    <t>HED602</t>
  </si>
  <si>
    <t>900771349_HED602</t>
  </si>
  <si>
    <t>HED612</t>
  </si>
  <si>
    <t>900771349_HED612</t>
  </si>
  <si>
    <t>HED613</t>
  </si>
  <si>
    <t>900771349_HED613</t>
  </si>
  <si>
    <t>HED615</t>
  </si>
  <si>
    <t>900771349_HED615</t>
  </si>
  <si>
    <t>HED616</t>
  </si>
  <si>
    <t>900771349_HED616</t>
  </si>
  <si>
    <t>HED617</t>
  </si>
  <si>
    <t>900771349_HED617</t>
  </si>
  <si>
    <t>HED627</t>
  </si>
  <si>
    <t>900771349_HED627</t>
  </si>
  <si>
    <t>HED631</t>
  </si>
  <si>
    <t>900771349_HED631</t>
  </si>
  <si>
    <t>H2211</t>
  </si>
  <si>
    <t>900771349_H2211</t>
  </si>
  <si>
    <t>HED878</t>
  </si>
  <si>
    <t>900771349_HED878</t>
  </si>
  <si>
    <t>HED934</t>
  </si>
  <si>
    <t>900771349_HED934</t>
  </si>
  <si>
    <t>HED961</t>
  </si>
  <si>
    <t>900771349_HED961</t>
  </si>
  <si>
    <t>HED744</t>
  </si>
  <si>
    <t>900771349_HED744</t>
  </si>
  <si>
    <t>HED766</t>
  </si>
  <si>
    <t>900771349_HED766</t>
  </si>
  <si>
    <t>HED877</t>
  </si>
  <si>
    <t>900771349_HED877</t>
  </si>
  <si>
    <t>HED950</t>
  </si>
  <si>
    <t>900771349_HED950</t>
  </si>
  <si>
    <t>AED10</t>
  </si>
  <si>
    <t>900771349_AED10</t>
  </si>
  <si>
    <t>HED739</t>
  </si>
  <si>
    <t>900771349_HED739</t>
  </si>
  <si>
    <t>HED749</t>
  </si>
  <si>
    <t>900771349_HED749</t>
  </si>
  <si>
    <t>HED792</t>
  </si>
  <si>
    <t>900771349_HED792</t>
  </si>
  <si>
    <t>HED1006</t>
  </si>
  <si>
    <t>900771349_HED1006</t>
  </si>
  <si>
    <t>HED1009</t>
  </si>
  <si>
    <t>900771349_HED1009</t>
  </si>
  <si>
    <t>HED767</t>
  </si>
  <si>
    <t>900771349_HED767</t>
  </si>
  <si>
    <t>HED830</t>
  </si>
  <si>
    <t>900771349_HED830</t>
  </si>
  <si>
    <t>AED24</t>
  </si>
  <si>
    <t>900771349_AED24</t>
  </si>
  <si>
    <t>HED1025</t>
  </si>
  <si>
    <t>900771349_HED1025</t>
  </si>
  <si>
    <t>HED689</t>
  </si>
  <si>
    <t>900771349_HED689</t>
  </si>
  <si>
    <t>HED717</t>
  </si>
  <si>
    <t>900771349_HED717</t>
  </si>
  <si>
    <t>HED742</t>
  </si>
  <si>
    <t>900771349_HED742</t>
  </si>
  <si>
    <t>HED743</t>
  </si>
  <si>
    <t>900771349_HED743</t>
  </si>
  <si>
    <t>HED1013</t>
  </si>
  <si>
    <t>900771349_HED1013</t>
  </si>
  <si>
    <t>HED1010</t>
  </si>
  <si>
    <t>900771349_HED1010</t>
  </si>
  <si>
    <t>HED1012</t>
  </si>
  <si>
    <t>900771349_HED1012</t>
  </si>
  <si>
    <t>HED1026</t>
  </si>
  <si>
    <t>900771349_HED1026</t>
  </si>
  <si>
    <t>HED1028</t>
  </si>
  <si>
    <t>900771349_HED1028</t>
  </si>
  <si>
    <t>HED1139</t>
  </si>
  <si>
    <t>900771349_HED1139</t>
  </si>
  <si>
    <t>HED1140</t>
  </si>
  <si>
    <t>900771349_HED1140</t>
  </si>
  <si>
    <t>HED357</t>
  </si>
  <si>
    <t>900771349_HED357</t>
  </si>
  <si>
    <t>HED365</t>
  </si>
  <si>
    <t>900771349_HED365</t>
  </si>
  <si>
    <t>HED379</t>
  </si>
  <si>
    <t>900771349_HED379</t>
  </si>
  <si>
    <t>HED382</t>
  </si>
  <si>
    <t>900771349_HED382</t>
  </si>
  <si>
    <t>HED88</t>
  </si>
  <si>
    <t>900771349_HED88</t>
  </si>
  <si>
    <t>HED1153</t>
  </si>
  <si>
    <t>900771349_HED1153</t>
  </si>
  <si>
    <t>HED1154</t>
  </si>
  <si>
    <t>900771349_HED1154</t>
  </si>
  <si>
    <t>AED15</t>
  </si>
  <si>
    <t>900771349_AED15</t>
  </si>
  <si>
    <t>HED118</t>
  </si>
  <si>
    <t>900771349_HED118</t>
  </si>
  <si>
    <t>HED164</t>
  </si>
  <si>
    <t>900771349_HED164</t>
  </si>
  <si>
    <t>HED319</t>
  </si>
  <si>
    <t>900771349_HED319</t>
  </si>
  <si>
    <t>HED893</t>
  </si>
  <si>
    <t>900771349_HED893</t>
  </si>
  <si>
    <t>HED925</t>
  </si>
  <si>
    <t>900771349_HED925</t>
  </si>
  <si>
    <t>HED930</t>
  </si>
  <si>
    <t>900771349_HED930</t>
  </si>
  <si>
    <t>HED939</t>
  </si>
  <si>
    <t>900771349_HED939</t>
  </si>
  <si>
    <t>HED1186</t>
  </si>
  <si>
    <t>900771349_HED1186</t>
  </si>
  <si>
    <t>HED1046</t>
  </si>
  <si>
    <t>900771349_HED1046</t>
  </si>
  <si>
    <t>HED1155</t>
  </si>
  <si>
    <t>900771349_HED1155</t>
  </si>
  <si>
    <t>HED1022</t>
  </si>
  <si>
    <t>900771349_HED1022</t>
  </si>
  <si>
    <t>HED1023</t>
  </si>
  <si>
    <t>900771349_HED1023</t>
  </si>
  <si>
    <t>HED1270</t>
  </si>
  <si>
    <t>900771349_HED1270</t>
  </si>
  <si>
    <t>HED261</t>
  </si>
  <si>
    <t>900771349_HED261</t>
  </si>
  <si>
    <t>HED1016</t>
  </si>
  <si>
    <t>900771349_HED1016</t>
  </si>
  <si>
    <t>HED259</t>
  </si>
  <si>
    <t>900771349_HED259</t>
  </si>
  <si>
    <t>Finalizada</t>
  </si>
  <si>
    <t>Para revision respuesta</t>
  </si>
  <si>
    <t>Devuelta</t>
  </si>
  <si>
    <t>Para respuesta prestador</t>
  </si>
  <si>
    <t>Para auditoria de pertinencia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</si>
  <si>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</si>
  <si>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</si>
  <si>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</si>
  <si>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</si>
  <si>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</si>
  <si>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</si>
  <si>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</si>
  <si>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</si>
  <si>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</si>
  <si>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</si>
  <si>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</si>
  <si>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</si>
  <si>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</si>
  <si>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</si>
  <si>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</si>
  <si>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</si>
  <si>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ESTADO DE CARTERA ANTERIOR</t>
  </si>
  <si>
    <t>Valor_Glosa y Devolución</t>
  </si>
  <si>
    <t>TIPIFICACION</t>
  </si>
  <si>
    <t>CONCEPTO GLOSA Y DEVOLUCION</t>
  </si>
  <si>
    <t>TIPIFICACION OBJECION</t>
  </si>
  <si>
    <t>Factura devuelta</t>
  </si>
  <si>
    <t>DEVOLUCION</t>
  </si>
  <si>
    <t xml:space="preserve">NOPBS.se sostiene dev.de la factura por extemporaneidad Por valor 8359899 ( alimentos- mediccamentos) servicios       prestados año 2019 vencio para recobro año 2022 angela campaz                                                                                                                                                                                                                                                                                                                                                                                                                                                                                                                                                                                                                                                                                                                                                                                                                                                                                                                                                                                                                                                                                                                                                                                                                                                                                                                                                                       </t>
  </si>
  <si>
    <t>NO PBS</t>
  </si>
  <si>
    <t xml:space="preserve">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t>
  </si>
  <si>
    <t>FACTURACION</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</si>
  <si>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</si>
  <si>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SOPORTE</t>
  </si>
  <si>
    <t>Se realiza DEVOLUCION de la factura No, UED1075 NOPBS, IPS presenta extemporáneamente. No se reconoce para pago.  Factura de prestación del servicio del Año 2020 - 21/08/2020</t>
  </si>
  <si>
    <t xml:space="preserve">Se sostiene DEVOLUCION de la factura No. UED1098. Pruebas COVID realizadas antes de 21/08/2020 validada la resolución  1463/2020. Ventana cerrada para presentación de cuenta. No se reconoce para pago. </t>
  </si>
  <si>
    <t>COVID-19</t>
  </si>
  <si>
    <t>Factura pendiente en programacion de pago</t>
  </si>
  <si>
    <t>Factura cerrada por extemporaneidad</t>
  </si>
  <si>
    <t>Glosa aceptada por la IPS</t>
  </si>
  <si>
    <t>Glosa en proceso interno</t>
  </si>
  <si>
    <t>GLOSA</t>
  </si>
  <si>
    <t xml:space="preserve">IPS ACEPTA EL VALOR TOTAL DE LA GLOSA POR $ 72.432, EN APLICATIVO BOXALUD. </t>
  </si>
  <si>
    <t>TARIFA</t>
  </si>
  <si>
    <t>Factura cancelada parcialmente - Glosa por contestar IPS</t>
  </si>
  <si>
    <t>Se objeta INTERNACION DE CUIDADOS INTENSIVOS E INTERMEDIO, no se evidencia autorización hospitalaria, se glosa el valor de $3.000.000. La autorización No. 122300130564 solo corresponde para procedimiento de  511000 COLANGIOPANCREATOGRAFÍA RETRÓGRADA ENDOSCÓPICA.</t>
  </si>
  <si>
    <t>Factura pendiente en programacion de pago - Glosa por contestar IPS</t>
  </si>
  <si>
    <t xml:space="preserve">SE SOSTIENE GLOSA AL VALIDAR LOS DATOS DELA FACTURA pinza hemoclip por 705.600 no esta soportada en historia clinicA, NO ANEXAN FACTURA DE COMPRA. </t>
  </si>
  <si>
    <t>1-Se realiza DEVOLUCION de factura, No se evidencia factura de compra de balón extrator de calculos, Esfinterotomo y guía de alambre-  2-Se solicita adjuntar lo solicitado para dar continuidad a la auditoria. 3-Pendiente aplicar Auditoria Medica y Administrativa</t>
  </si>
  <si>
    <t>Factura en proceso interno</t>
  </si>
  <si>
    <t>se sostiene devolucion al validar los datos dela factura , no anexan la autorizacion delos procedimientos , solicitarla ala rea encargada capautorizaciones@epsdelagente.com.co,para darle tramite ala factura.</t>
  </si>
  <si>
    <t>AUTORIZACION</t>
  </si>
  <si>
    <t>SE SOSTIENE DEVOLUCION  AL VALIDAR LOS DATOS DELA FACTURA EL SERVICIO FACTURADO NO CUENTA CON LA AUTORIZACION DE INTERNACION , SOLICITARLO AL AREA ENCARGADA CAPAUTORIZACIONES@EPSDELAGENTE.COM.CO., PARA DARLE TRAMITE ALA FACTURA.SUJETA APERTINENCIA MEDICA</t>
  </si>
  <si>
    <t xml:space="preserve">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t>
  </si>
  <si>
    <t>RIPS</t>
  </si>
  <si>
    <t>se devuelve factura con soportes completos al validar los datos de la factura. servicio autorizado 451302 ENTEROSCOPIA O ENDOSCOPIA DE INTESTINO DELGADO DESPUÉS DE DUODENO . es diferente al facturado 451303 videoendoscopia.</t>
  </si>
  <si>
    <t xml:space="preserve">SE DEVUELVE FACTURA CON SOPORTES AL VALIDAR LOS DATOS DELA FACTURA EL SERVICIO AUTORIZADO 451302  ENTEROSCOPIA O ENDOSCOPIA DE INTESTINO DELGADO DESPUÉS DE DUODENO,NO CORRESPONDE AL FACTURADO CUP 451303 VIDEOENDOSCOPIA.  </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</si>
  <si>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</si>
  <si>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1-SE DEVUELVE FACTURA CON SOPORTES COMPLETOS,, SERVICIO NO CUENTA CON  AUTORIZACION NAP DE 15 DIGITOS PARA LOS SERVICIOS FACTURADOS, POR FAVOR VALIDAR CON EL AREA ENCARGADA 2-PENDIENTE APLICAR AUDITORIA ADMINISTRATIVA</t>
  </si>
  <si>
    <t xml:space="preserve">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t>
  </si>
  <si>
    <t>Factura no radicaa</t>
  </si>
  <si>
    <t xml:space="preserve">Se sostiene DEVOLUCION, de la factura No. HED935 se evidencia que la autorización No. 222513360530165 corresponde a 451303 INSERCIÓN ENDOSCÓPICA DE DISPOSTIVO DUODENAL y el procedimiento facturado es una 306402 EXTRACCION DE DISPOSITIVO LARINGEO VIA ENDOSCOPIA, dos procedimientos diferentes. </t>
  </si>
  <si>
    <t xml:space="preserve">Se sostiene DEVOLUCION, de la factura No. HED948 se evidencia que la autorización No. 222363360380815 corresponde a 881314 ECOGRAFÍA ENDOSCÓPICA DE ESTÓMAGO O DUODENO y el procedimiento facturado es una 881312 ECOGRAFÍA ENDOSCÓPICA DE ESÓFAGO, dos procedimientos diferentes. </t>
  </si>
  <si>
    <t>1-Se realiza DEVOLUCION de factura, No se evidencia el DETALLE de los servicios facturados, No se evidencia soporte de materiales utilizados con su respectiva cotizacion.  2-Se solicita incluir toda la información normativa para realizar la auditoria correspondiente de la factura.  3-Servicio no cuenta con autorización para los servicios facturados.</t>
  </si>
  <si>
    <t xml:space="preserve">a autorización 231398516370658, se encuentra facturada en la fecha: 01/09/2023 en factura HED1012. La autorización 231398516370658, se encuentra facturada en la fecha: 01/09/2023 solicitar la autorizacion al capautorizacion@epsdelgente.com.co.para darle tramite ala factura . DURANTE LA AUDITORIA REALIZADA A LA CUENTA, SE ENCUENTRA QUE LA AUTORIZACION 231048516336108   NO SE ENCONTRABA ACTIVA PARA EL MOMENTO DE LA PRESTACION DEL SERVICIO. SE DEBIO VERIFICAR EN EL APLICATIVO BOXALUD AL MOMENTO DE LA ADMISION.      </t>
  </si>
  <si>
    <t>1-Se realiza DEVOLUCION de factura, el detalle anexo no corresponde al pacte de la factura radicada, No se evidencia factura de compra de balón extrator de cálculos, Esfinterotomo,papilotomo, Sten biliar y guía de alambre-  2-Se solicita adjuntar lo solicitado para dar continuidad a la auditoria. 3-Pendiente aplicar Auditoria Medica y Administrativa</t>
  </si>
  <si>
    <t>Glosa por contestar IPS</t>
  </si>
  <si>
    <t>ESTADO EPS 20-06-2024</t>
  </si>
  <si>
    <t>Total general</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</si>
  <si>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</si>
  <si>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</si>
  <si>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</si>
  <si>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</si>
  <si>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</si>
  <si>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</si>
  <si>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</si>
  <si>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</si>
  <si>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</si>
  <si>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</si>
  <si>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</si>
  <si>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</si>
  <si>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</si>
  <si>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</si>
  <si>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</si>
  <si>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</si>
  <si>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</si>
  <si>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</si>
  <si>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</si>
  <si>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</si>
  <si>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</si>
  <si>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</si>
  <si>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</si>
  <si>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</si>
  <si>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</si>
  <si>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</si>
  <si>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</si>
  <si>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</si>
  <si>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</si>
  <si>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</si>
  <si>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</si>
  <si>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</si>
  <si>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</si>
  <si>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CANT</t>
  </si>
  <si>
    <t>SALDO IPS</t>
  </si>
  <si>
    <t>GLOSA PDTE</t>
  </si>
  <si>
    <t xml:space="preserve">Señores : CLINICA DESA SAS </t>
  </si>
  <si>
    <t>NIT: 900771349</t>
  </si>
  <si>
    <t>Santiago de Cali, junio 20 2024</t>
  </si>
  <si>
    <t>Alba Libreros</t>
  </si>
  <si>
    <t>Coordinadora De Cartera</t>
  </si>
  <si>
    <t>Clínica Desa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</si>
</sst>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80A]* #,##0.00_-;\-[$$-80A]* #,##0.00_-;_-[$$-80A]* &quot;-&quot;??_-;_-@_-"/>
    <numFmt numFmtId="165" formatCode="_-* #,##0_-;\-* #,##0_-;_-* &quot;-&quot;??_-;_-@_-"/>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4" formatCode="_-[$$-80A]* #,##0_-;\-[$$-80A]* #,##0_-;_-[$$-80A]* &quot;-&quot;??_-;_-@_-"/>
  </numFmts>
  <fonts count="11" x14ac:knownFonts="1">
    <font>
      <sz val="11"/>
      <color theme="1"/>
      <name val="Calibri"/>
      <family val="2"/>
      <scheme val="minor"/>
    </font>
    <font>
      <sz val="11"/>
      <color theme="1"/>
      <name val="Calibri"/>
      <family val="2"/>
      <scheme val="minor"/>
    </font>
    <font>
      <b/>
      <sz val="11"/>
      <color theme="1"/>
      <name val="Calibri"/>
      <family val="2"/>
      <scheme val="minor"/>
    </font>
    <font>
      <b/>
      <sz val="12"/>
      <color rgb="FF000000"/>
      <name val="Arial"/>
      <family val="2"/>
    </font>
    <font>
      <b/>
      <sz val="8"/>
      <color rgb="FF000000"/>
      <name val="Tahoma"/>
      <family val="2"/>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100">
    <xf numFmtId="0" fontId="0" fillId="0" borderId="0" xfId="0"/>
    <xf numFmtId="0" fontId="3" fillId="2" borderId="1" xfId="0" applyFont="1" applyFill="1" applyBorder="1" applyAlignment="1">
      <alignment horizontal="center" vertical="center" wrapText="1"/>
    </xf>
    <xf numFmtId="165" fontId="3" fillId="2" borderId="1" xfId="1" applyNumberFormat="1" applyFont="1" applyFill="1" applyBorder="1" applyAlignment="1">
      <alignment horizontal="center" vertical="center" wrapText="1"/>
    </xf>
    <xf numFmtId="0" fontId="0" fillId="0" borderId="1" xfId="0" applyBorder="1"/>
    <xf numFmtId="0" fontId="0" fillId="0" borderId="1" xfId="0" applyBorder="1" applyProtection="1">
      <protection locked="0"/>
    </xf>
    <xf numFmtId="14" fontId="0" fillId="0" borderId="1" xfId="0" applyNumberFormat="1" applyBorder="1" applyProtection="1">
      <protection locked="0"/>
    </xf>
    <xf numFmtId="164" fontId="0" fillId="0" borderId="1" xfId="0" applyNumberFormat="1" applyBorder="1" applyProtection="1">
      <protection locked="0"/>
    </xf>
    <xf numFmtId="0" fontId="2" fillId="0" borderId="1" xfId="0" applyFont="1" applyBorder="1"/>
    <xf numFmtId="164" fontId="2" fillId="0" borderId="1" xfId="0" applyNumberFormat="1" applyFont="1" applyBorder="1"/>
    <xf numFmtId="0" fontId="4" fillId="2" borderId="1" xfId="0" applyFont="1" applyFill="1" applyBorder="1" applyAlignment="1">
      <alignment horizontal="center" vertical="center" wrapText="1"/>
    </xf>
    <xf numFmtId="165" fontId="4" fillId="2" borderId="1" xfId="1" applyNumberFormat="1" applyFont="1" applyFill="1" applyBorder="1" applyAlignment="1">
      <alignment horizontal="center" vertical="center" wrapText="1"/>
    </xf>
    <xf numFmtId="0" fontId="5" fillId="0" borderId="0" xfId="0" applyFont="1"/>
    <xf numFmtId="0" fontId="5" fillId="0" borderId="1" xfId="0" applyFont="1" applyBorder="1"/>
    <xf numFmtId="0" fontId="5" fillId="0" borderId="1" xfId="0" applyFont="1" applyBorder="1" applyProtection="1">
      <protection locked="0"/>
    </xf>
    <xf numFmtId="14" fontId="5" fillId="0" borderId="1" xfId="0" applyNumberFormat="1" applyFont="1" applyBorder="1" applyProtection="1">
      <protection locked="0"/>
    </xf>
    <xf numFmtId="164" fontId="5" fillId="0" borderId="1" xfId="0" applyNumberFormat="1" applyFont="1" applyBorder="1" applyProtection="1">
      <protection locked="0"/>
    </xf>
    <xf numFmtId="0" fontId="6" fillId="3" borderId="1" xfId="0"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2" fontId="6" fillId="3" borderId="1" xfId="0" applyNumberFormat="1" applyFont="1" applyFill="1" applyBorder="1" applyAlignment="1">
      <alignment horizontal="center" vertical="center" wrapText="1"/>
    </xf>
    <xf numFmtId="166" fontId="6" fillId="4" borderId="1" xfId="3"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0" borderId="1" xfId="0" applyFont="1" applyBorder="1" applyAlignment="1">
      <alignment horizontal="center" vertical="center" wrapText="1"/>
    </xf>
    <xf numFmtId="0" fontId="5" fillId="0" borderId="2" xfId="0" applyFont="1" applyBorder="1"/>
    <xf numFmtId="0" fontId="6" fillId="0" borderId="2" xfId="0" applyFont="1" applyBorder="1"/>
    <xf numFmtId="164" fontId="6" fillId="0" borderId="2" xfId="0" applyNumberFormat="1" applyFont="1" applyBorder="1"/>
    <xf numFmtId="44" fontId="5" fillId="0" borderId="1" xfId="2" applyFont="1" applyBorder="1"/>
    <xf numFmtId="167" fontId="5" fillId="0" borderId="1" xfId="2" applyNumberFormat="1" applyFont="1" applyBorder="1"/>
    <xf numFmtId="44" fontId="6" fillId="3" borderId="1" xfId="2" applyFont="1" applyFill="1" applyBorder="1" applyAlignment="1">
      <alignment horizontal="center" vertical="center" wrapText="1"/>
    </xf>
    <xf numFmtId="44" fontId="5" fillId="0" borderId="0" xfId="2" applyFont="1"/>
    <xf numFmtId="14" fontId="5" fillId="0" borderId="1" xfId="0" applyNumberFormat="1" applyFont="1" applyBorder="1"/>
    <xf numFmtId="14" fontId="6" fillId="0" borderId="1" xfId="0" applyNumberFormat="1" applyFont="1" applyBorder="1" applyAlignment="1">
      <alignment horizontal="center" vertical="center" wrapText="1"/>
    </xf>
    <xf numFmtId="14" fontId="5" fillId="0" borderId="0" xfId="0" applyNumberFormat="1" applyFont="1"/>
    <xf numFmtId="0" fontId="8" fillId="0" borderId="0" xfId="4" applyFont="1"/>
    <xf numFmtId="0" fontId="8" fillId="0" borderId="3" xfId="4" applyFont="1" applyBorder="1" applyAlignment="1">
      <alignment horizontal="centerContinuous"/>
    </xf>
    <xf numFmtId="0" fontId="8" fillId="0" borderId="4" xfId="4" applyFont="1" applyBorder="1" applyAlignment="1">
      <alignment horizontal="centerContinuous"/>
    </xf>
    <xf numFmtId="0" fontId="8" fillId="0" borderId="7" xfId="4" applyFont="1" applyBorder="1" applyAlignment="1">
      <alignment horizontal="centerContinuous"/>
    </xf>
    <xf numFmtId="0" fontId="8" fillId="0" borderId="8" xfId="4" applyFont="1" applyBorder="1" applyAlignment="1">
      <alignment horizontal="centerContinuous"/>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4" xfId="4" applyFont="1" applyBorder="1" applyAlignment="1">
      <alignment horizontal="centerContinuous" vertical="center"/>
    </xf>
    <xf numFmtId="0" fontId="9" fillId="0" borderId="6" xfId="4" applyFont="1" applyBorder="1" applyAlignment="1">
      <alignment horizontal="centerContinuous" vertical="center"/>
    </xf>
    <xf numFmtId="0" fontId="9" fillId="0" borderId="7" xfId="4" applyFont="1" applyBorder="1" applyAlignment="1">
      <alignment horizontal="centerContinuous" vertical="center"/>
    </xf>
    <xf numFmtId="0" fontId="9" fillId="0" borderId="0" xfId="4" applyFont="1" applyAlignment="1">
      <alignment horizontal="centerContinuous" vertical="center"/>
    </xf>
    <xf numFmtId="0" fontId="9" fillId="0" borderId="13" xfId="4" applyFont="1" applyBorder="1" applyAlignment="1">
      <alignment horizontal="centerContinuous" vertical="center"/>
    </xf>
    <xf numFmtId="0" fontId="8" fillId="0" borderId="9" xfId="4" applyFont="1" applyBorder="1" applyAlignment="1">
      <alignment horizontal="centerContinuous"/>
    </xf>
    <xf numFmtId="0" fontId="8" fillId="0" borderId="11" xfId="4" applyFont="1" applyBorder="1" applyAlignment="1">
      <alignment horizontal="centerContinuous"/>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9" fillId="0" borderId="12" xfId="4" applyFont="1" applyBorder="1" applyAlignment="1">
      <alignment horizontal="centerContinuous" vertical="center"/>
    </xf>
    <xf numFmtId="0" fontId="8" fillId="0" borderId="7" xfId="4" applyFont="1" applyBorder="1"/>
    <xf numFmtId="0" fontId="8" fillId="0" borderId="8"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10" xfId="4" applyNumberFormat="1" applyFont="1" applyBorder="1" applyAlignment="1">
      <alignment horizontal="center"/>
    </xf>
    <xf numFmtId="171" fontId="8" fillId="0" borderId="10" xfId="4" applyNumberFormat="1" applyFont="1" applyBorder="1" applyAlignment="1">
      <alignment horizontal="right"/>
    </xf>
    <xf numFmtId="0" fontId="8" fillId="0" borderId="0" xfId="4" applyFont="1" applyAlignment="1">
      <alignment horizontal="center"/>
    </xf>
    <xf numFmtId="1" fontId="9" fillId="0" borderId="14" xfId="4" applyNumberFormat="1" applyFont="1" applyBorder="1" applyAlignment="1">
      <alignment horizontal="center"/>
    </xf>
    <xf numFmtId="171" fontId="9" fillId="0" borderId="14" xfId="4" applyNumberFormat="1" applyFont="1" applyBorder="1" applyAlignment="1">
      <alignment horizontal="right"/>
    </xf>
    <xf numFmtId="171" fontId="8" fillId="0" borderId="0" xfId="4" applyNumberFormat="1" applyFont="1"/>
    <xf numFmtId="171" fontId="9" fillId="0" borderId="10" xfId="4" applyNumberFormat="1" applyFont="1" applyBorder="1"/>
    <xf numFmtId="171" fontId="8" fillId="0" borderId="10" xfId="4" applyNumberFormat="1" applyFont="1" applyBorder="1"/>
    <xf numFmtId="171" fontId="9" fillId="0" borderId="0" xfId="4" applyNumberFormat="1" applyFont="1"/>
    <xf numFmtId="0" fontId="8" fillId="0" borderId="9" xfId="4" applyFont="1" applyBorder="1"/>
    <xf numFmtId="0" fontId="8" fillId="0" borderId="10" xfId="4" applyFont="1" applyBorder="1"/>
    <xf numFmtId="0" fontId="8" fillId="0" borderId="11" xfId="4" applyFont="1" applyBorder="1"/>
    <xf numFmtId="0" fontId="8" fillId="5"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5" fontId="8" fillId="0" borderId="14" xfId="6" applyNumberFormat="1" applyFont="1" applyBorder="1" applyAlignment="1">
      <alignment horizontal="center"/>
    </xf>
    <xf numFmtId="172" fontId="8" fillId="0" borderId="14" xfId="6" applyNumberFormat="1" applyFont="1" applyBorder="1" applyAlignment="1">
      <alignment horizontal="right"/>
    </xf>
    <xf numFmtId="0" fontId="0" fillId="0" borderId="1" xfId="0" pivotButton="1" applyBorder="1"/>
    <xf numFmtId="0" fontId="0" fillId="0" borderId="1" xfId="0" applyNumberFormat="1" applyBorder="1"/>
    <xf numFmtId="167" fontId="0" fillId="0" borderId="1" xfId="0" applyNumberFormat="1" applyBorder="1"/>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9" fillId="0" borderId="4"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6" xfId="4" applyFont="1" applyBorder="1" applyAlignment="1">
      <alignment horizontal="center" vertical="center"/>
    </xf>
    <xf numFmtId="0" fontId="9" fillId="0" borderId="12" xfId="4" applyFont="1" applyBorder="1" applyAlignment="1">
      <alignment horizontal="center" vertical="center"/>
    </xf>
    <xf numFmtId="0" fontId="10" fillId="0" borderId="0" xfId="4" applyFont="1" applyAlignment="1">
      <alignment horizontal="center" vertical="center" wrapText="1"/>
    </xf>
    <xf numFmtId="0" fontId="9" fillId="0" borderId="7" xfId="4" applyFont="1" applyBorder="1" applyAlignment="1">
      <alignment horizontal="center" vertical="center" wrapText="1"/>
    </xf>
    <xf numFmtId="0" fontId="9" fillId="0" borderId="0" xfId="4" applyFont="1" applyAlignment="1">
      <alignment horizontal="center" vertical="center" wrapText="1"/>
    </xf>
    <xf numFmtId="0" fontId="9" fillId="0" borderId="8" xfId="4" applyFont="1" applyBorder="1" applyAlignment="1">
      <alignment horizontal="center" vertical="center" wrapText="1"/>
    </xf>
    <xf numFmtId="0" fontId="6" fillId="0" borderId="1" xfId="0" applyFont="1" applyBorder="1" applyAlignment="1">
      <alignment horizontal="center"/>
    </xf>
    <xf numFmtId="44" fontId="6" fillId="0" borderId="1" xfId="2" applyFont="1" applyBorder="1"/>
    <xf numFmtId="174" fontId="5" fillId="0" borderId="1" xfId="0" applyNumberFormat="1" applyFont="1" applyBorder="1" applyProtection="1">
      <protection locked="0"/>
    </xf>
    <xf numFmtId="174" fontId="6" fillId="0" borderId="1" xfId="2" applyNumberFormat="1" applyFont="1" applyBorder="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3.840811458336" createdVersion="5" refreshedVersion="5" minRefreshableVersion="3" recordCount="153">
  <cacheSource type="worksheet">
    <worksheetSource ref="A1:AF154" sheet="ESTADO DE CADA FACTURA"/>
  </cacheSource>
  <cacheFields count="32">
    <cacheField name="NIT IPS" numFmtId="0">
      <sharedItems containsSemiMixedTypes="0" containsString="0" containsNumber="1" containsInteger="1" minValue="900771349" maxValue="900771349"/>
    </cacheField>
    <cacheField name="Nombre IPS" numFmtId="0">
      <sharedItems/>
    </cacheField>
    <cacheField name="Prefijo Factura" numFmtId="0">
      <sharedItems/>
    </cacheField>
    <cacheField name="Numero Factura" numFmtId="0">
      <sharedItems containsSemiMixedTypes="0" containsString="0" containsNumber="1" containsInteger="1" minValue="10" maxValue="2354"/>
    </cacheField>
    <cacheField name="FACT" numFmtId="0">
      <sharedItems/>
    </cacheField>
    <cacheField name="LLAVE" numFmtId="0">
      <sharedItems/>
    </cacheField>
    <cacheField name="IPS Fecha factura" numFmtId="14">
      <sharedItems containsSemiMixedTypes="0" containsNonDate="0" containsDate="1" containsString="0" minDate="2019-09-27T00:00:00" maxDate="2024-04-12T00:00:00"/>
    </cacheField>
    <cacheField name="IPS Fecha radicado" numFmtId="0">
      <sharedItems containsNonDate="0" containsDate="1" containsString="0" containsBlank="1" minDate="2020-10-21T00:00:00" maxDate="2024-05-31T00:00:00"/>
    </cacheField>
    <cacheField name="IPS Valor Factura" numFmtId="164">
      <sharedItems containsSemiMixedTypes="0" containsString="0" containsNumber="1" containsInteger="1" minValue="36853" maxValue="32064562"/>
    </cacheField>
    <cacheField name="IPS Saldo Factura" numFmtId="164">
      <sharedItems containsSemiMixedTypes="0" containsString="0" containsNumber="1" containsInteger="1" minValue="636" maxValue="31568562"/>
    </cacheField>
    <cacheField name="ESTADO DE CARTERA ANTERIOR" numFmtId="0">
      <sharedItems/>
    </cacheField>
    <cacheField name="ESTADO EPS 20-06-2024" numFmtId="0">
      <sharedItems count="8">
        <s v="Factura devuelta"/>
        <s v="Factura cerrada por extemporaneidad"/>
        <s v="Factura pendiente en programacion de pago"/>
        <s v="Glosa aceptada por la IPS"/>
        <s v="Factura en proceso interno"/>
        <s v="Glosa por contestar IPS"/>
        <s v="Glosa en proceso interno"/>
        <s v="Factura pendiente en programacion de pago - Glosa por contestar IPS"/>
      </sharedItems>
    </cacheField>
    <cacheField name="POR PAGAR SAP" numFmtId="44">
      <sharedItems containsSemiMixedTypes="0" containsString="0" containsNumber="1" containsInteger="1" minValue="0" maxValue="30937191"/>
    </cacheField>
    <cacheField name="DOC CONTA" numFmtId="0">
      <sharedItems containsString="0" containsBlank="1" containsNumber="1" containsInteger="1" minValue="1222288288" maxValue="4800062500"/>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11204311"/>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411487" maxValue="4800062756"/>
    </cacheField>
    <cacheField name="FECHA COMPENSACION SAP" numFmtId="14">
      <sharedItems containsNonDate="0" containsDate="1" containsString="0" containsBlank="1" minDate="2023-06-14T00:00:00" maxDate="2024-02-20T00:00:00"/>
    </cacheField>
    <cacheField name="VALOR TRANFERENCIA" numFmtId="167">
      <sharedItems containsSemiMixedTypes="0" containsString="0" containsNumber="1" containsInteger="1" minValue="0" maxValue="350134152"/>
    </cacheField>
    <cacheField name="Estado Factura" numFmtId="0">
      <sharedItems/>
    </cacheField>
    <cacheField name="Fecha Factura" numFmtId="14">
      <sharedItems containsSemiMixedTypes="0" containsNonDate="0" containsDate="1" containsString="0" minDate="2019-09-27T00:00:00" maxDate="2024-04-12T00:00:00"/>
    </cacheField>
    <cacheField name="Fecha Radicacion" numFmtId="14">
      <sharedItems containsSemiMixedTypes="0" containsNonDate="0" containsDate="1" containsString="0" minDate="2019-10-10T00:00:00" maxDate="2024-06-05T00:00:00"/>
    </cacheField>
    <cacheField name="Fecha Devolucion" numFmtId="14">
      <sharedItems containsNonDate="0" containsDate="1" containsString="0" containsBlank="1" minDate="2020-02-22T00:00:00" maxDate="2024-06-19T00:00:00"/>
    </cacheField>
    <cacheField name="Valor Bruto" numFmtId="167">
      <sharedItems containsSemiMixedTypes="0" containsString="0" containsNumber="1" containsInteger="1" minValue="36853" maxValue="32064562"/>
    </cacheField>
    <cacheField name="Glosa Pendiente" numFmtId="167">
      <sharedItems containsSemiMixedTypes="0" containsString="0" containsNumber="1" containsInteger="1" minValue="0" maxValue="3000000"/>
    </cacheField>
    <cacheField name="Valor Devolucion" numFmtId="167">
      <sharedItems containsSemiMixedTypes="0" containsString="0" containsNumber="1" containsInteger="1" minValue="0" maxValue="25408483"/>
    </cacheField>
    <cacheField name="Valor_Glosa y Devolución" numFmtId="167">
      <sharedItems containsSemiMixedTypes="0" containsString="0" containsNumber="1" containsInteger="1" minValue="0" maxValue="2540848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3">
  <r>
    <n v="900771349"/>
    <s v="CLINICA DESA"/>
    <s v="H"/>
    <n v="2349"/>
    <s v="H2349"/>
    <s v="900771349_H2349"/>
    <d v="2020-01-21T00:00:00"/>
    <m/>
    <n v="8359899"/>
    <n v="7614609"/>
    <s v="Factura devuelta"/>
    <x v="0"/>
    <n v="0"/>
    <m/>
    <m/>
    <m/>
    <n v="0"/>
    <n v="0"/>
    <m/>
    <m/>
    <n v="0"/>
    <s v="Devuelta"/>
    <d v="2020-01-21T00:00:00"/>
    <d v="2020-02-05T00:00:00"/>
    <d v="2020-02-22T00:00:00"/>
    <n v="8359899"/>
    <n v="0"/>
    <n v="8359899"/>
    <n v="8359899"/>
    <s v="DEVOLUCION"/>
    <s v="NOPBS.se sostiene dev.de la factura por extemporaneidad Por valor 8359899 ( alimentos- mediccamentos) servicios       prestados año 2019 vencio para recobro año 2022 angela campaz                                                                                                                                                                                                                                                                                                                                                                                                                                                                                                                                                                                                                                                                                                                                                                                                                                                                                                                                                                                                                                                                                                                                                                                                                                                                                                                                                                       "/>
    <s v="NO PBS"/>
  </r>
  <r>
    <n v="900771349"/>
    <s v="CLINICA DESA"/>
    <s v="HED"/>
    <n v="1061"/>
    <s v="HED1061"/>
    <s v="900771349_HED1061"/>
    <d v="2023-05-19T00:00:00"/>
    <m/>
    <n v="3985060"/>
    <n v="3687060"/>
    <s v="Factura devuelta"/>
    <x v="0"/>
    <n v="0"/>
    <m/>
    <m/>
    <m/>
    <n v="0"/>
    <n v="0"/>
    <m/>
    <m/>
    <n v="0"/>
    <s v="Devuelta"/>
    <d v="2023-05-19T00:00:00"/>
    <d v="2024-02-01T00:00:00"/>
    <d v="2024-02-20T00:00:00"/>
    <n v="3985060"/>
    <n v="0"/>
    <n v="3985060"/>
    <n v="3985060"/>
    <s v="DEVOLUCION"/>
    <s v="se sostiene devolucion al validar los datos de la factura , no es clara la aplicacion del coopago , favor validar para darle tramite ala factura. Se valida cargue de factura y esta se cargó por el valor de $3.985.060, la cual está mal reportada ya que el valor bruto de la factura es de $4.293.760.         Se realiza glosa a los siguientes suministros por mayor valor cobrado:         Balón extractor de cálculos $114.000 | Esfinterotomo $11020 | Guía de alambre $282248, para un total de $506.448         "/>
    <s v="FACTURACION"/>
  </r>
  <r>
    <n v="900771349"/>
    <s v="CLINICA DESA"/>
    <s v="HED"/>
    <n v="1238"/>
    <s v="HED1238"/>
    <s v="900771349_HED1238"/>
    <d v="2024-01-22T00:00:00"/>
    <m/>
    <n v="20640200"/>
    <n v="20640200"/>
    <s v="Factura devuelta"/>
    <x v="0"/>
    <n v="0"/>
    <m/>
    <m/>
    <m/>
    <n v="0"/>
    <n v="0"/>
    <m/>
    <m/>
    <n v="0"/>
    <s v="Devuelta"/>
    <d v="2024-01-22T00:00:00"/>
    <d v="2024-05-02T00:00:00"/>
    <d v="2024-05-03T00:00:00"/>
    <n v="20640200"/>
    <n v="0"/>
    <n v="20640200"/>
    <n v="206402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r>
  <r>
    <n v="900771349"/>
    <s v="CLINICA DESA"/>
    <s v="UED"/>
    <n v="1075"/>
    <s v="UED1075"/>
    <s v="900771349_UED1075"/>
    <d v="2022-10-31T00:00:00"/>
    <m/>
    <n v="520000"/>
    <n v="520000"/>
    <s v="Factura devuelta"/>
    <x v="0"/>
    <n v="0"/>
    <m/>
    <m/>
    <m/>
    <n v="0"/>
    <n v="0"/>
    <m/>
    <m/>
    <n v="0"/>
    <s v="Devuelta"/>
    <d v="2022-10-31T00:00:00"/>
    <d v="2024-01-16T00:00:00"/>
    <d v="2024-01-23T00:00:00"/>
    <n v="520000"/>
    <n v="0"/>
    <n v="520000"/>
    <n v="520000"/>
    <s v="DEVOLUCION"/>
    <s v="Se realiza DEVOLUCION de la factura No, UED1075 NOPBS, IPS presenta extemporáneamente. No se reconoce para pago.  Factura de prestación del servicio del Año 2020 - 21/08/2020"/>
    <s v="NO PBS"/>
  </r>
  <r>
    <n v="900771349"/>
    <s v="CLINICA DESA"/>
    <s v="UED"/>
    <n v="1098"/>
    <s v="UED1098"/>
    <s v="900771349_UED1098"/>
    <d v="2022-11-12T00:00:00"/>
    <m/>
    <n v="54000"/>
    <n v="54000"/>
    <s v="Factura devuelta"/>
    <x v="0"/>
    <n v="0"/>
    <m/>
    <m/>
    <m/>
    <n v="0"/>
    <n v="0"/>
    <m/>
    <m/>
    <n v="0"/>
    <s v="Devuelta"/>
    <d v="2022-11-12T00:00:00"/>
    <d v="2024-01-16T00:00:00"/>
    <d v="2024-01-23T00:00:00"/>
    <n v="54000"/>
    <n v="0"/>
    <n v="54000"/>
    <n v="54000"/>
    <s v="DEVOLUCION"/>
    <s v="Se sostiene DEVOLUCION de la factura No. UED1098. Pruebas COVID realizadas antes de 21/08/2020 validada la resolución  1463/2020. Ventana cerrada para presentación de cuenta. No se reconoce para pago. "/>
    <s v="COVID-19"/>
  </r>
  <r>
    <n v="900771349"/>
    <s v="CLINICA DESA"/>
    <s v="HED"/>
    <n v="1268"/>
    <s v="HED1268"/>
    <s v="900771349_HED1268"/>
    <d v="2024-03-07T00:00:00"/>
    <d v="2024-05-17T00:00:00"/>
    <n v="25408483"/>
    <n v="25408483"/>
    <s v="Factura en proceso interno"/>
    <x v="0"/>
    <n v="0"/>
    <m/>
    <m/>
    <m/>
    <n v="0"/>
    <n v="0"/>
    <m/>
    <m/>
    <n v="0"/>
    <s v="Devuelta"/>
    <d v="2024-03-07T00:00:00"/>
    <d v="2024-06-04T00:00:00"/>
    <d v="2024-06-18T00:00:00"/>
    <n v="25408483"/>
    <n v="0"/>
    <n v="25408483"/>
    <n v="25408483"/>
    <s v="DEVOLUCION"/>
    <s v="1-SE DEVUELVE FACTURA CON SOPORTES COMPLETOS,, SERVICIO NO CUENTA CON  AUTORIZACION NAP DE 15 DIGITOS PARA LOS SERVICIOS FACTURADOS, POR FAVOR VALIDAR CON EL AREA ENCARGADA 2-PENDIENTE APLICAR AUDITORIA ADMINISTRATIVA"/>
    <s v="AUTORIZACION"/>
  </r>
  <r>
    <n v="900771349"/>
    <s v="CLINICA DESA"/>
    <s v="HED"/>
    <n v="935"/>
    <s v="HED935"/>
    <s v="900771349_HED935"/>
    <d v="2022-10-20T00:00:00"/>
    <m/>
    <n v="2507320"/>
    <n v="2507320"/>
    <s v="Factura devuelta"/>
    <x v="0"/>
    <n v="0"/>
    <m/>
    <m/>
    <m/>
    <n v="0"/>
    <n v="0"/>
    <m/>
    <m/>
    <n v="0"/>
    <s v="Devuelta"/>
    <d v="2022-10-20T00:00:00"/>
    <d v="2024-01-16T00:00:00"/>
    <d v="2024-01-23T00:00:00"/>
    <n v="2507320"/>
    <n v="0"/>
    <n v="2507320"/>
    <n v="2507320"/>
    <s v="DEVOLUCION"/>
    <s v="Se sostiene DEVOLUCION, de la factura No. HED935 se evidencia que la autorización No. 222513360530165 corresponde a 451303 INSERCIÓN ENDOSCÓPICA DE DISPOSTIVO DUODENAL y el procedimiento facturado es una 306402 EXTRACCION DE DISPOSITIVO LARINGEO VIA ENDOSCOPIA, dos procedimientos diferentes. "/>
    <s v="AUTORIZACION"/>
  </r>
  <r>
    <n v="900771349"/>
    <s v="CLINICA DESA"/>
    <s v="HED"/>
    <n v="948"/>
    <s v="HED948"/>
    <s v="900771349_HED948"/>
    <d v="2022-10-31T00:00:00"/>
    <m/>
    <n v="2496300"/>
    <n v="2496300"/>
    <s v="Factura devuelta"/>
    <x v="0"/>
    <n v="0"/>
    <m/>
    <m/>
    <m/>
    <n v="0"/>
    <n v="0"/>
    <m/>
    <m/>
    <n v="0"/>
    <s v="Devuelta"/>
    <d v="2022-10-31T00:00:00"/>
    <d v="2024-01-16T00:00:00"/>
    <d v="2024-01-23T00:00:00"/>
    <n v="2496300"/>
    <n v="0"/>
    <n v="2496300"/>
    <n v="2496300"/>
    <s v="DEVOLUCION"/>
    <s v="Se sostiene DEVOLUCION, de la factura No. HED948 se evidencia que la autorización No. 222363360380815 corresponde a 881314 ECOGRAFÍA ENDOSCÓPICA DE ESTÓMAGO O DUODENO y el procedimiento facturado es una 881312 ECOGRAFÍA ENDOSCÓPICA DE ESÓFAGO, dos procedimientos diferentes. "/>
    <s v="AUTORIZACION"/>
  </r>
  <r>
    <n v="900771349"/>
    <s v="CLINICA DESA"/>
    <s v="HED"/>
    <n v="1016"/>
    <s v="HED1016"/>
    <s v="900771349_HED1016"/>
    <d v="2023-02-23T00:00:00"/>
    <d v="2024-05-17T00:00:00"/>
    <n v="7246742"/>
    <n v="7246742"/>
    <s v="Factura en proceso interno"/>
    <x v="0"/>
    <n v="0"/>
    <m/>
    <m/>
    <m/>
    <n v="0"/>
    <n v="0"/>
    <m/>
    <m/>
    <n v="0"/>
    <s v="Devuelta"/>
    <d v="2023-02-23T00:00:00"/>
    <d v="2024-06-04T00:00:00"/>
    <d v="2024-06-18T00:00:00"/>
    <n v="7246742"/>
    <n v="0"/>
    <n v="7246742"/>
    <n v="7246742"/>
    <s v="DEVOLUCION"/>
    <s v="a autorización 231398516370658, se encuentra facturada en la fecha: 01/09/2023 en factura HED1012. La autorización 231398516370658, se encuentra facturada en la fecha: 01/09/2023 solicitar la autorizacion al capautorizacion@epsdelgente.com.co.para darle tramite ala factura . DURANTE LA AUDITORIA REALIZADA A LA CUENTA, SE ENCUENTRA QUE LA AUTORIZACION 231048516336108   NO SE ENCONTRABA ACTIVA PARA EL MOMENTO DE LA PRESTACION DEL SERVICIO. SE DEBIO VERIFICAR EN EL APLICATIVO BOXALUD AL MOMENTO DE LA ADMISION.      "/>
    <s v="AUTORIZACION"/>
  </r>
  <r>
    <n v="900771349"/>
    <s v="CLINICA DESA"/>
    <s v="HED"/>
    <n v="73"/>
    <s v="HED73"/>
    <s v="900771349_HED73"/>
    <d v="2020-02-20T00:00:00"/>
    <d v="2022-02-15T00:00:00"/>
    <n v="836845"/>
    <n v="836845"/>
    <s v="Factura cerrada por extemporaneidad"/>
    <x v="1"/>
    <n v="0"/>
    <m/>
    <m/>
    <m/>
    <n v="0"/>
    <n v="0"/>
    <m/>
    <m/>
    <n v="0"/>
    <s v="Finalizada"/>
    <d v="2020-02-20T00:00:00"/>
    <d v="2020-05-07T00:00:00"/>
    <m/>
    <n v="836845"/>
    <n v="0"/>
    <n v="0"/>
    <n v="0"/>
    <m/>
    <m/>
    <m/>
  </r>
  <r>
    <n v="900771349"/>
    <s v="CLINICA DESA"/>
    <s v="UED"/>
    <n v="87"/>
    <s v="UED87"/>
    <s v="900771349_UED87"/>
    <d v="2020-04-16T00:00:00"/>
    <d v="2022-02-15T00:00:00"/>
    <n v="57600"/>
    <n v="57600"/>
    <s v="Factura cerrada por extemporaneidad"/>
    <x v="1"/>
    <n v="0"/>
    <m/>
    <m/>
    <m/>
    <n v="0"/>
    <n v="0"/>
    <m/>
    <m/>
    <n v="0"/>
    <s v="Finalizada"/>
    <d v="2020-04-16T00:00:00"/>
    <d v="2020-05-07T00:00:00"/>
    <m/>
    <n v="57600"/>
    <n v="0"/>
    <n v="0"/>
    <n v="0"/>
    <m/>
    <m/>
    <m/>
  </r>
  <r>
    <n v="900771349"/>
    <s v="CLINICA DESA"/>
    <s v="HED"/>
    <n v="610"/>
    <s v="HED610"/>
    <s v="900771349_HED610"/>
    <d v="2021-11-24T00:00:00"/>
    <d v="2022-03-02T00:00:00"/>
    <n v="3751594"/>
    <n v="3751594"/>
    <s v="Factura cerrada por extemporaneidad"/>
    <x v="1"/>
    <n v="0"/>
    <m/>
    <m/>
    <m/>
    <n v="0"/>
    <n v="0"/>
    <m/>
    <m/>
    <n v="0"/>
    <s v="Finalizada"/>
    <d v="2021-11-24T00:00:00"/>
    <d v="2022-02-01T00:00:00"/>
    <m/>
    <n v="3751594"/>
    <n v="0"/>
    <n v="0"/>
    <n v="0"/>
    <m/>
    <m/>
    <m/>
  </r>
  <r>
    <n v="900771349"/>
    <s v="CLINICA DESA"/>
    <s v="HED"/>
    <n v="632"/>
    <s v="HED632"/>
    <s v="900771349_HED632"/>
    <d v="2021-12-15T00:00:00"/>
    <d v="2022-03-02T00:00:00"/>
    <n v="7721138"/>
    <n v="7721138"/>
    <s v="Factura cerrada por extemporaneidad"/>
    <x v="1"/>
    <n v="0"/>
    <m/>
    <m/>
    <m/>
    <n v="0"/>
    <n v="0"/>
    <m/>
    <m/>
    <n v="0"/>
    <s v="Finalizada"/>
    <d v="2021-12-15T00:00:00"/>
    <d v="2022-02-01T00:00:00"/>
    <m/>
    <n v="7721138"/>
    <n v="0"/>
    <n v="0"/>
    <n v="0"/>
    <m/>
    <m/>
    <m/>
  </r>
  <r>
    <n v="900771349"/>
    <s v="CLINICA DESA"/>
    <s v="HED"/>
    <n v="633"/>
    <s v="HED633"/>
    <s v="900771349_HED633"/>
    <d v="2021-12-15T00:00:00"/>
    <d v="2022-03-02T00:00:00"/>
    <n v="7996093"/>
    <n v="7992493"/>
    <s v="Factura cerrada por extemporaneidad"/>
    <x v="1"/>
    <n v="0"/>
    <m/>
    <m/>
    <m/>
    <n v="0"/>
    <n v="0"/>
    <m/>
    <m/>
    <n v="0"/>
    <s v="Finalizada"/>
    <d v="2021-12-15T00:00:00"/>
    <d v="2022-02-01T00:00:00"/>
    <m/>
    <n v="7996093"/>
    <n v="0"/>
    <n v="0"/>
    <n v="0"/>
    <m/>
    <m/>
    <m/>
  </r>
  <r>
    <n v="900771349"/>
    <s v="CLINICA DESA"/>
    <s v="HED"/>
    <n v="595"/>
    <s v="HED595"/>
    <s v="900771349_HED595"/>
    <d v="2021-11-08T00:00:00"/>
    <d v="2022-03-04T00:00:00"/>
    <n v="7553018"/>
    <n v="7553018"/>
    <s v="Factura cerrada por extemporaneidad"/>
    <x v="1"/>
    <n v="0"/>
    <m/>
    <m/>
    <m/>
    <n v="0"/>
    <n v="0"/>
    <m/>
    <m/>
    <n v="0"/>
    <s v="Finalizada"/>
    <d v="2021-11-08T00:00:00"/>
    <d v="2021-11-19T00:00:00"/>
    <m/>
    <n v="7553018"/>
    <n v="0"/>
    <n v="0"/>
    <n v="0"/>
    <m/>
    <m/>
    <m/>
  </r>
  <r>
    <n v="900771349"/>
    <s v="CLINICA DESA"/>
    <s v="HED"/>
    <n v="136"/>
    <s v="HED136"/>
    <s v="900771349_HED136"/>
    <d v="2020-04-08T00:00:00"/>
    <d v="2022-06-08T00:00:00"/>
    <n v="1147897"/>
    <n v="1147897"/>
    <s v="Factura cerrada por extemporaneidad"/>
    <x v="1"/>
    <n v="0"/>
    <m/>
    <m/>
    <m/>
    <n v="0"/>
    <n v="0"/>
    <m/>
    <m/>
    <n v="0"/>
    <s v="Finalizada"/>
    <d v="2020-08-04T00:00:00"/>
    <d v="2021-01-06T00:00:00"/>
    <m/>
    <n v="1147897"/>
    <n v="0"/>
    <n v="0"/>
    <n v="0"/>
    <m/>
    <m/>
    <m/>
  </r>
  <r>
    <n v="900771349"/>
    <s v="CLINICA DESA"/>
    <s v="HED"/>
    <n v="464"/>
    <s v="HED464"/>
    <s v="900771349_HED464"/>
    <d v="2021-07-09T00:00:00"/>
    <d v="2022-07-15T00:00:00"/>
    <n v="5367264"/>
    <n v="5367264"/>
    <s v="Factura cerrada por extemporaneidad"/>
    <x v="1"/>
    <n v="0"/>
    <m/>
    <m/>
    <m/>
    <n v="0"/>
    <n v="0"/>
    <m/>
    <m/>
    <n v="0"/>
    <s v="Finalizada"/>
    <d v="2021-07-09T00:00:00"/>
    <d v="2021-09-07T00:00:00"/>
    <m/>
    <n v="5367264"/>
    <n v="0"/>
    <n v="0"/>
    <n v="0"/>
    <m/>
    <m/>
    <m/>
  </r>
  <r>
    <n v="900771349"/>
    <s v="CLINICA DESA"/>
    <s v="HED"/>
    <n v="143"/>
    <s v="HED143"/>
    <s v="900771349_HED143"/>
    <d v="2020-04-16T00:00:00"/>
    <d v="2022-02-15T00:00:00"/>
    <n v="17810232"/>
    <n v="17810232"/>
    <s v="Factura cerrada por extemporaneidad"/>
    <x v="1"/>
    <n v="0"/>
    <m/>
    <m/>
    <m/>
    <n v="0"/>
    <n v="0"/>
    <m/>
    <m/>
    <n v="0"/>
    <s v="Finalizada"/>
    <d v="2020-04-16T00:00:00"/>
    <d v="2020-08-15T00:00:00"/>
    <m/>
    <n v="17810232"/>
    <n v="0"/>
    <n v="0"/>
    <n v="0"/>
    <m/>
    <m/>
    <m/>
  </r>
  <r>
    <n v="900771349"/>
    <s v="CLINICA DESA"/>
    <s v="HED"/>
    <n v="62"/>
    <s v="HED62"/>
    <s v="900771349_HED62"/>
    <d v="2020-02-19T00:00:00"/>
    <d v="2022-02-15T00:00:00"/>
    <n v="1220000"/>
    <n v="1220000"/>
    <s v="Factura cerrada por extemporaneidad"/>
    <x v="1"/>
    <n v="0"/>
    <m/>
    <m/>
    <m/>
    <n v="0"/>
    <n v="0"/>
    <m/>
    <m/>
    <n v="0"/>
    <s v="Finalizada"/>
    <d v="2020-02-19T00:00:00"/>
    <d v="2020-05-16T00:00:00"/>
    <m/>
    <n v="1220000"/>
    <n v="0"/>
    <n v="0"/>
    <n v="0"/>
    <m/>
    <m/>
    <m/>
  </r>
  <r>
    <n v="900771349"/>
    <s v="CLINICA DESA"/>
    <s v="HED"/>
    <n v="601"/>
    <s v="HED601"/>
    <s v="900771349_HED601"/>
    <d v="2021-11-16T00:00:00"/>
    <d v="2022-03-02T00:00:00"/>
    <n v="1969862"/>
    <n v="1969862"/>
    <s v="Factura cerrada por extemporaneidad"/>
    <x v="1"/>
    <n v="0"/>
    <m/>
    <m/>
    <m/>
    <n v="0"/>
    <n v="0"/>
    <m/>
    <m/>
    <n v="0"/>
    <s v="Finalizada"/>
    <d v="2021-11-16T00:00:00"/>
    <d v="2022-02-01T00:00:00"/>
    <m/>
    <n v="1969862"/>
    <n v="0"/>
    <n v="0"/>
    <n v="0"/>
    <m/>
    <m/>
    <m/>
  </r>
  <r>
    <n v="900771349"/>
    <s v="CLINICA DESA"/>
    <s v="HED"/>
    <n v="602"/>
    <s v="HED602"/>
    <s v="900771349_HED602"/>
    <d v="2021-11-16T00:00:00"/>
    <d v="2022-03-02T00:00:00"/>
    <n v="2510388"/>
    <n v="2510388"/>
    <s v="Factura cerrada por extemporaneidad"/>
    <x v="1"/>
    <n v="0"/>
    <m/>
    <m/>
    <m/>
    <n v="0"/>
    <n v="0"/>
    <m/>
    <m/>
    <n v="0"/>
    <s v="Finalizada"/>
    <d v="2021-11-16T00:00:00"/>
    <d v="2022-02-01T00:00:00"/>
    <m/>
    <n v="2510388"/>
    <n v="0"/>
    <n v="0"/>
    <n v="0"/>
    <m/>
    <m/>
    <m/>
  </r>
  <r>
    <n v="900771349"/>
    <s v="CLINICA DESA"/>
    <s v="HED"/>
    <n v="612"/>
    <s v="HED612"/>
    <s v="900771349_HED612"/>
    <d v="2021-11-25T00:00:00"/>
    <d v="2022-03-02T00:00:00"/>
    <n v="2259423"/>
    <n v="2259423"/>
    <s v="Factura cerrada por extemporaneidad"/>
    <x v="1"/>
    <n v="0"/>
    <m/>
    <m/>
    <m/>
    <n v="0"/>
    <n v="0"/>
    <m/>
    <m/>
    <n v="0"/>
    <s v="Finalizada"/>
    <d v="2021-11-25T00:00:00"/>
    <d v="2022-02-01T00:00:00"/>
    <m/>
    <n v="2259423"/>
    <n v="0"/>
    <n v="0"/>
    <n v="0"/>
    <m/>
    <m/>
    <m/>
  </r>
  <r>
    <n v="900771349"/>
    <s v="CLINICA DESA"/>
    <s v="HED"/>
    <n v="613"/>
    <s v="HED613"/>
    <s v="900771349_HED613"/>
    <d v="2021-11-25T00:00:00"/>
    <d v="2022-03-02T00:00:00"/>
    <n v="2299991"/>
    <n v="2299991"/>
    <s v="Factura cerrada por extemporaneidad"/>
    <x v="1"/>
    <n v="0"/>
    <m/>
    <m/>
    <m/>
    <n v="0"/>
    <n v="0"/>
    <m/>
    <m/>
    <n v="0"/>
    <s v="Finalizada"/>
    <d v="2021-11-25T00:00:00"/>
    <d v="2022-02-01T00:00:00"/>
    <m/>
    <n v="2299991"/>
    <n v="0"/>
    <n v="0"/>
    <n v="0"/>
    <m/>
    <m/>
    <m/>
  </r>
  <r>
    <n v="900771349"/>
    <s v="CLINICA DESA"/>
    <s v="HED"/>
    <n v="615"/>
    <s v="HED615"/>
    <s v="900771349_HED615"/>
    <d v="2021-11-26T00:00:00"/>
    <d v="2022-03-02T00:00:00"/>
    <n v="2544627"/>
    <n v="2544627"/>
    <s v="Factura cerrada por extemporaneidad"/>
    <x v="1"/>
    <n v="0"/>
    <m/>
    <m/>
    <m/>
    <n v="0"/>
    <n v="0"/>
    <m/>
    <m/>
    <n v="0"/>
    <s v="Finalizada"/>
    <d v="2021-11-26T00:00:00"/>
    <d v="2022-02-01T00:00:00"/>
    <m/>
    <n v="2544627"/>
    <n v="0"/>
    <n v="0"/>
    <n v="0"/>
    <m/>
    <m/>
    <m/>
  </r>
  <r>
    <n v="900771349"/>
    <s v="CLINICA DESA"/>
    <s v="HED"/>
    <n v="616"/>
    <s v="HED616"/>
    <s v="900771349_HED616"/>
    <d v="2021-11-26T00:00:00"/>
    <d v="2022-03-02T00:00:00"/>
    <n v="3546852"/>
    <n v="3546852"/>
    <s v="Factura cerrada por extemporaneidad"/>
    <x v="1"/>
    <n v="0"/>
    <m/>
    <m/>
    <m/>
    <n v="0"/>
    <n v="0"/>
    <m/>
    <m/>
    <n v="0"/>
    <s v="Finalizada"/>
    <d v="2021-11-26T00:00:00"/>
    <d v="2022-02-01T00:00:00"/>
    <m/>
    <n v="3546852"/>
    <n v="0"/>
    <n v="0"/>
    <n v="0"/>
    <m/>
    <m/>
    <m/>
  </r>
  <r>
    <n v="900771349"/>
    <s v="CLINICA DESA"/>
    <s v="HED"/>
    <n v="617"/>
    <s v="HED617"/>
    <s v="900771349_HED617"/>
    <d v="2021-11-29T00:00:00"/>
    <d v="2022-03-02T00:00:00"/>
    <n v="2375918"/>
    <n v="2375918"/>
    <s v="Factura cerrada por extemporaneidad"/>
    <x v="1"/>
    <n v="0"/>
    <m/>
    <m/>
    <m/>
    <n v="0"/>
    <n v="0"/>
    <m/>
    <m/>
    <n v="0"/>
    <s v="Finalizada"/>
    <d v="2021-11-29T00:00:00"/>
    <d v="2022-02-01T00:00:00"/>
    <m/>
    <n v="2375918"/>
    <n v="0"/>
    <n v="0"/>
    <n v="0"/>
    <m/>
    <m/>
    <m/>
  </r>
  <r>
    <n v="900771349"/>
    <s v="CLINICA DESA"/>
    <s v="HED"/>
    <n v="627"/>
    <s v="HED627"/>
    <s v="900771349_HED627"/>
    <d v="2021-12-04T00:00:00"/>
    <d v="2022-03-02T00:00:00"/>
    <n v="2343100"/>
    <n v="2343100"/>
    <s v="Factura cerrada por extemporaneidad"/>
    <x v="1"/>
    <n v="0"/>
    <m/>
    <m/>
    <m/>
    <n v="0"/>
    <n v="0"/>
    <m/>
    <m/>
    <n v="0"/>
    <s v="Finalizada"/>
    <d v="2021-12-04T00:00:00"/>
    <d v="2022-02-01T00:00:00"/>
    <m/>
    <n v="2343100"/>
    <n v="0"/>
    <n v="0"/>
    <n v="0"/>
    <m/>
    <m/>
    <m/>
  </r>
  <r>
    <n v="900771349"/>
    <s v="CLINICA DESA"/>
    <s v="HED"/>
    <n v="631"/>
    <s v="HED631"/>
    <s v="900771349_HED631"/>
    <d v="2021-12-15T00:00:00"/>
    <d v="2022-03-02T00:00:00"/>
    <n v="2408403"/>
    <n v="2408403"/>
    <s v="Factura cerrada por extemporaneidad"/>
    <x v="1"/>
    <n v="0"/>
    <m/>
    <m/>
    <m/>
    <n v="0"/>
    <n v="0"/>
    <m/>
    <m/>
    <n v="0"/>
    <s v="Finalizada"/>
    <d v="2021-12-15T00:00:00"/>
    <d v="2022-02-01T00:00:00"/>
    <m/>
    <n v="2408403"/>
    <n v="0"/>
    <n v="0"/>
    <n v="0"/>
    <m/>
    <m/>
    <m/>
  </r>
  <r>
    <n v="900771349"/>
    <s v="CLINICA DESA"/>
    <s v="HED"/>
    <n v="739"/>
    <s v="HED739"/>
    <s v="900771349_HED739"/>
    <d v="2022-03-31T00:00:00"/>
    <d v="2023-03-21T00:00:00"/>
    <n v="4646742"/>
    <n v="4646742"/>
    <s v="Factura cerrada por extemporaneidad"/>
    <x v="1"/>
    <n v="0"/>
    <m/>
    <m/>
    <m/>
    <n v="0"/>
    <n v="0"/>
    <m/>
    <m/>
    <n v="0"/>
    <s v="Finalizada"/>
    <d v="2022-03-31T00:00:00"/>
    <d v="2022-07-19T00:00:00"/>
    <m/>
    <n v="4646742"/>
    <n v="0"/>
    <n v="0"/>
    <n v="0"/>
    <m/>
    <m/>
    <m/>
  </r>
  <r>
    <n v="900771349"/>
    <s v="CLINICA DESA"/>
    <s v="HED"/>
    <n v="118"/>
    <s v="HED118"/>
    <s v="900771349_HED118"/>
    <d v="2020-03-11T00:00:00"/>
    <d v="2023-10-10T00:00:00"/>
    <n v="1700000"/>
    <n v="1700000"/>
    <s v="Factura cerrada por extemporaneidad"/>
    <x v="1"/>
    <n v="0"/>
    <m/>
    <m/>
    <m/>
    <n v="0"/>
    <n v="0"/>
    <m/>
    <m/>
    <n v="0"/>
    <s v="Finalizada"/>
    <d v="2020-03-11T00:00:00"/>
    <d v="2020-06-04T00:00:00"/>
    <m/>
    <n v="1700000"/>
    <n v="0"/>
    <n v="0"/>
    <n v="0"/>
    <m/>
    <m/>
    <m/>
  </r>
  <r>
    <n v="900771349"/>
    <s v="CLINICA DESA"/>
    <s v="UED"/>
    <n v="1796"/>
    <s v="UED1796"/>
    <s v="900771349_UED1796"/>
    <d v="2024-04-11T00:00:00"/>
    <d v="2024-05-30T00:00:00"/>
    <n v="421600"/>
    <n v="421600"/>
    <s v="Factura no radicaa"/>
    <x v="2"/>
    <n v="0"/>
    <m/>
    <m/>
    <m/>
    <n v="0"/>
    <n v="0"/>
    <m/>
    <m/>
    <n v="0"/>
    <s v="Finalizada"/>
    <d v="2024-04-11T00:00:00"/>
    <d v="2024-06-04T00:00:00"/>
    <m/>
    <n v="421600"/>
    <n v="0"/>
    <n v="0"/>
    <n v="0"/>
    <m/>
    <m/>
    <m/>
  </r>
  <r>
    <n v="900771349"/>
    <s v="CLINICA DESA"/>
    <s v="HED"/>
    <n v="934"/>
    <s v="HED934"/>
    <s v="900771349_HED934"/>
    <d v="2022-10-19T00:00:00"/>
    <d v="2022-11-17T00:00:00"/>
    <n v="18910894"/>
    <n v="1419962"/>
    <s v="Factura pendiente en programacion de pago"/>
    <x v="2"/>
    <n v="1391563"/>
    <n v="1911239138"/>
    <m/>
    <m/>
    <n v="11204311"/>
    <n v="0"/>
    <n v="2201481905"/>
    <d v="2024-02-19T00:00:00"/>
    <n v="350134152"/>
    <s v="Finalizada"/>
    <d v="2022-10-19T00:00:00"/>
    <d v="2023-02-20T00:00:00"/>
    <m/>
    <n v="18910894"/>
    <n v="0"/>
    <n v="0"/>
    <n v="0"/>
    <m/>
    <m/>
    <m/>
  </r>
  <r>
    <n v="900771349"/>
    <s v="CLINICA DESA"/>
    <s v="HED"/>
    <n v="717"/>
    <s v="HED717"/>
    <s v="900771349_HED717"/>
    <d v="2022-03-18T00:00:00"/>
    <d v="2023-04-18T00:00:00"/>
    <n v="1466632"/>
    <n v="976471"/>
    <s v="Factura pendiente en programacion de pago"/>
    <x v="2"/>
    <n v="956942"/>
    <n v="1911239124"/>
    <m/>
    <m/>
    <n v="408298"/>
    <n v="0"/>
    <n v="2201481905"/>
    <d v="2024-02-19T00:00:00"/>
    <n v="350134152"/>
    <s v="Finalizada"/>
    <d v="2022-03-18T00:00:00"/>
    <d v="2022-11-02T00:00:00"/>
    <m/>
    <n v="1466632"/>
    <n v="0"/>
    <n v="0"/>
    <n v="0"/>
    <m/>
    <m/>
    <m/>
  </r>
  <r>
    <n v="900771349"/>
    <s v="CLINICA DESA"/>
    <s v="AED"/>
    <n v="15"/>
    <s v="AED15"/>
    <s v="900771349_AED15"/>
    <d v="2022-09-06T00:00:00"/>
    <d v="2023-10-10T00:00:00"/>
    <n v="5205431"/>
    <n v="957155"/>
    <s v="Factura pendiente en programacion de pago"/>
    <x v="2"/>
    <n v="938012"/>
    <n v="1911239114"/>
    <m/>
    <m/>
    <n v="3609991"/>
    <n v="0"/>
    <n v="2201481905"/>
    <d v="2024-02-19T00:00:00"/>
    <n v="350134152"/>
    <s v="Finalizada"/>
    <d v="2022-06-09T00:00:00"/>
    <d v="2022-11-02T00:00:00"/>
    <m/>
    <n v="5205431"/>
    <n v="0"/>
    <n v="0"/>
    <n v="0"/>
    <m/>
    <m/>
    <m/>
  </r>
  <r>
    <n v="900771349"/>
    <s v="CLINICA DESA"/>
    <s v="HED"/>
    <n v="1246"/>
    <s v="HED1246"/>
    <s v="900771349_HED1246"/>
    <d v="2024-02-08T00:00:00"/>
    <d v="2024-02-15T00:00:00"/>
    <n v="6626018"/>
    <n v="6626018"/>
    <s v="Factura pendiente en programacion de pago"/>
    <x v="2"/>
    <n v="6331951"/>
    <n v="1222401790"/>
    <m/>
    <m/>
    <n v="0"/>
    <n v="0"/>
    <m/>
    <m/>
    <n v="0"/>
    <s v="Finalizada"/>
    <d v="2024-02-08T00:00:00"/>
    <d v="2024-02-15T00:00:00"/>
    <m/>
    <n v="6630118"/>
    <n v="0"/>
    <n v="0"/>
    <n v="0"/>
    <m/>
    <m/>
    <m/>
  </r>
  <r>
    <n v="900771349"/>
    <s v="CLINICA DESA"/>
    <s v="HED"/>
    <n v="939"/>
    <s v="HED939"/>
    <s v="900771349_HED939"/>
    <d v="2022-10-25T00:00:00"/>
    <d v="2023-10-10T00:00:00"/>
    <n v="3925370"/>
    <n v="672000"/>
    <s v="Factura pendiente en programacion de pago"/>
    <x v="2"/>
    <n v="658560"/>
    <n v="1911239137"/>
    <m/>
    <m/>
    <n v="3102259"/>
    <n v="0"/>
    <n v="2201481905"/>
    <d v="2024-02-19T00:00:00"/>
    <n v="350134152"/>
    <s v="Finalizada"/>
    <d v="2022-10-25T00:00:00"/>
    <d v="2023-02-20T00:00:00"/>
    <m/>
    <n v="3925370"/>
    <n v="0"/>
    <n v="0"/>
    <n v="0"/>
    <m/>
    <m/>
    <m/>
  </r>
  <r>
    <n v="900771349"/>
    <s v="CLINICA DESA"/>
    <s v="HED"/>
    <n v="930"/>
    <s v="HED930"/>
    <s v="900771349_HED930"/>
    <d v="2022-10-06T00:00:00"/>
    <d v="2023-10-10T00:00:00"/>
    <n v="3004561"/>
    <n v="649600"/>
    <s v="Factura pendiente en programacion de pago"/>
    <x v="2"/>
    <n v="636608"/>
    <n v="1911239136"/>
    <m/>
    <m/>
    <n v="2307862"/>
    <n v="0"/>
    <n v="2201481905"/>
    <d v="2024-02-19T00:00:00"/>
    <n v="350134152"/>
    <s v="Finalizada"/>
    <d v="2022-10-06T00:00:00"/>
    <d v="2023-02-20T00:00:00"/>
    <m/>
    <n v="3004561"/>
    <n v="0"/>
    <n v="0"/>
    <n v="0"/>
    <m/>
    <m/>
    <m/>
  </r>
  <r>
    <n v="900771349"/>
    <s v="CLINICA DESA"/>
    <s v="HED"/>
    <n v="884"/>
    <s v="HED884"/>
    <s v="900771349_HED884"/>
    <d v="2022-07-28T00:00:00"/>
    <d v="2023-10-10T00:00:00"/>
    <n v="9166155"/>
    <n v="161750"/>
    <s v="Factura pendiente en programacion de pago"/>
    <x v="2"/>
    <n v="158515"/>
    <n v="1911239131"/>
    <m/>
    <m/>
    <n v="8483522"/>
    <n v="0"/>
    <n v="2201481905"/>
    <d v="2024-02-19T00:00:00"/>
    <n v="350134152"/>
    <s v="Finalizada"/>
    <d v="2022-07-28T00:00:00"/>
    <d v="2022-11-02T00:00:00"/>
    <m/>
    <n v="9166155"/>
    <n v="0"/>
    <n v="0"/>
    <n v="0"/>
    <m/>
    <m/>
    <m/>
  </r>
  <r>
    <n v="900771349"/>
    <s v="CLINICA DESA"/>
    <s v="HED"/>
    <n v="877"/>
    <s v="HED877"/>
    <s v="900771349_HED877"/>
    <d v="2022-07-28T00:00:00"/>
    <d v="2023-01-18T00:00:00"/>
    <n v="2619778"/>
    <n v="57500"/>
    <s v="Factura pendiente en programacion de pago"/>
    <x v="2"/>
    <n v="56350"/>
    <n v="1911239106"/>
    <m/>
    <m/>
    <n v="2511032"/>
    <n v="0"/>
    <n v="2201481905"/>
    <d v="2024-02-19T00:00:00"/>
    <n v="350134152"/>
    <s v="Finalizada"/>
    <d v="2022-07-28T00:00:00"/>
    <d v="2022-09-19T00:00:00"/>
    <m/>
    <n v="2619778"/>
    <n v="0"/>
    <n v="0"/>
    <n v="0"/>
    <m/>
    <m/>
    <m/>
  </r>
  <r>
    <n v="900771349"/>
    <s v="CLINICA DESA"/>
    <s v="HED"/>
    <n v="844"/>
    <s v="HED844"/>
    <s v="900771349_HED844"/>
    <d v="2022-07-07T00:00:00"/>
    <d v="2023-10-10T00:00:00"/>
    <n v="5531418"/>
    <n v="283920"/>
    <s v="Factura pendiente en programacion de pago"/>
    <x v="2"/>
    <n v="278242"/>
    <n v="1911239112"/>
    <m/>
    <m/>
    <n v="5142548"/>
    <n v="0"/>
    <n v="2201469408"/>
    <d v="2023-12-28T00:00:00"/>
    <n v="80112600"/>
    <s v="Finalizada"/>
    <d v="2022-07-07T00:00:00"/>
    <d v="2022-09-12T00:00:00"/>
    <m/>
    <n v="5531418"/>
    <n v="0"/>
    <n v="0"/>
    <n v="0"/>
    <m/>
    <m/>
    <m/>
  </r>
  <r>
    <n v="900771349"/>
    <s v="CLINICA DESA"/>
    <s v="HED"/>
    <n v="744"/>
    <s v="HED744"/>
    <s v="900771349_HED744"/>
    <d v="2022-04-07T00:00:00"/>
    <d v="2023-01-18T00:00:00"/>
    <n v="2768308"/>
    <n v="1118379"/>
    <s v="Factura pendiente en programacion de pago"/>
    <x v="2"/>
    <n v="1096011"/>
    <n v="1911239107"/>
    <m/>
    <m/>
    <n v="1535692"/>
    <n v="0"/>
    <n v="2201439686"/>
    <d v="2023-10-02T00:00:00"/>
    <n v="94378363"/>
    <s v="Finalizada"/>
    <d v="2022-04-07T00:00:00"/>
    <d v="2022-07-18T00:00:00"/>
    <m/>
    <n v="2768308"/>
    <n v="0"/>
    <n v="0"/>
    <n v="0"/>
    <m/>
    <m/>
    <m/>
  </r>
  <r>
    <n v="900771349"/>
    <s v="CLINICA DESA"/>
    <s v="HED"/>
    <n v="770"/>
    <s v="HED770"/>
    <s v="900771349_HED770"/>
    <d v="2022-04-27T00:00:00"/>
    <d v="2023-10-10T00:00:00"/>
    <n v="4287180"/>
    <n v="612153"/>
    <s v="Factura pendiente en programacion de pago"/>
    <x v="2"/>
    <n v="599910"/>
    <n v="1911239108"/>
    <m/>
    <m/>
    <n v="3329744"/>
    <n v="0"/>
    <n v="2201439686"/>
    <d v="2023-10-02T00:00:00"/>
    <n v="94378363"/>
    <s v="Finalizada"/>
    <d v="2022-04-27T00:00:00"/>
    <d v="2022-07-18T00:00:00"/>
    <m/>
    <n v="4287180"/>
    <n v="0"/>
    <n v="0"/>
    <n v="0"/>
    <m/>
    <m/>
    <m/>
  </r>
  <r>
    <n v="900771349"/>
    <s v="CLINICA DESA"/>
    <s v="HED"/>
    <n v="379"/>
    <s v="HED379"/>
    <s v="900771349_HED379"/>
    <d v="2021-03-08T00:00:00"/>
    <d v="2023-08-30T00:00:00"/>
    <n v="4851139"/>
    <n v="2092260"/>
    <s v="Factura pendiente en programacion de pago"/>
    <x v="2"/>
    <n v="2050415"/>
    <n v="1911239115"/>
    <m/>
    <m/>
    <n v="2646800"/>
    <n v="0"/>
    <n v="2201421781"/>
    <d v="2023-08-24T00:00:00"/>
    <n v="75011998"/>
    <s v="Finalizada"/>
    <d v="2021-03-08T00:00:00"/>
    <d v="2021-03-16T00:00:00"/>
    <m/>
    <n v="4851139"/>
    <n v="0"/>
    <n v="0"/>
    <n v="0"/>
    <m/>
    <m/>
    <m/>
  </r>
  <r>
    <n v="900771349"/>
    <s v="CLINICA DESA"/>
    <s v="HED"/>
    <n v="382"/>
    <s v="HED382"/>
    <s v="900771349_HED382"/>
    <d v="2021-03-08T00:00:00"/>
    <d v="2023-08-30T00:00:00"/>
    <n v="4513867"/>
    <n v="2077742"/>
    <s v="Factura pendiente en programacion de pago"/>
    <x v="2"/>
    <n v="2036187"/>
    <n v="1911239116"/>
    <m/>
    <m/>
    <n v="1917141"/>
    <n v="0"/>
    <n v="2201421781"/>
    <d v="2023-08-24T00:00:00"/>
    <n v="75011998"/>
    <s v="Finalizada"/>
    <d v="2021-03-08T00:00:00"/>
    <d v="2021-03-16T00:00:00"/>
    <m/>
    <n v="4513867"/>
    <n v="0"/>
    <n v="0"/>
    <n v="0"/>
    <m/>
    <m/>
    <m/>
  </r>
  <r>
    <n v="900771349"/>
    <s v="CLINICA DESA"/>
    <s v="HED"/>
    <n v="327"/>
    <s v="HED327"/>
    <s v="900771349_HED327"/>
    <d v="2021-01-12T00:00:00"/>
    <d v="2023-08-30T00:00:00"/>
    <n v="2933253"/>
    <n v="1427012"/>
    <s v="Factura pendiente en programacion de pago"/>
    <x v="2"/>
    <n v="1398472"/>
    <n v="1911239109"/>
    <m/>
    <m/>
    <n v="704905"/>
    <n v="0"/>
    <n v="2201421781"/>
    <d v="2023-08-24T00:00:00"/>
    <n v="75011998"/>
    <s v="Finalizada"/>
    <d v="2021-01-09T00:00:00"/>
    <d v="2021-01-16T00:00:00"/>
    <m/>
    <n v="2933253"/>
    <n v="0"/>
    <n v="0"/>
    <n v="0"/>
    <m/>
    <m/>
    <m/>
  </r>
  <r>
    <n v="900771349"/>
    <s v="CLINICA DESA"/>
    <s v="HED"/>
    <n v="365"/>
    <s v="HED365"/>
    <s v="900771349_HED365"/>
    <d v="2021-02-11T00:00:00"/>
    <d v="2023-08-30T00:00:00"/>
    <n v="3857499"/>
    <n v="1340886"/>
    <s v="Factura pendiente en programacion de pago"/>
    <x v="2"/>
    <n v="1314068"/>
    <n v="1911239111"/>
    <m/>
    <m/>
    <n v="2359525"/>
    <n v="0"/>
    <n v="2201421781"/>
    <d v="2023-08-24T00:00:00"/>
    <n v="75011998"/>
    <s v="Finalizada"/>
    <d v="2021-02-11T00:00:00"/>
    <d v="2021-03-10T00:00:00"/>
    <m/>
    <n v="3857499"/>
    <n v="0"/>
    <n v="0"/>
    <n v="0"/>
    <m/>
    <m/>
    <m/>
  </r>
  <r>
    <n v="900771349"/>
    <s v="CLINICA DESA"/>
    <s v="HED"/>
    <n v="357"/>
    <s v="HED357"/>
    <s v="900771349_HED357"/>
    <d v="2021-02-10T00:00:00"/>
    <d v="2023-08-30T00:00:00"/>
    <n v="3141451"/>
    <n v="1238884"/>
    <s v="Factura pendiente en programacion de pago"/>
    <x v="2"/>
    <n v="1214106"/>
    <n v="1911239110"/>
    <m/>
    <m/>
    <n v="1169078"/>
    <n v="0"/>
    <n v="2201421781"/>
    <d v="2023-08-24T00:00:00"/>
    <n v="75011998"/>
    <s v="Finalizada"/>
    <d v="2021-02-10T00:00:00"/>
    <d v="2021-02-11T00:00:00"/>
    <m/>
    <n v="3141451"/>
    <n v="0"/>
    <n v="0"/>
    <n v="0"/>
    <m/>
    <m/>
    <m/>
  </r>
  <r>
    <n v="900771349"/>
    <s v="CLINICA DESA"/>
    <s v="HED"/>
    <n v="88"/>
    <s v="HED88"/>
    <s v="900771349_HED88"/>
    <d v="2020-03-09T00:00:00"/>
    <d v="2023-08-30T00:00:00"/>
    <n v="2511405"/>
    <n v="550368"/>
    <s v="Factura pendiente en programacion de pago"/>
    <x v="2"/>
    <n v="539361"/>
    <n v="1911239113"/>
    <m/>
    <m/>
    <n v="1873120"/>
    <n v="0"/>
    <n v="2201421781"/>
    <d v="2023-08-24T00:00:00"/>
    <n v="75011998"/>
    <s v="Finalizada"/>
    <d v="2020-03-09T00:00:00"/>
    <d v="2020-04-19T00:00:00"/>
    <m/>
    <n v="2511405"/>
    <n v="0"/>
    <n v="0"/>
    <n v="0"/>
    <m/>
    <m/>
    <m/>
  </r>
  <r>
    <n v="900771349"/>
    <s v="CLINICA DESA"/>
    <s v="HED"/>
    <n v="1066"/>
    <s v="HED1066"/>
    <s v="900771349_HED1066"/>
    <d v="2023-05-24T00:00:00"/>
    <d v="2023-07-25T00:00:00"/>
    <n v="4650360"/>
    <n v="4536360"/>
    <s v="Factura pendiente en programacion de pago"/>
    <x v="2"/>
    <n v="4050622"/>
    <n v="1222344950"/>
    <m/>
    <m/>
    <n v="0"/>
    <n v="0"/>
    <m/>
    <m/>
    <n v="0"/>
    <s v="Finalizada"/>
    <d v="2023-05-24T00:00:00"/>
    <d v="2023-08-01T00:00:00"/>
    <m/>
    <n v="4650360"/>
    <n v="0"/>
    <n v="0"/>
    <n v="0"/>
    <m/>
    <m/>
    <m/>
  </r>
  <r>
    <n v="900771349"/>
    <s v="CLINICA DESA"/>
    <s v="HED"/>
    <n v="891"/>
    <s v="HED891"/>
    <s v="900771349_HED891"/>
    <d v="2022-08-09T00:00:00"/>
    <d v="2023-01-18T00:00:00"/>
    <n v="32064562"/>
    <n v="31568562"/>
    <s v="Factura pendiente en programacion de pago"/>
    <x v="2"/>
    <n v="30937191"/>
    <n v="1911239105"/>
    <m/>
    <m/>
    <n v="0"/>
    <n v="0"/>
    <m/>
    <m/>
    <n v="0"/>
    <s v="Finalizada"/>
    <d v="2022-08-09T00:00:00"/>
    <d v="2022-11-03T00:00:00"/>
    <m/>
    <n v="32064562"/>
    <n v="0"/>
    <n v="0"/>
    <n v="0"/>
    <m/>
    <m/>
    <m/>
  </r>
  <r>
    <n v="900771349"/>
    <s v="CLINICA DESA"/>
    <s v="HED"/>
    <n v="681"/>
    <s v="HED681"/>
    <s v="900771349_HED681"/>
    <d v="2022-01-31T00:00:00"/>
    <d v="2023-10-10T00:00:00"/>
    <n v="7916021"/>
    <n v="7780271"/>
    <s v="Factura pendiente en programacion de pago"/>
    <x v="2"/>
    <n v="7624666"/>
    <n v="1222288392"/>
    <m/>
    <m/>
    <n v="0"/>
    <n v="0"/>
    <m/>
    <m/>
    <n v="0"/>
    <s v="Finalizada"/>
    <d v="2022-01-31T00:00:00"/>
    <d v="2023-02-20T00:00:00"/>
    <m/>
    <n v="7916021"/>
    <n v="0"/>
    <n v="0"/>
    <n v="0"/>
    <m/>
    <m/>
    <m/>
  </r>
  <r>
    <n v="900771349"/>
    <s v="CLINICA DESA"/>
    <s v="HED"/>
    <n v="1060"/>
    <s v="HED1060"/>
    <s v="900771349_HED1060"/>
    <d v="2023-05-19T00:00:00"/>
    <d v="2024-01-17T00:00:00"/>
    <n v="7011160"/>
    <n v="6234876"/>
    <s v="Factura pendiente en programacion de pago"/>
    <x v="2"/>
    <n v="6870937"/>
    <n v="1222401420"/>
    <m/>
    <m/>
    <n v="0"/>
    <n v="0"/>
    <m/>
    <m/>
    <n v="0"/>
    <s v="Finalizada"/>
    <d v="2023-05-19T00:00:00"/>
    <d v="2024-02-01T00:00:00"/>
    <m/>
    <n v="7011160"/>
    <n v="0"/>
    <n v="0"/>
    <n v="0"/>
    <m/>
    <m/>
    <m/>
  </r>
  <r>
    <n v="900771349"/>
    <s v="CLINICA DESA"/>
    <s v="HED"/>
    <n v="1014"/>
    <s v="HED1014"/>
    <s v="900771349_HED1014"/>
    <d v="2023-02-21T00:00:00"/>
    <d v="2023-08-23T00:00:00"/>
    <n v="6263515"/>
    <n v="5823077"/>
    <s v="Factura pendiente en programacion de pago"/>
    <x v="2"/>
    <n v="5709808"/>
    <n v="1222333007"/>
    <m/>
    <m/>
    <n v="0"/>
    <n v="0"/>
    <m/>
    <m/>
    <n v="0"/>
    <s v="Finalizada"/>
    <d v="2023-02-21T00:00:00"/>
    <d v="2023-09-01T00:00:00"/>
    <m/>
    <n v="6263515"/>
    <n v="0"/>
    <n v="0"/>
    <n v="0"/>
    <m/>
    <m/>
    <m/>
  </r>
  <r>
    <n v="900771349"/>
    <s v="CLINICA DESA"/>
    <s v="HED"/>
    <n v="766"/>
    <s v="HED766"/>
    <s v="900771349_HED766"/>
    <d v="2022-04-26T00:00:00"/>
    <d v="2023-01-18T00:00:00"/>
    <n v="5975865"/>
    <n v="5824002"/>
    <s v="Factura pendiente en programacion de pago"/>
    <x v="2"/>
    <n v="5707522"/>
    <n v="1911239103"/>
    <m/>
    <m/>
    <n v="0"/>
    <n v="0"/>
    <m/>
    <m/>
    <n v="0"/>
    <s v="Finalizada"/>
    <d v="2022-04-26T00:00:00"/>
    <d v="2022-07-12T00:00:00"/>
    <m/>
    <n v="5975865"/>
    <n v="0"/>
    <n v="0"/>
    <n v="0"/>
    <m/>
    <m/>
    <m/>
  </r>
  <r>
    <n v="900771349"/>
    <s v="CLINICA DESA"/>
    <s v="HED"/>
    <n v="677"/>
    <s v="HED677"/>
    <s v="900771349_HED677"/>
    <d v="2022-01-31T00:00:00"/>
    <d v="2022-02-25T00:00:00"/>
    <n v="5093705"/>
    <n v="5093705"/>
    <s v="Factura pendiente en programacion de pago"/>
    <x v="2"/>
    <n v="4991831"/>
    <n v="1222288390"/>
    <m/>
    <m/>
    <n v="0"/>
    <n v="0"/>
    <m/>
    <m/>
    <n v="0"/>
    <s v="Finalizada"/>
    <d v="2022-01-31T00:00:00"/>
    <d v="2023-02-20T00:00:00"/>
    <m/>
    <n v="5093705"/>
    <n v="0"/>
    <n v="0"/>
    <n v="0"/>
    <m/>
    <m/>
    <m/>
  </r>
  <r>
    <n v="900771349"/>
    <s v="CLINICA DESA"/>
    <s v="HED"/>
    <n v="1026"/>
    <s v="HED1026"/>
    <s v="900771349_HED1026"/>
    <d v="2023-03-09T00:00:00"/>
    <d v="2023-08-23T00:00:00"/>
    <n v="5587873"/>
    <n v="5078778"/>
    <s v="Factura pendiente en programacion de pago"/>
    <x v="2"/>
    <n v="4977202"/>
    <n v="1222333017"/>
    <m/>
    <m/>
    <n v="0"/>
    <n v="0"/>
    <m/>
    <m/>
    <n v="0"/>
    <s v="Finalizada"/>
    <d v="2023-03-09T00:00:00"/>
    <d v="2023-09-01T00:00:00"/>
    <m/>
    <n v="5587873"/>
    <n v="0"/>
    <n v="0"/>
    <n v="0"/>
    <m/>
    <m/>
    <m/>
  </r>
  <r>
    <n v="900771349"/>
    <s v="CLINICA DESA"/>
    <s v="AED"/>
    <n v="10"/>
    <s v="AED10"/>
    <s v="900771349_AED10"/>
    <d v="2022-09-06T00:00:00"/>
    <d v="2023-03-21T00:00:00"/>
    <n v="5056820"/>
    <n v="5056820"/>
    <s v="Factura pendiente en programacion de pago"/>
    <x v="2"/>
    <n v="4955684"/>
    <n v="1911239117"/>
    <m/>
    <m/>
    <n v="0"/>
    <n v="0"/>
    <m/>
    <m/>
    <n v="0"/>
    <s v="Finalizada"/>
    <d v="2022-09-06T00:00:00"/>
    <d v="2022-09-19T00:00:00"/>
    <m/>
    <n v="5056820"/>
    <n v="0"/>
    <n v="0"/>
    <n v="0"/>
    <m/>
    <m/>
    <m/>
  </r>
  <r>
    <n v="900771349"/>
    <s v="CLINICA DESA"/>
    <s v="HED"/>
    <n v="1006"/>
    <s v="HED1006"/>
    <s v="900771349_HED1006"/>
    <d v="2023-02-08T00:00:00"/>
    <d v="2023-03-22T00:00:00"/>
    <n v="5000000"/>
    <n v="5000000"/>
    <s v="Factura pendiente en programacion de pago"/>
    <x v="2"/>
    <n v="4900000"/>
    <n v="1222288417"/>
    <m/>
    <m/>
    <n v="0"/>
    <n v="0"/>
    <m/>
    <m/>
    <n v="0"/>
    <s v="Finalizada"/>
    <d v="2023-02-08T00:00:00"/>
    <d v="2023-03-21T00:00:00"/>
    <m/>
    <n v="5000000"/>
    <n v="0"/>
    <n v="0"/>
    <n v="0"/>
    <m/>
    <m/>
    <m/>
  </r>
  <r>
    <n v="900771349"/>
    <s v="CLINICA DESA"/>
    <s v="HED"/>
    <n v="961"/>
    <s v="HED961"/>
    <s v="900771349_HED961"/>
    <d v="2022-11-11T00:00:00"/>
    <d v="2022-12-07T00:00:00"/>
    <n v="5580905"/>
    <n v="4920775"/>
    <s v="Factura pendiente en programacion de pago"/>
    <x v="2"/>
    <n v="4822359"/>
    <n v="1911239101"/>
    <m/>
    <m/>
    <n v="0"/>
    <n v="0"/>
    <m/>
    <m/>
    <n v="0"/>
    <s v="Finalizada"/>
    <d v="2022-11-11T00:00:00"/>
    <d v="2022-12-16T00:00:00"/>
    <m/>
    <n v="5580905"/>
    <n v="0"/>
    <n v="0"/>
    <n v="0"/>
    <m/>
    <m/>
    <m/>
  </r>
  <r>
    <n v="900771349"/>
    <s v="CLINICA DESA"/>
    <s v="HED"/>
    <n v="1012"/>
    <s v="HED1012"/>
    <s v="900771349_HED1012"/>
    <d v="2023-02-20T00:00:00"/>
    <d v="2023-08-23T00:00:00"/>
    <n v="4746742"/>
    <n v="4746742"/>
    <s v="Factura pendiente en programacion de pago"/>
    <x v="2"/>
    <n v="4651807"/>
    <n v="1222332982"/>
    <m/>
    <m/>
    <n v="0"/>
    <n v="0"/>
    <m/>
    <m/>
    <n v="0"/>
    <s v="Finalizada"/>
    <d v="2023-02-20T00:00:00"/>
    <d v="2023-09-01T00:00:00"/>
    <m/>
    <n v="4746742"/>
    <n v="0"/>
    <n v="0"/>
    <n v="0"/>
    <m/>
    <m/>
    <m/>
  </r>
  <r>
    <n v="900771349"/>
    <s v="CLINICA DESA"/>
    <s v="HED"/>
    <n v="1106"/>
    <s v="HED1106"/>
    <s v="900771349_HED1106"/>
    <d v="2023-07-11T00:00:00"/>
    <d v="2024-01-17T00:00:00"/>
    <n v="4695400"/>
    <n v="4695400"/>
    <s v="Factura pendiente en programacion de pago"/>
    <x v="2"/>
    <n v="4601492"/>
    <n v="1222401312"/>
    <m/>
    <m/>
    <n v="0"/>
    <n v="0"/>
    <m/>
    <m/>
    <n v="0"/>
    <s v="Finalizada"/>
    <d v="2023-07-11T00:00:00"/>
    <d v="2024-02-14T00:00:00"/>
    <m/>
    <n v="4695400"/>
    <n v="0"/>
    <n v="0"/>
    <n v="0"/>
    <m/>
    <m/>
    <m/>
  </r>
  <r>
    <n v="900771349"/>
    <s v="CLINICA DESA"/>
    <s v="HED"/>
    <n v="749"/>
    <s v="HED749"/>
    <s v="900771349_HED749"/>
    <d v="2022-04-07T00:00:00"/>
    <d v="2023-03-21T00:00:00"/>
    <n v="4695304"/>
    <n v="4695304"/>
    <s v="Factura pendiente en programacion de pago"/>
    <x v="2"/>
    <n v="4601398"/>
    <n v="1911239118"/>
    <m/>
    <m/>
    <n v="0"/>
    <n v="0"/>
    <m/>
    <m/>
    <n v="0"/>
    <s v="Finalizada"/>
    <d v="2022-04-07T00:00:00"/>
    <d v="2022-07-19T00:00:00"/>
    <m/>
    <n v="4695304"/>
    <n v="0"/>
    <n v="0"/>
    <n v="0"/>
    <m/>
    <m/>
    <m/>
  </r>
  <r>
    <n v="900771349"/>
    <s v="CLINICA DESA"/>
    <s v="HED"/>
    <n v="950"/>
    <s v="HED950"/>
    <s v="900771349_HED950"/>
    <d v="2022-11-01T00:00:00"/>
    <d v="2023-02-20T00:00:00"/>
    <n v="5436406"/>
    <n v="4676606"/>
    <s v="Factura pendiente en programacion de pago"/>
    <x v="2"/>
    <n v="4583074"/>
    <n v="1222288393"/>
    <m/>
    <m/>
    <n v="0"/>
    <n v="0"/>
    <m/>
    <m/>
    <n v="0"/>
    <s v="Finalizada"/>
    <d v="2022-11-01T00:00:00"/>
    <d v="2023-02-20T00:00:00"/>
    <m/>
    <n v="5436406"/>
    <n v="0"/>
    <n v="0"/>
    <n v="0"/>
    <m/>
    <m/>
    <m/>
  </r>
  <r>
    <n v="900771349"/>
    <s v="CLINICA DESA"/>
    <s v="HED"/>
    <n v="680"/>
    <s v="HED680"/>
    <s v="900771349_HED680"/>
    <d v="2022-01-31T00:00:00"/>
    <d v="2022-02-25T00:00:00"/>
    <n v="4578818"/>
    <n v="4578818"/>
    <s v="Factura pendiente en programacion de pago"/>
    <x v="2"/>
    <n v="4487242"/>
    <n v="1222288391"/>
    <m/>
    <m/>
    <n v="0"/>
    <n v="0"/>
    <m/>
    <m/>
    <n v="0"/>
    <s v="Finalizada"/>
    <d v="2022-01-31T00:00:00"/>
    <d v="2023-02-20T00:00:00"/>
    <m/>
    <n v="4578818"/>
    <n v="0"/>
    <n v="0"/>
    <n v="0"/>
    <m/>
    <m/>
    <m/>
  </r>
  <r>
    <n v="900771349"/>
    <s v="CLINICA DESA"/>
    <s v="HED"/>
    <n v="319"/>
    <s v="HED319"/>
    <s v="900771349_HED319"/>
    <d v="2020-12-11T00:00:00"/>
    <d v="2023-10-10T00:00:00"/>
    <n v="4500000"/>
    <n v="4353000"/>
    <s v="Factura pendiente en programacion de pago"/>
    <x v="2"/>
    <n v="4265940"/>
    <n v="1911239130"/>
    <m/>
    <m/>
    <n v="0"/>
    <n v="0"/>
    <m/>
    <m/>
    <n v="0"/>
    <s v="Finalizada"/>
    <d v="2020-12-11T00:00:00"/>
    <d v="2023-02-20T00:00:00"/>
    <m/>
    <n v="4500000"/>
    <n v="0"/>
    <n v="0"/>
    <n v="0"/>
    <m/>
    <m/>
    <m/>
  </r>
  <r>
    <n v="900771349"/>
    <s v="CLINICA DESA"/>
    <s v="HED"/>
    <n v="878"/>
    <s v="HED878"/>
    <s v="900771349_HED878"/>
    <d v="2022-07-28T00:00:00"/>
    <d v="2022-09-29T00:00:00"/>
    <n v="2500000"/>
    <n v="2500000"/>
    <s v="Factura pendiente en programacion de pago"/>
    <x v="2"/>
    <n v="2370000"/>
    <n v="4800062500"/>
    <m/>
    <m/>
    <n v="2450000"/>
    <n v="0"/>
    <n v="4800062500"/>
    <d v="2024-01-30T00:00:00"/>
    <n v="325000"/>
    <s v="Finalizada"/>
    <d v="2022-07-28T00:00:00"/>
    <d v="2022-09-19T00:00:00"/>
    <m/>
    <n v="2500000"/>
    <n v="0"/>
    <n v="0"/>
    <n v="0"/>
    <m/>
    <m/>
    <m/>
  </r>
  <r>
    <n v="900771349"/>
    <s v="CLINICA DESA"/>
    <s v="HED"/>
    <n v="1046"/>
    <s v="HED1046"/>
    <s v="900771349_HED1046"/>
    <d v="2023-04-14T00:00:00"/>
    <d v="2024-01-17T00:00:00"/>
    <n v="3866120"/>
    <n v="3866120"/>
    <s v="Factura pendiente en programacion de pago"/>
    <x v="2"/>
    <n v="3788798"/>
    <n v="1222393109"/>
    <m/>
    <m/>
    <n v="0"/>
    <n v="0"/>
    <m/>
    <m/>
    <n v="0"/>
    <s v="Finalizada"/>
    <d v="2023-04-14T00:00:00"/>
    <d v="2024-02-01T00:00:00"/>
    <m/>
    <n v="3866120"/>
    <n v="0"/>
    <n v="0"/>
    <n v="0"/>
    <m/>
    <m/>
    <m/>
  </r>
  <r>
    <n v="900771349"/>
    <s v="CLINICA DESA"/>
    <s v="HED"/>
    <n v="1024"/>
    <s v="HED1024"/>
    <s v="900771349_HED1024"/>
    <d v="2023-03-09T00:00:00"/>
    <d v="2024-01-17T00:00:00"/>
    <n v="3626359"/>
    <n v="3626359"/>
    <s v="Factura pendiente en programacion de pago"/>
    <x v="2"/>
    <n v="3553832"/>
    <n v="1222397479"/>
    <m/>
    <m/>
    <n v="0"/>
    <n v="0"/>
    <m/>
    <m/>
    <n v="0"/>
    <s v="Finalizada"/>
    <d v="2023-03-09T00:00:00"/>
    <d v="2024-02-01T00:00:00"/>
    <m/>
    <n v="3626359"/>
    <n v="0"/>
    <n v="0"/>
    <n v="0"/>
    <m/>
    <m/>
    <m/>
  </r>
  <r>
    <n v="900771349"/>
    <s v="CLINICA DESA"/>
    <s v="HED"/>
    <n v="1009"/>
    <s v="HED1009"/>
    <s v="900771349_HED1009"/>
    <d v="2023-02-17T00:00:00"/>
    <d v="2023-03-22T00:00:00"/>
    <n v="3611956"/>
    <n v="3611956"/>
    <s v="Factura pendiente en programacion de pago"/>
    <x v="2"/>
    <n v="3539643"/>
    <n v="1222288431"/>
    <m/>
    <m/>
    <n v="0"/>
    <n v="0"/>
    <m/>
    <m/>
    <n v="0"/>
    <s v="Finalizada"/>
    <d v="2023-02-17T00:00:00"/>
    <d v="2023-03-21T00:00:00"/>
    <m/>
    <n v="3615656"/>
    <n v="0"/>
    <n v="0"/>
    <n v="0"/>
    <m/>
    <m/>
    <m/>
  </r>
  <r>
    <n v="900771349"/>
    <s v="CLINICA DESA"/>
    <s v="HED"/>
    <n v="792"/>
    <s v="HED792"/>
    <s v="900771349_HED792"/>
    <d v="2022-05-05T00:00:00"/>
    <d v="2023-03-21T00:00:00"/>
    <n v="3500000"/>
    <n v="3500000"/>
    <s v="Factura pendiente en programacion de pago"/>
    <x v="2"/>
    <n v="3430000"/>
    <n v="1911239119"/>
    <m/>
    <m/>
    <n v="0"/>
    <n v="0"/>
    <m/>
    <m/>
    <n v="0"/>
    <s v="Finalizada"/>
    <d v="2022-05-05T00:00:00"/>
    <d v="2022-11-17T00:00:00"/>
    <m/>
    <n v="3500000"/>
    <n v="0"/>
    <n v="0"/>
    <n v="0"/>
    <m/>
    <m/>
    <m/>
  </r>
  <r>
    <n v="900771349"/>
    <s v="CLINICA DESA"/>
    <s v="HED"/>
    <n v="1123"/>
    <s v="HED1123"/>
    <s v="900771349_HED1123"/>
    <d v="2023-07-28T00:00:00"/>
    <d v="2024-03-15T00:00:00"/>
    <n v="3152076"/>
    <n v="3152076"/>
    <s v="Factura pendiente en programacion de pago"/>
    <x v="2"/>
    <n v="3089034"/>
    <n v="1222418997"/>
    <m/>
    <m/>
    <n v="0"/>
    <n v="0"/>
    <m/>
    <m/>
    <n v="0"/>
    <s v="Finalizada"/>
    <d v="2023-07-28T00:00:00"/>
    <d v="2024-03-15T00:00:00"/>
    <m/>
    <n v="3152076"/>
    <n v="0"/>
    <n v="0"/>
    <n v="0"/>
    <m/>
    <m/>
    <m/>
  </r>
  <r>
    <n v="900771349"/>
    <s v="CLINICA DESA"/>
    <s v="HED"/>
    <n v="742"/>
    <s v="HED742"/>
    <s v="900771349_HED742"/>
    <d v="2022-04-06T00:00:00"/>
    <d v="2023-04-18T00:00:00"/>
    <n v="3169658"/>
    <n v="2996550"/>
    <s v="Factura pendiente en programacion de pago"/>
    <x v="2"/>
    <n v="2936619"/>
    <n v="1911239125"/>
    <m/>
    <m/>
    <n v="0"/>
    <n v="0"/>
    <m/>
    <m/>
    <n v="0"/>
    <s v="Finalizada"/>
    <d v="2022-04-06T00:00:00"/>
    <d v="2022-11-02T00:00:00"/>
    <m/>
    <n v="3169658"/>
    <n v="0"/>
    <n v="0"/>
    <n v="0"/>
    <m/>
    <m/>
    <m/>
  </r>
  <r>
    <n v="900771349"/>
    <s v="CLINICA DESA"/>
    <s v="UED"/>
    <n v="155"/>
    <s v="UED155"/>
    <s v="900771349_UED155"/>
    <d v="2020-07-24T00:00:00"/>
    <d v="2023-01-18T00:00:00"/>
    <n v="2986156"/>
    <n v="2986156"/>
    <s v="Factura pendiente en programacion de pago"/>
    <x v="2"/>
    <n v="2926433"/>
    <n v="1222288588"/>
    <m/>
    <m/>
    <n v="0"/>
    <n v="0"/>
    <m/>
    <m/>
    <n v="0"/>
    <s v="Finalizada"/>
    <d v="2020-07-24T00:00:00"/>
    <d v="2020-09-09T00:00:00"/>
    <m/>
    <n v="2986156"/>
    <n v="0"/>
    <n v="0"/>
    <n v="0"/>
    <m/>
    <m/>
    <m/>
  </r>
  <r>
    <n v="900771349"/>
    <s v="CLINICA DESA"/>
    <s v="HED"/>
    <n v="925"/>
    <s v="HED925"/>
    <s v="900771349_HED925"/>
    <d v="2022-10-06T00:00:00"/>
    <d v="2023-10-10T00:00:00"/>
    <n v="2959718"/>
    <n v="2959718"/>
    <s v="Factura pendiente en programacion de pago"/>
    <x v="2"/>
    <n v="2900524"/>
    <n v="1222288394"/>
    <m/>
    <m/>
    <n v="0"/>
    <n v="0"/>
    <m/>
    <m/>
    <n v="0"/>
    <s v="Finalizada"/>
    <d v="2022-10-06T00:00:00"/>
    <d v="2023-02-20T00:00:00"/>
    <m/>
    <n v="2959718"/>
    <n v="0"/>
    <n v="0"/>
    <n v="0"/>
    <m/>
    <m/>
    <m/>
  </r>
  <r>
    <n v="900771349"/>
    <s v="CLINICA DESA"/>
    <s v="HED"/>
    <n v="1267"/>
    <s v="HED1267"/>
    <s v="900771349_HED1267"/>
    <d v="2024-03-06T00:00:00"/>
    <d v="2024-03-27T00:00:00"/>
    <n v="2882712"/>
    <n v="2882712"/>
    <s v="Factura pendiente en programacion de pago"/>
    <x v="2"/>
    <n v="2825058"/>
    <n v="1222438054"/>
    <m/>
    <m/>
    <n v="0"/>
    <n v="0"/>
    <m/>
    <m/>
    <n v="0"/>
    <s v="Finalizada"/>
    <d v="2024-03-06T00:00:00"/>
    <d v="2024-04-01T00:00:00"/>
    <m/>
    <n v="2882712"/>
    <n v="0"/>
    <n v="0"/>
    <n v="0"/>
    <m/>
    <m/>
    <m/>
  </r>
  <r>
    <n v="900771349"/>
    <s v="CLINICA DESA"/>
    <s v="HED"/>
    <n v="1104"/>
    <s v="HED1104"/>
    <s v="900771349_HED1104"/>
    <d v="2023-07-11T00:00:00"/>
    <d v="2024-01-17T00:00:00"/>
    <n v="2835060"/>
    <n v="2835060"/>
    <s v="Factura pendiente en programacion de pago"/>
    <x v="2"/>
    <n v="2772185"/>
    <n v="1222397482"/>
    <m/>
    <m/>
    <n v="0"/>
    <n v="0"/>
    <m/>
    <m/>
    <n v="0"/>
    <s v="Finalizada"/>
    <d v="2023-07-11T00:00:00"/>
    <d v="2024-02-01T00:00:00"/>
    <m/>
    <n v="3143760"/>
    <n v="0"/>
    <n v="0"/>
    <n v="0"/>
    <m/>
    <m/>
    <m/>
  </r>
  <r>
    <n v="900771349"/>
    <s v="CLINICA DESA"/>
    <s v="HED"/>
    <n v="1155"/>
    <s v="HED1155"/>
    <s v="900771349_HED1155"/>
    <d v="2023-08-17T00:00:00"/>
    <d v="2024-01-17T00:00:00"/>
    <n v="3125000"/>
    <n v="2826588"/>
    <s v="Factura pendiente en programacion de pago"/>
    <x v="2"/>
    <n v="2770056"/>
    <n v="1222391625"/>
    <m/>
    <m/>
    <n v="0"/>
    <n v="0"/>
    <m/>
    <m/>
    <n v="0"/>
    <s v="Finalizada"/>
    <d v="2023-08-17T00:00:00"/>
    <d v="2024-02-01T00:00:00"/>
    <m/>
    <n v="3125000"/>
    <n v="0"/>
    <n v="0"/>
    <n v="0"/>
    <m/>
    <m/>
    <m/>
  </r>
  <r>
    <n v="900771349"/>
    <s v="CLINICA DESA"/>
    <s v="HED"/>
    <n v="893"/>
    <s v="HED893"/>
    <s v="900771349_HED893"/>
    <d v="2022-08-09T00:00:00"/>
    <d v="2023-10-10T00:00:00"/>
    <n v="3252560"/>
    <n v="2737948"/>
    <s v="Factura pendiente en programacion de pago"/>
    <x v="2"/>
    <n v="2683189"/>
    <n v="1911239102"/>
    <m/>
    <m/>
    <n v="0"/>
    <n v="0"/>
    <m/>
    <m/>
    <n v="0"/>
    <s v="Finalizada"/>
    <d v="2022-08-09T00:00:00"/>
    <d v="2022-11-02T00:00:00"/>
    <m/>
    <n v="3252560"/>
    <n v="0"/>
    <n v="0"/>
    <n v="0"/>
    <m/>
    <m/>
    <m/>
  </r>
  <r>
    <n v="900771349"/>
    <s v="CLINICA DESA"/>
    <s v="HED"/>
    <n v="1216"/>
    <s v="HED1216"/>
    <s v="900771349_HED1216"/>
    <d v="2023-12-12T00:00:00"/>
    <d v="2023-12-22T00:00:00"/>
    <n v="2657412"/>
    <n v="2657412"/>
    <s v="Factura pendiente en programacion de pago"/>
    <x v="2"/>
    <n v="2604264"/>
    <n v="1222378271"/>
    <m/>
    <m/>
    <n v="0"/>
    <n v="0"/>
    <m/>
    <m/>
    <n v="0"/>
    <s v="Finalizada"/>
    <d v="2023-12-12T00:00:00"/>
    <d v="2024-01-02T00:00:00"/>
    <m/>
    <n v="2657412"/>
    <n v="0"/>
    <n v="0"/>
    <n v="0"/>
    <m/>
    <m/>
    <m/>
  </r>
  <r>
    <n v="900771349"/>
    <s v="CLINICA DESA"/>
    <s v="HED"/>
    <n v="767"/>
    <s v="HED767"/>
    <s v="900771349_HED767"/>
    <d v="2022-04-27T00:00:00"/>
    <d v="2023-04-10T00:00:00"/>
    <n v="2500000"/>
    <n v="2500000"/>
    <s v="Factura pendiente en programacion de pago"/>
    <x v="2"/>
    <n v="2450000"/>
    <n v="1911239120"/>
    <m/>
    <m/>
    <n v="0"/>
    <n v="0"/>
    <m/>
    <m/>
    <n v="0"/>
    <s v="Finalizada"/>
    <d v="2022-04-27T00:00:00"/>
    <d v="2022-07-19T00:00:00"/>
    <m/>
    <n v="2500000"/>
    <n v="0"/>
    <n v="0"/>
    <n v="0"/>
    <m/>
    <m/>
    <m/>
  </r>
  <r>
    <n v="900771349"/>
    <s v="CLINICA DESA"/>
    <s v="HED"/>
    <n v="830"/>
    <s v="HED830"/>
    <s v="900771349_HED830"/>
    <d v="2022-06-08T00:00:00"/>
    <d v="2023-04-10T00:00:00"/>
    <n v="2496300"/>
    <n v="2496300"/>
    <s v="Factura pendiente en programacion de pago"/>
    <x v="2"/>
    <n v="2446300"/>
    <n v="1911239121"/>
    <m/>
    <m/>
    <n v="0"/>
    <n v="0"/>
    <m/>
    <m/>
    <n v="0"/>
    <s v="Finalizada"/>
    <d v="2022-06-08T00:00:00"/>
    <d v="2022-07-18T00:00:00"/>
    <m/>
    <n v="2500000"/>
    <n v="0"/>
    <n v="0"/>
    <n v="0"/>
    <m/>
    <m/>
    <m/>
  </r>
  <r>
    <n v="900771349"/>
    <s v="CLINICA DESA"/>
    <s v="AED"/>
    <n v="24"/>
    <s v="AED24"/>
    <s v="900771349_AED24"/>
    <d v="2022-09-08T00:00:00"/>
    <d v="2023-04-18T00:00:00"/>
    <n v="3003282"/>
    <n v="2488670"/>
    <s v="Factura pendiente en programacion de pago"/>
    <x v="2"/>
    <n v="2438896"/>
    <n v="1911239127"/>
    <m/>
    <m/>
    <n v="0"/>
    <n v="0"/>
    <m/>
    <m/>
    <n v="0"/>
    <s v="Finalizada"/>
    <d v="2022-09-08T00:00:00"/>
    <d v="2022-11-02T00:00:00"/>
    <m/>
    <n v="3003282"/>
    <n v="0"/>
    <n v="0"/>
    <n v="0"/>
    <m/>
    <m/>
    <m/>
  </r>
  <r>
    <n v="900771349"/>
    <s v="CLINICA DESA"/>
    <s v="HED"/>
    <n v="1025"/>
    <s v="HED1025"/>
    <s v="900771349_HED1025"/>
    <d v="2023-03-09T00:00:00"/>
    <d v="2023-04-18T00:00:00"/>
    <n v="2316602"/>
    <n v="2316602"/>
    <s v="Factura pendiente en programacion de pago"/>
    <x v="2"/>
    <n v="2270270"/>
    <n v="1222288488"/>
    <m/>
    <m/>
    <n v="0"/>
    <n v="0"/>
    <m/>
    <m/>
    <n v="0"/>
    <s v="Finalizada"/>
    <d v="2023-03-09T00:00:00"/>
    <d v="2023-04-18T00:00:00"/>
    <m/>
    <n v="2316602"/>
    <n v="0"/>
    <n v="0"/>
    <n v="0"/>
    <m/>
    <m/>
    <m/>
  </r>
  <r>
    <n v="900771349"/>
    <s v="CLINICA DESA"/>
    <s v="HED"/>
    <n v="1270"/>
    <s v="HED1270"/>
    <s v="900771349_HED1270"/>
    <d v="2024-03-07T00:00:00"/>
    <d v="2024-03-27T00:00:00"/>
    <n v="2067500"/>
    <n v="2067500"/>
    <s v="Factura pendiente en programacion de pago"/>
    <x v="2"/>
    <n v="2017500"/>
    <n v="1222436762"/>
    <m/>
    <m/>
    <n v="0"/>
    <n v="0"/>
    <m/>
    <m/>
    <n v="0"/>
    <s v="Finalizada"/>
    <d v="2024-03-07T00:00:00"/>
    <d v="2024-04-01T00:00:00"/>
    <m/>
    <n v="2500000"/>
    <n v="0"/>
    <n v="0"/>
    <n v="0"/>
    <m/>
    <m/>
    <m/>
  </r>
  <r>
    <n v="900771349"/>
    <s v="CLINICA DESA"/>
    <s v="HED"/>
    <n v="743"/>
    <s v="HED743"/>
    <s v="900771349_HED743"/>
    <d v="2022-04-06T00:00:00"/>
    <d v="2023-04-18T00:00:00"/>
    <n v="1988639"/>
    <n v="1906776"/>
    <s v="Factura pendiente en programacion de pago"/>
    <x v="2"/>
    <n v="1868640"/>
    <n v="1911239126"/>
    <m/>
    <m/>
    <n v="0"/>
    <n v="0"/>
    <m/>
    <m/>
    <n v="0"/>
    <s v="Finalizada"/>
    <d v="2022-04-06T00:00:00"/>
    <d v="2022-11-02T00:00:00"/>
    <m/>
    <n v="1988639"/>
    <n v="0"/>
    <n v="0"/>
    <n v="0"/>
    <m/>
    <m/>
    <m/>
  </r>
  <r>
    <n v="900771349"/>
    <s v="CLINICA DESA"/>
    <s v="HED"/>
    <n v="1013"/>
    <s v="HED1013"/>
    <s v="900771349_HED1013"/>
    <d v="2023-02-21T00:00:00"/>
    <d v="2023-07-25T00:00:00"/>
    <n v="7360259"/>
    <n v="5981251"/>
    <s v="Factura pendiente en programacion de pago"/>
    <x v="2"/>
    <n v="642788"/>
    <n v="1911485981"/>
    <m/>
    <m/>
    <n v="0"/>
    <n v="0"/>
    <m/>
    <m/>
    <n v="0"/>
    <s v="Finalizada"/>
    <d v="2023-02-21T00:00:00"/>
    <d v="2023-08-01T00:00:00"/>
    <m/>
    <n v="7360259"/>
    <n v="0"/>
    <n v="0"/>
    <n v="0"/>
    <m/>
    <m/>
    <m/>
  </r>
  <r>
    <n v="900771349"/>
    <s v="CLINICA DESA"/>
    <s v="HED"/>
    <n v="164"/>
    <s v="HED164"/>
    <s v="900771349_HED164"/>
    <d v="2020-05-18T00:00:00"/>
    <d v="2023-10-10T00:00:00"/>
    <n v="2889606"/>
    <n v="1890244"/>
    <s v="Factura pendiente en programacion de pago"/>
    <x v="2"/>
    <n v="1852439"/>
    <n v="1911239128"/>
    <m/>
    <m/>
    <n v="0"/>
    <n v="0"/>
    <m/>
    <m/>
    <n v="0"/>
    <s v="Finalizada"/>
    <d v="2020-05-18T00:00:00"/>
    <d v="2020-09-01T00:00:00"/>
    <m/>
    <n v="2889606"/>
    <n v="0"/>
    <n v="0"/>
    <n v="0"/>
    <m/>
    <m/>
    <m/>
  </r>
  <r>
    <n v="900771349"/>
    <s v="CLINICA DESA"/>
    <s v="HED"/>
    <n v="1059"/>
    <s v="HED1059"/>
    <s v="900771349_HED1059"/>
    <d v="2023-05-19T00:00:00"/>
    <d v="2024-01-17T00:00:00"/>
    <n v="1822300"/>
    <n v="1822300"/>
    <s v="Factura pendiente en programacion de pago"/>
    <x v="2"/>
    <n v="1785854"/>
    <n v="1222397490"/>
    <m/>
    <m/>
    <n v="0"/>
    <n v="0"/>
    <m/>
    <m/>
    <n v="0"/>
    <s v="Finalizada"/>
    <d v="2023-05-19T00:00:00"/>
    <d v="2024-02-01T00:00:00"/>
    <m/>
    <n v="1822300"/>
    <n v="0"/>
    <n v="0"/>
    <n v="0"/>
    <m/>
    <m/>
    <m/>
  </r>
  <r>
    <n v="900771349"/>
    <s v="CLINICA DESA"/>
    <s v="HED"/>
    <n v="1135"/>
    <s v="HED1135"/>
    <s v="900771349_HED1135"/>
    <d v="2023-08-11T00:00:00"/>
    <d v="2024-01-17T00:00:00"/>
    <n v="1611836"/>
    <n v="1611836"/>
    <s v="Factura pendiente en programacion de pago"/>
    <x v="2"/>
    <n v="1579599"/>
    <n v="1222387194"/>
    <m/>
    <m/>
    <n v="0"/>
    <n v="0"/>
    <m/>
    <m/>
    <n v="0"/>
    <s v="Finalizada"/>
    <d v="2023-08-11T00:00:00"/>
    <d v="2024-02-01T00:00:00"/>
    <m/>
    <n v="1611836"/>
    <n v="0"/>
    <n v="0"/>
    <n v="0"/>
    <m/>
    <m/>
    <m/>
  </r>
  <r>
    <n v="900771349"/>
    <s v="CLINICA DESA"/>
    <s v="HED"/>
    <n v="936"/>
    <s v="HED936"/>
    <s v="900771349_HED936"/>
    <d v="2022-10-25T00:00:00"/>
    <d v="2023-02-21T00:00:00"/>
    <n v="1600000"/>
    <n v="1600000"/>
    <s v="Factura pendiente en programacion de pago"/>
    <x v="2"/>
    <n v="1568000"/>
    <n v="1222288401"/>
    <m/>
    <m/>
    <n v="0"/>
    <n v="0"/>
    <m/>
    <m/>
    <n v="0"/>
    <s v="Finalizada"/>
    <d v="2022-10-25T00:00:00"/>
    <d v="2023-02-21T00:00:00"/>
    <m/>
    <n v="1600000"/>
    <n v="0"/>
    <n v="0"/>
    <n v="0"/>
    <m/>
    <m/>
    <m/>
  </r>
  <r>
    <n v="900771349"/>
    <s v="CLINICA DESA"/>
    <s v="UED"/>
    <n v="1255"/>
    <s v="UED1255"/>
    <s v="900771349_UED1255"/>
    <d v="2023-03-10T00:00:00"/>
    <d v="2023-04-18T00:00:00"/>
    <n v="750254"/>
    <n v="750254"/>
    <s v="Factura pendiente en programacion de pago"/>
    <x v="2"/>
    <n v="735249"/>
    <n v="1222288489"/>
    <m/>
    <m/>
    <n v="0"/>
    <n v="0"/>
    <m/>
    <m/>
    <n v="0"/>
    <s v="Finalizada"/>
    <d v="2023-03-10T00:00:00"/>
    <d v="2023-04-18T00:00:00"/>
    <m/>
    <n v="750254"/>
    <n v="0"/>
    <n v="0"/>
    <n v="0"/>
    <m/>
    <m/>
    <m/>
  </r>
  <r>
    <n v="900771349"/>
    <s v="CLINICA DESA"/>
    <s v="UED"/>
    <n v="1598"/>
    <s v="UED1598"/>
    <s v="900771349_UED1598"/>
    <d v="2023-11-07T00:00:00"/>
    <d v="2023-11-17T00:00:00"/>
    <n v="748142"/>
    <n v="748142"/>
    <s v="Factura pendiente en programacion de pago"/>
    <x v="2"/>
    <n v="733179"/>
    <n v="1222377025"/>
    <m/>
    <m/>
    <n v="0"/>
    <n v="0"/>
    <m/>
    <m/>
    <n v="0"/>
    <s v="Finalizada"/>
    <d v="2023-11-07T00:00:00"/>
    <d v="2023-12-01T00:00:00"/>
    <m/>
    <n v="748142"/>
    <n v="0"/>
    <n v="0"/>
    <n v="0"/>
    <m/>
    <m/>
    <m/>
  </r>
  <r>
    <n v="900771349"/>
    <s v="CLINICA DESA"/>
    <s v="UED"/>
    <n v="1440"/>
    <s v="UED1440"/>
    <s v="900771349_UED1440"/>
    <d v="2023-07-29T00:00:00"/>
    <d v="2023-08-23T00:00:00"/>
    <n v="601116"/>
    <n v="601116"/>
    <s v="Factura pendiente en programacion de pago"/>
    <x v="2"/>
    <n v="589094"/>
    <n v="1222314148"/>
    <m/>
    <m/>
    <n v="0"/>
    <n v="0"/>
    <m/>
    <m/>
    <n v="0"/>
    <s v="Finalizada"/>
    <d v="2023-07-29T00:00:00"/>
    <d v="2023-09-01T00:00:00"/>
    <m/>
    <n v="601116"/>
    <n v="0"/>
    <n v="0"/>
    <n v="0"/>
    <m/>
    <m/>
    <m/>
  </r>
  <r>
    <n v="900771349"/>
    <s v="CLINICA DESA"/>
    <s v="UED"/>
    <n v="1794"/>
    <s v="UED1794"/>
    <s v="900771349_UED1794"/>
    <d v="2024-04-09T00:00:00"/>
    <d v="2024-04-16T00:00:00"/>
    <n v="460865"/>
    <n v="460865"/>
    <s v="Factura pendiente en programacion de pago"/>
    <x v="2"/>
    <n v="451648"/>
    <n v="1222452354"/>
    <m/>
    <m/>
    <n v="0"/>
    <n v="0"/>
    <m/>
    <m/>
    <n v="0"/>
    <s v="Finalizada"/>
    <d v="2024-04-09T00:00:00"/>
    <d v="2024-05-02T00:00:00"/>
    <m/>
    <n v="460865"/>
    <n v="0"/>
    <n v="0"/>
    <n v="0"/>
    <m/>
    <m/>
    <m/>
  </r>
  <r>
    <n v="900771349"/>
    <s v="CLINICA DESA"/>
    <s v="UED"/>
    <n v="1527"/>
    <s v="UED1527"/>
    <s v="900771349_UED1527"/>
    <d v="2023-09-21T00:00:00"/>
    <d v="2023-11-17T00:00:00"/>
    <n v="424539"/>
    <n v="424539"/>
    <s v="Factura pendiente en programacion de pago"/>
    <x v="2"/>
    <n v="416048"/>
    <n v="1222371562"/>
    <m/>
    <m/>
    <n v="0"/>
    <n v="0"/>
    <m/>
    <m/>
    <n v="0"/>
    <s v="Finalizada"/>
    <d v="2023-09-21T00:00:00"/>
    <d v="2023-12-01T00:00:00"/>
    <m/>
    <n v="424539"/>
    <n v="0"/>
    <n v="0"/>
    <n v="0"/>
    <m/>
    <m/>
    <m/>
  </r>
  <r>
    <n v="900771349"/>
    <s v="CLINICA DESA"/>
    <s v="UED"/>
    <n v="945"/>
    <s v="UED945"/>
    <s v="900771349_UED945"/>
    <d v="2022-08-09T00:00:00"/>
    <d v="2022-10-03T00:00:00"/>
    <n v="422944"/>
    <n v="422944"/>
    <s v="Factura pendiente en programacion de pago"/>
    <x v="2"/>
    <n v="414485"/>
    <n v="1222288288"/>
    <m/>
    <m/>
    <n v="0"/>
    <n v="0"/>
    <m/>
    <m/>
    <n v="0"/>
    <s v="Finalizada"/>
    <d v="2022-08-09T00:00:00"/>
    <d v="2022-10-18T00:00:00"/>
    <m/>
    <n v="422944"/>
    <n v="0"/>
    <n v="0"/>
    <n v="0"/>
    <m/>
    <m/>
    <m/>
  </r>
  <r>
    <n v="900771349"/>
    <s v="CLINICA DESA"/>
    <s v="UED"/>
    <n v="1439"/>
    <s v="UED1439"/>
    <s v="900771349_UED1439"/>
    <d v="2023-07-29T00:00:00"/>
    <d v="2023-08-23T00:00:00"/>
    <n v="302502"/>
    <n v="302502"/>
    <s v="Factura pendiente en programacion de pago"/>
    <x v="2"/>
    <n v="296452"/>
    <n v="1222314151"/>
    <m/>
    <m/>
    <n v="0"/>
    <n v="0"/>
    <m/>
    <m/>
    <n v="0"/>
    <s v="Finalizada"/>
    <d v="2023-07-29T00:00:00"/>
    <d v="2023-09-01T00:00:00"/>
    <m/>
    <n v="302502"/>
    <n v="0"/>
    <n v="0"/>
    <n v="0"/>
    <m/>
    <m/>
    <m/>
  </r>
  <r>
    <n v="900771349"/>
    <s v="CLINICA DESA"/>
    <s v="HED"/>
    <n v="1073"/>
    <s v="HED1073"/>
    <s v="900771349_HED1073"/>
    <d v="2023-05-27T00:00:00"/>
    <d v="2023-07-18T00:00:00"/>
    <n v="4027223"/>
    <n v="3682972"/>
    <s v="Factura pendiente en programacion de pago"/>
    <x v="2"/>
    <n v="155344"/>
    <n v="1911486010"/>
    <m/>
    <m/>
    <n v="0"/>
    <n v="0"/>
    <m/>
    <m/>
    <n v="0"/>
    <s v="Finalizada"/>
    <d v="2023-05-27T00:00:00"/>
    <d v="2023-07-18T00:00:00"/>
    <m/>
    <n v="4027223"/>
    <n v="0"/>
    <n v="0"/>
    <n v="0"/>
    <m/>
    <m/>
    <m/>
  </r>
  <r>
    <n v="900771349"/>
    <s v="CLINICA DESA"/>
    <s v="UED"/>
    <n v="1243"/>
    <s v="UED1243"/>
    <s v="900771349_UED1243"/>
    <d v="2023-02-22T00:00:00"/>
    <d v="2023-03-22T00:00:00"/>
    <n v="211368"/>
    <n v="211368"/>
    <s v="Factura pendiente en programacion de pago"/>
    <x v="2"/>
    <n v="207141"/>
    <n v="1222288432"/>
    <m/>
    <m/>
    <n v="0"/>
    <n v="0"/>
    <m/>
    <m/>
    <n v="0"/>
    <s v="Finalizada"/>
    <d v="2023-02-22T00:00:00"/>
    <d v="2023-03-21T00:00:00"/>
    <m/>
    <n v="211368"/>
    <n v="0"/>
    <n v="0"/>
    <n v="0"/>
    <m/>
    <m/>
    <m/>
  </r>
  <r>
    <n v="900771349"/>
    <s v="CLINICA DESA"/>
    <s v="UED"/>
    <n v="1539"/>
    <s v="UED1539"/>
    <s v="900771349_UED1539"/>
    <d v="2023-09-25T00:00:00"/>
    <d v="2023-11-17T00:00:00"/>
    <n v="147412"/>
    <n v="147412"/>
    <s v="Factura pendiente en programacion de pago"/>
    <x v="2"/>
    <n v="147412"/>
    <n v="1222437769"/>
    <m/>
    <m/>
    <n v="0"/>
    <n v="0"/>
    <m/>
    <m/>
    <n v="0"/>
    <s v="Finalizada"/>
    <d v="2023-09-25T00:00:00"/>
    <d v="2023-12-01T00:00:00"/>
    <m/>
    <n v="147412"/>
    <n v="0"/>
    <n v="0"/>
    <n v="0"/>
    <m/>
    <m/>
    <m/>
  </r>
  <r>
    <n v="900771349"/>
    <s v="CLINICA DESA"/>
    <s v="UED"/>
    <n v="839"/>
    <s v="UED839"/>
    <s v="900771349_UED839"/>
    <d v="2022-05-06T00:00:00"/>
    <d v="2022-10-11T00:00:00"/>
    <n v="93064"/>
    <n v="93064"/>
    <s v="Factura pendiente en programacion de pago"/>
    <x v="2"/>
    <n v="91203"/>
    <n v="1222288584"/>
    <m/>
    <m/>
    <n v="0"/>
    <n v="0"/>
    <m/>
    <m/>
    <n v="0"/>
    <s v="Finalizada"/>
    <d v="2022-05-06T00:00:00"/>
    <d v="2022-08-17T00:00:00"/>
    <m/>
    <n v="93064"/>
    <n v="0"/>
    <n v="0"/>
    <n v="0"/>
    <m/>
    <m/>
    <m/>
  </r>
  <r>
    <n v="900771349"/>
    <s v="CLINICA DESA"/>
    <s v="H"/>
    <n v="2291"/>
    <s v="H2291"/>
    <s v="900771349_H2291"/>
    <d v="2019-11-07T00:00:00"/>
    <d v="2020-10-21T00:00:00"/>
    <n v="93487"/>
    <n v="73706"/>
    <s v="Factura pendiente en programacion de pago"/>
    <x v="2"/>
    <n v="72232"/>
    <n v="1911239104"/>
    <m/>
    <m/>
    <n v="0"/>
    <n v="0"/>
    <m/>
    <m/>
    <n v="0"/>
    <s v="Finalizada"/>
    <d v="2019-11-07T00:00:00"/>
    <d v="2020-01-22T00:00:00"/>
    <m/>
    <n v="93487"/>
    <n v="0"/>
    <n v="0"/>
    <n v="0"/>
    <m/>
    <m/>
    <m/>
  </r>
  <r>
    <n v="900771349"/>
    <s v="CLINICA DESA"/>
    <s v="HED"/>
    <n v="1161"/>
    <s v="HED1161"/>
    <s v="900771349_HED1161"/>
    <d v="2023-08-26T00:00:00"/>
    <d v="2024-03-15T00:00:00"/>
    <n v="36853"/>
    <n v="36853"/>
    <s v="Factura pendiente en programacion de pago"/>
    <x v="2"/>
    <n v="36853"/>
    <n v="1222425847"/>
    <m/>
    <m/>
    <n v="0"/>
    <n v="0"/>
    <m/>
    <m/>
    <n v="0"/>
    <s v="Finalizada"/>
    <d v="2023-08-26T00:00:00"/>
    <d v="2024-03-15T00:00:00"/>
    <m/>
    <n v="36853"/>
    <n v="0"/>
    <n v="0"/>
    <n v="0"/>
    <m/>
    <m/>
    <m/>
  </r>
  <r>
    <n v="900771349"/>
    <s v="CLINICA DESA"/>
    <s v="UED"/>
    <n v="975"/>
    <s v="UED975"/>
    <s v="900771349_UED975"/>
    <d v="2022-08-23T00:00:00"/>
    <d v="2022-12-07T00:00:00"/>
    <n v="36853"/>
    <n v="36853"/>
    <s v="Factura pendiente en programacion de pago"/>
    <x v="2"/>
    <n v="36116"/>
    <n v="1222288324"/>
    <m/>
    <m/>
    <n v="0"/>
    <n v="0"/>
    <m/>
    <m/>
    <n v="0"/>
    <s v="Finalizada"/>
    <d v="2022-08-23T00:00:00"/>
    <d v="2022-12-16T00:00:00"/>
    <m/>
    <n v="36853"/>
    <n v="0"/>
    <n v="0"/>
    <n v="0"/>
    <m/>
    <m/>
    <m/>
  </r>
  <r>
    <n v="900771349"/>
    <s v="CLINICA DESA"/>
    <s v="HED"/>
    <n v="689"/>
    <s v="HED689"/>
    <s v="900771349_HED689"/>
    <d v="2022-02-07T00:00:00"/>
    <d v="2023-04-18T00:00:00"/>
    <n v="2334632"/>
    <n v="129253"/>
    <s v="Factura pendiente en programacion de pago"/>
    <x v="2"/>
    <n v="0"/>
    <m/>
    <m/>
    <m/>
    <n v="1761139"/>
    <n v="0"/>
    <n v="4800060181"/>
    <d v="2023-06-14T00:00:00"/>
    <n v="55938873"/>
    <s v="Finalizada"/>
    <d v="2022-02-07T00:00:00"/>
    <d v="2022-04-06T00:00:00"/>
    <m/>
    <n v="2334632"/>
    <n v="0"/>
    <n v="0"/>
    <n v="0"/>
    <m/>
    <m/>
    <m/>
  </r>
  <r>
    <n v="900771349"/>
    <s v="CLINICA DESA"/>
    <s v="HED"/>
    <n v="1010"/>
    <s v="HED1010"/>
    <s v="900771349_HED1010"/>
    <d v="2023-02-20T00:00:00"/>
    <d v="2023-08-23T00:00:00"/>
    <n v="7205592"/>
    <n v="15592"/>
    <s v="Factura pendiente en programacion de pago"/>
    <x v="2"/>
    <n v="0"/>
    <m/>
    <m/>
    <m/>
    <n v="7046200"/>
    <n v="0"/>
    <n v="2201481905"/>
    <d v="2024-02-19T00:00:00"/>
    <n v="350134152"/>
    <s v="Finalizada"/>
    <d v="2023-02-20T00:00:00"/>
    <d v="2023-09-01T00:00:00"/>
    <m/>
    <n v="7205592"/>
    <n v="0"/>
    <n v="0"/>
    <n v="0"/>
    <m/>
    <m/>
    <m/>
  </r>
  <r>
    <n v="900771349"/>
    <s v="CLINICA DESA"/>
    <s v="HED"/>
    <n v="385"/>
    <s v="HED385"/>
    <s v="900771349_HED385"/>
    <d v="2021-03-09T00:00:00"/>
    <d v="2022-02-15T00:00:00"/>
    <n v="8890085"/>
    <n v="8890085"/>
    <s v="Factura pendiente en programacion de pago"/>
    <x v="2"/>
    <n v="0"/>
    <m/>
    <m/>
    <m/>
    <n v="0"/>
    <n v="0"/>
    <m/>
    <m/>
    <n v="0"/>
    <s v="Finalizada"/>
    <d v="2021-03-09T00:00:00"/>
    <d v="2021-03-16T00:00:00"/>
    <m/>
    <n v="2989652"/>
    <n v="0"/>
    <n v="0"/>
    <n v="0"/>
    <m/>
    <m/>
    <m/>
  </r>
  <r>
    <n v="900771349"/>
    <s v="CLINICA DESA"/>
    <s v="HED"/>
    <n v="451"/>
    <s v="HED451"/>
    <s v="900771349_HED451"/>
    <d v="2021-06-24T00:00:00"/>
    <d v="2022-02-15T00:00:00"/>
    <n v="4144921"/>
    <n v="636"/>
    <s v="Factura pendiente en programacion de pago"/>
    <x v="2"/>
    <n v="0"/>
    <m/>
    <m/>
    <m/>
    <n v="0"/>
    <n v="0"/>
    <m/>
    <m/>
    <n v="0"/>
    <s v="Finalizada"/>
    <d v="2021-06-24T00:00:00"/>
    <d v="2021-08-20T00:00:00"/>
    <m/>
    <n v="4144921"/>
    <n v="0"/>
    <n v="0"/>
    <n v="0"/>
    <m/>
    <m/>
    <m/>
  </r>
  <r>
    <n v="900771349"/>
    <s v="CLINICA DESA"/>
    <s v="HED"/>
    <n v="1065"/>
    <s v="HED1065"/>
    <s v="900771349_HED1065"/>
    <d v="2023-05-24T00:00:00"/>
    <d v="2023-07-18T00:00:00"/>
    <n v="6061360"/>
    <n v="4843532"/>
    <s v="Factura pendiente en programacion de pago"/>
    <x v="2"/>
    <n v="0"/>
    <m/>
    <m/>
    <m/>
    <n v="0"/>
    <n v="0"/>
    <m/>
    <m/>
    <n v="0"/>
    <s v="Finalizada"/>
    <d v="2023-05-24T00:00:00"/>
    <d v="2023-07-18T00:00:00"/>
    <m/>
    <n v="6061360"/>
    <n v="0"/>
    <n v="0"/>
    <n v="0"/>
    <m/>
    <m/>
    <m/>
  </r>
  <r>
    <n v="900771349"/>
    <s v="CLINICA DESA"/>
    <s v="HED"/>
    <n v="1069"/>
    <s v="HED1069"/>
    <s v="900771349_HED1069"/>
    <d v="2023-05-25T00:00:00"/>
    <d v="2023-07-18T00:00:00"/>
    <n v="3002444"/>
    <n v="3002444"/>
    <s v="Factura pendiente en programacion de pago"/>
    <x v="2"/>
    <n v="0"/>
    <m/>
    <m/>
    <m/>
    <n v="0"/>
    <n v="0"/>
    <m/>
    <m/>
    <n v="0"/>
    <s v="Finalizada"/>
    <d v="2023-05-25T00:00:00"/>
    <d v="2023-07-18T00:00:00"/>
    <m/>
    <n v="3002444"/>
    <n v="0"/>
    <n v="0"/>
    <n v="0"/>
    <m/>
    <m/>
    <m/>
  </r>
  <r>
    <n v="900771349"/>
    <s v="CLINICA DESA"/>
    <s v="HED"/>
    <n v="1072"/>
    <s v="HED1072"/>
    <s v="900771349_HED1072"/>
    <d v="2023-05-27T00:00:00"/>
    <d v="2023-07-18T00:00:00"/>
    <n v="2829160"/>
    <n v="2600688"/>
    <s v="Factura pendiente en programacion de pago"/>
    <x v="2"/>
    <n v="0"/>
    <m/>
    <m/>
    <m/>
    <n v="0"/>
    <n v="0"/>
    <m/>
    <m/>
    <n v="0"/>
    <s v="Finalizada"/>
    <d v="2023-05-27T00:00:00"/>
    <d v="2023-07-18T00:00:00"/>
    <m/>
    <n v="2829160"/>
    <n v="0"/>
    <n v="0"/>
    <n v="0"/>
    <m/>
    <m/>
    <m/>
  </r>
  <r>
    <n v="900771349"/>
    <s v="CLINICA DESA"/>
    <s v="HED"/>
    <n v="1075"/>
    <s v="HED1075"/>
    <s v="900771349_HED1075"/>
    <d v="2023-05-29T00:00:00"/>
    <d v="2023-07-18T00:00:00"/>
    <n v="3092120"/>
    <n v="2841188"/>
    <s v="Factura pendiente en programacion de pago"/>
    <x v="2"/>
    <n v="0"/>
    <m/>
    <m/>
    <m/>
    <n v="0"/>
    <n v="0"/>
    <m/>
    <m/>
    <n v="0"/>
    <s v="Finalizada"/>
    <d v="2023-05-29T00:00:00"/>
    <d v="2023-07-18T00:00:00"/>
    <m/>
    <n v="3092120"/>
    <n v="0"/>
    <n v="0"/>
    <n v="0"/>
    <m/>
    <m/>
    <m/>
  </r>
  <r>
    <n v="900771349"/>
    <s v="CLINICA DESA"/>
    <s v="HED"/>
    <n v="1076"/>
    <s v="HED1076"/>
    <s v="900771349_HED1076"/>
    <d v="2023-05-29T00:00:00"/>
    <d v="2023-07-18T00:00:00"/>
    <n v="6241254"/>
    <n v="5151402"/>
    <s v="Factura pendiente en programacion de pago"/>
    <x v="2"/>
    <n v="0"/>
    <m/>
    <m/>
    <m/>
    <n v="0"/>
    <n v="0"/>
    <m/>
    <m/>
    <n v="0"/>
    <s v="Finalizada"/>
    <d v="2023-05-29T00:00:00"/>
    <d v="2023-07-18T00:00:00"/>
    <m/>
    <n v="6241254"/>
    <n v="0"/>
    <n v="0"/>
    <n v="0"/>
    <m/>
    <m/>
    <m/>
  </r>
  <r>
    <n v="900771349"/>
    <s v="CLINICA DESA"/>
    <s v="HED"/>
    <n v="1071"/>
    <s v="HED1071"/>
    <s v="900771349_HED1071"/>
    <d v="2023-05-27T00:00:00"/>
    <d v="2023-07-25T00:00:00"/>
    <n v="4968160"/>
    <n v="4457842"/>
    <s v="Factura pendiente en programacion de pago"/>
    <x v="2"/>
    <n v="0"/>
    <m/>
    <m/>
    <m/>
    <n v="0"/>
    <n v="0"/>
    <m/>
    <m/>
    <n v="0"/>
    <s v="Finalizada"/>
    <d v="2023-05-27T00:00:00"/>
    <d v="2023-08-01T00:00:00"/>
    <m/>
    <n v="4968160"/>
    <n v="0"/>
    <n v="0"/>
    <n v="0"/>
    <m/>
    <m/>
    <m/>
  </r>
  <r>
    <n v="900771349"/>
    <s v="CLINICA DESA"/>
    <s v="HED"/>
    <n v="1107"/>
    <s v="HED1107"/>
    <s v="900771349_HED1107"/>
    <d v="2023-07-11T00:00:00"/>
    <d v="2023-08-23T00:00:00"/>
    <n v="14025600"/>
    <n v="14025600"/>
    <s v="Factura pendiente en programacion de pago"/>
    <x v="2"/>
    <n v="0"/>
    <m/>
    <m/>
    <m/>
    <n v="0"/>
    <n v="0"/>
    <m/>
    <m/>
    <n v="0"/>
    <s v="Finalizada"/>
    <d v="2023-07-11T00:00:00"/>
    <d v="2023-09-01T00:00:00"/>
    <m/>
    <n v="14025600"/>
    <n v="0"/>
    <n v="0"/>
    <n v="0"/>
    <m/>
    <m/>
    <m/>
  </r>
  <r>
    <n v="900771349"/>
    <s v="CLINICA DESA"/>
    <s v="HED"/>
    <n v="1129"/>
    <s v="HED1129"/>
    <s v="900771349_HED1129"/>
    <d v="2023-08-09T00:00:00"/>
    <d v="2023-08-23T00:00:00"/>
    <n v="2500000"/>
    <n v="2500000"/>
    <s v="Factura pendiente en programacion de pago"/>
    <x v="2"/>
    <n v="0"/>
    <m/>
    <m/>
    <m/>
    <n v="0"/>
    <n v="0"/>
    <m/>
    <m/>
    <n v="0"/>
    <s v="Finalizada"/>
    <d v="2023-08-09T00:00:00"/>
    <d v="2023-09-01T00:00:00"/>
    <m/>
    <n v="2500000"/>
    <n v="0"/>
    <n v="0"/>
    <n v="0"/>
    <m/>
    <m/>
    <m/>
  </r>
  <r>
    <n v="900771349"/>
    <s v="CLINICA DESA"/>
    <s v="HED"/>
    <n v="1138"/>
    <s v="HED1138"/>
    <s v="900771349_HED1138"/>
    <d v="2023-08-14T00:00:00"/>
    <d v="2023-08-23T00:00:00"/>
    <n v="4720975"/>
    <n v="4372702"/>
    <s v="Factura pendiente en programacion de pago"/>
    <x v="2"/>
    <n v="0"/>
    <m/>
    <m/>
    <m/>
    <n v="0"/>
    <n v="0"/>
    <m/>
    <m/>
    <n v="0"/>
    <s v="Finalizada"/>
    <d v="2023-08-14T00:00:00"/>
    <d v="2023-09-01T00:00:00"/>
    <m/>
    <n v="4720975"/>
    <n v="0"/>
    <n v="0"/>
    <n v="0"/>
    <m/>
    <m/>
    <m/>
  </r>
  <r>
    <n v="900771349"/>
    <s v="CLINICA DESA"/>
    <s v="HED"/>
    <n v="1142"/>
    <s v="HED1142"/>
    <s v="900771349_HED1142"/>
    <d v="2023-08-15T00:00:00"/>
    <d v="2023-08-23T00:00:00"/>
    <n v="4086312"/>
    <n v="4086312"/>
    <s v="Factura pendiente en programacion de pago"/>
    <x v="2"/>
    <n v="0"/>
    <m/>
    <m/>
    <m/>
    <n v="0"/>
    <n v="0"/>
    <m/>
    <m/>
    <n v="0"/>
    <s v="Finalizada"/>
    <d v="2023-08-15T00:00:00"/>
    <d v="2023-09-01T00:00:00"/>
    <m/>
    <n v="4086312"/>
    <n v="0"/>
    <n v="0"/>
    <n v="0"/>
    <m/>
    <m/>
    <m/>
  </r>
  <r>
    <n v="900771349"/>
    <s v="CLINICA DESA"/>
    <s v="HED"/>
    <n v="1143"/>
    <s v="HED1143"/>
    <s v="900771349_HED1143"/>
    <d v="2023-08-15T00:00:00"/>
    <d v="2023-08-23T00:00:00"/>
    <n v="3741172"/>
    <n v="3741172"/>
    <s v="Factura pendiente en programacion de pago"/>
    <x v="2"/>
    <n v="0"/>
    <m/>
    <m/>
    <m/>
    <n v="0"/>
    <n v="0"/>
    <m/>
    <m/>
    <n v="0"/>
    <s v="Finalizada"/>
    <d v="2023-08-15T00:00:00"/>
    <d v="2023-09-01T00:00:00"/>
    <m/>
    <n v="3741172"/>
    <n v="0"/>
    <n v="0"/>
    <n v="0"/>
    <m/>
    <m/>
    <m/>
  </r>
  <r>
    <n v="900771349"/>
    <s v="CLINICA DESA"/>
    <s v="HED"/>
    <n v="1144"/>
    <s v="HED1144"/>
    <s v="900771349_HED1144"/>
    <d v="2023-08-15T00:00:00"/>
    <d v="2023-08-23T00:00:00"/>
    <n v="1240627"/>
    <n v="1240627"/>
    <s v="Factura pendiente en programacion de pago"/>
    <x v="2"/>
    <n v="0"/>
    <m/>
    <m/>
    <m/>
    <n v="0"/>
    <n v="0"/>
    <m/>
    <m/>
    <n v="0"/>
    <s v="Finalizada"/>
    <d v="2023-08-15T00:00:00"/>
    <d v="2023-09-01T00:00:00"/>
    <m/>
    <n v="1240627"/>
    <n v="0"/>
    <n v="0"/>
    <n v="0"/>
    <m/>
    <m/>
    <m/>
  </r>
  <r>
    <n v="900771349"/>
    <s v="CLINICA DESA"/>
    <s v="HED"/>
    <n v="1145"/>
    <s v="HED1145"/>
    <s v="900771349_HED1145"/>
    <d v="2023-08-15T00:00:00"/>
    <d v="2023-08-23T00:00:00"/>
    <n v="2854412"/>
    <n v="2854412"/>
    <s v="Factura pendiente en programacion de pago"/>
    <x v="2"/>
    <n v="0"/>
    <m/>
    <m/>
    <m/>
    <n v="0"/>
    <n v="0"/>
    <m/>
    <m/>
    <n v="0"/>
    <s v="Finalizada"/>
    <d v="2023-08-15T00:00:00"/>
    <d v="2023-09-01T00:00:00"/>
    <m/>
    <n v="2854412"/>
    <n v="0"/>
    <n v="0"/>
    <n v="0"/>
    <m/>
    <m/>
    <m/>
  </r>
  <r>
    <n v="900771349"/>
    <s v="CLINICA DESA"/>
    <s v="HED"/>
    <n v="1146"/>
    <s v="HED1146"/>
    <s v="900771349_HED1146"/>
    <d v="2023-08-15T00:00:00"/>
    <d v="2023-08-23T00:00:00"/>
    <n v="3514300"/>
    <n v="3514300"/>
    <s v="Factura pendiente en programacion de pago"/>
    <x v="2"/>
    <n v="0"/>
    <m/>
    <m/>
    <m/>
    <n v="0"/>
    <n v="0"/>
    <m/>
    <m/>
    <n v="0"/>
    <s v="Finalizada"/>
    <d v="2023-08-15T00:00:00"/>
    <d v="2023-09-01T00:00:00"/>
    <m/>
    <n v="3514300"/>
    <n v="0"/>
    <n v="0"/>
    <n v="0"/>
    <m/>
    <m/>
    <m/>
  </r>
  <r>
    <n v="900771349"/>
    <s v="CLINICA DESA"/>
    <s v="HED"/>
    <n v="1147"/>
    <s v="HED1147"/>
    <s v="900771349_HED1147"/>
    <d v="2023-08-15T00:00:00"/>
    <d v="2023-08-23T00:00:00"/>
    <n v="3549412"/>
    <n v="3549412"/>
    <s v="Factura pendiente en programacion de pago"/>
    <x v="2"/>
    <n v="0"/>
    <m/>
    <m/>
    <m/>
    <n v="0"/>
    <n v="0"/>
    <m/>
    <m/>
    <n v="0"/>
    <s v="Finalizada"/>
    <d v="2023-08-15T00:00:00"/>
    <d v="2023-09-01T00:00:00"/>
    <m/>
    <n v="3549412"/>
    <n v="0"/>
    <n v="0"/>
    <n v="0"/>
    <m/>
    <m/>
    <m/>
  </r>
  <r>
    <n v="900771349"/>
    <s v="CLINICA DESA"/>
    <s v="HED"/>
    <n v="1167"/>
    <s v="HED1167"/>
    <s v="900771349_HED1167"/>
    <d v="2023-09-02T00:00:00"/>
    <d v="2023-09-22T00:00:00"/>
    <n v="3427900"/>
    <n v="3427900"/>
    <s v="Factura pendiente en programacion de pago"/>
    <x v="2"/>
    <n v="0"/>
    <m/>
    <m/>
    <m/>
    <n v="0"/>
    <n v="0"/>
    <m/>
    <m/>
    <n v="0"/>
    <s v="Finalizada"/>
    <d v="2023-09-02T00:00:00"/>
    <d v="2023-10-02T00:00:00"/>
    <m/>
    <n v="3427900"/>
    <n v="0"/>
    <n v="0"/>
    <n v="0"/>
    <m/>
    <m/>
    <m/>
  </r>
  <r>
    <n v="900771349"/>
    <s v="CLINICA DESA"/>
    <s v="UED"/>
    <n v="1376"/>
    <s v="UED1376"/>
    <s v="900771349_UED1376"/>
    <d v="2023-06-08T00:00:00"/>
    <d v="2023-09-22T00:00:00"/>
    <n v="162520"/>
    <n v="162520"/>
    <s v="Factura pendiente en programacion de pago"/>
    <x v="2"/>
    <n v="0"/>
    <m/>
    <m/>
    <m/>
    <n v="0"/>
    <n v="0"/>
    <m/>
    <m/>
    <n v="0"/>
    <s v="Finalizada"/>
    <d v="2023-06-08T00:00:00"/>
    <d v="2023-10-02T00:00:00"/>
    <m/>
    <n v="162520"/>
    <n v="0"/>
    <n v="0"/>
    <n v="0"/>
    <m/>
    <m/>
    <m/>
  </r>
  <r>
    <n v="900771349"/>
    <s v="CLINICA DESA"/>
    <s v="HED"/>
    <n v="1194"/>
    <s v="HED1194"/>
    <s v="900771349_HED1194"/>
    <d v="2023-11-11T00:00:00"/>
    <d v="2023-11-17T00:00:00"/>
    <n v="5714424"/>
    <n v="5714424"/>
    <s v="Factura pendiente en programacion de pago"/>
    <x v="2"/>
    <n v="0"/>
    <m/>
    <m/>
    <m/>
    <n v="0"/>
    <n v="0"/>
    <m/>
    <m/>
    <n v="0"/>
    <s v="Finalizada"/>
    <d v="2023-11-11T00:00:00"/>
    <d v="2023-12-01T00:00:00"/>
    <m/>
    <n v="5714424"/>
    <n v="0"/>
    <n v="0"/>
    <n v="0"/>
    <m/>
    <m/>
    <m/>
  </r>
  <r>
    <n v="900771349"/>
    <s v="CLINICA DESA"/>
    <s v="HED"/>
    <n v="1074"/>
    <s v="HED1074"/>
    <s v="900771349_HED1074"/>
    <d v="2023-05-27T00:00:00"/>
    <d v="2024-03-15T00:00:00"/>
    <n v="1710153"/>
    <n v="1710153"/>
    <s v="Factura pendiente en programacion de pago"/>
    <x v="2"/>
    <n v="0"/>
    <m/>
    <m/>
    <m/>
    <n v="0"/>
    <n v="0"/>
    <m/>
    <m/>
    <n v="0"/>
    <s v="Finalizada"/>
    <d v="2023-05-27T00:00:00"/>
    <d v="2023-07-18T00:00:00"/>
    <m/>
    <n v="1710153"/>
    <n v="0"/>
    <n v="0"/>
    <n v="0"/>
    <m/>
    <m/>
    <m/>
  </r>
  <r>
    <n v="900771349"/>
    <s v="CLINICA DESA"/>
    <s v="HED"/>
    <n v="1078"/>
    <s v="HED1078"/>
    <s v="900771349_HED1078"/>
    <d v="2023-05-29T00:00:00"/>
    <d v="2024-03-15T00:00:00"/>
    <n v="4324771"/>
    <n v="4324771"/>
    <s v="Factura pendiente en programacion de pago"/>
    <x v="2"/>
    <n v="0"/>
    <m/>
    <m/>
    <m/>
    <n v="0"/>
    <n v="0"/>
    <m/>
    <m/>
    <n v="0"/>
    <s v="Finalizada"/>
    <d v="2023-05-29T00:00:00"/>
    <d v="2023-07-18T00:00:00"/>
    <m/>
    <n v="4324771"/>
    <n v="0"/>
    <n v="0"/>
    <n v="0"/>
    <m/>
    <m/>
    <m/>
  </r>
  <r>
    <n v="900771349"/>
    <s v="CLINICA DESA"/>
    <s v="UED"/>
    <n v="1696"/>
    <s v="UED1696"/>
    <s v="900771349_UED1696"/>
    <d v="2024-01-22T00:00:00"/>
    <d v="2024-03-27T00:00:00"/>
    <n v="97512"/>
    <n v="97512"/>
    <s v="Factura pendiente en programacion de pago"/>
    <x v="2"/>
    <n v="0"/>
    <m/>
    <m/>
    <m/>
    <n v="0"/>
    <n v="0"/>
    <m/>
    <m/>
    <n v="0"/>
    <s v="Finalizada"/>
    <d v="2024-01-22T00:00:00"/>
    <d v="2024-04-01T00:00:00"/>
    <m/>
    <n v="97512"/>
    <n v="0"/>
    <n v="0"/>
    <n v="0"/>
    <m/>
    <m/>
    <m/>
  </r>
  <r>
    <n v="900771349"/>
    <s v="CLINICA DESA"/>
    <s v="H"/>
    <n v="2211"/>
    <s v="H2211"/>
    <s v="900771349_H2211"/>
    <d v="2019-09-27T00:00:00"/>
    <d v="2022-03-28T00:00:00"/>
    <n v="2561389"/>
    <n v="2469980"/>
    <s v="Factura pendiente en programacion de pago"/>
    <x v="2"/>
    <n v="0"/>
    <m/>
    <m/>
    <m/>
    <n v="0"/>
    <n v="0"/>
    <m/>
    <m/>
    <n v="0"/>
    <s v="Finalizada"/>
    <d v="2019-09-27T00:00:00"/>
    <d v="2019-10-10T00:00:00"/>
    <m/>
    <n v="2561389"/>
    <n v="0"/>
    <n v="0"/>
    <n v="0"/>
    <m/>
    <m/>
    <m/>
  </r>
  <r>
    <n v="900771349"/>
    <s v="CLINICA DESA"/>
    <s v="HED"/>
    <n v="1028"/>
    <s v="HED1028"/>
    <s v="900771349_HED1028"/>
    <d v="2023-03-11T00:00:00"/>
    <d v="2023-08-23T00:00:00"/>
    <n v="3001127"/>
    <n v="2702655"/>
    <s v="Factura pendiente en programacion de pago"/>
    <x v="2"/>
    <n v="0"/>
    <m/>
    <m/>
    <m/>
    <n v="0"/>
    <n v="0"/>
    <m/>
    <m/>
    <n v="0"/>
    <s v="Finalizada"/>
    <d v="2023-03-11T00:00:00"/>
    <d v="2023-09-15T00:00:00"/>
    <m/>
    <n v="3001127"/>
    <n v="0"/>
    <n v="0"/>
    <n v="0"/>
    <m/>
    <m/>
    <m/>
  </r>
  <r>
    <n v="900771349"/>
    <s v="CLINICA DESA"/>
    <s v="HED"/>
    <n v="1139"/>
    <s v="HED1139"/>
    <s v="900771349_HED1139"/>
    <d v="2023-08-14T00:00:00"/>
    <d v="2023-08-23T00:00:00"/>
    <n v="2140260"/>
    <n v="2140260"/>
    <s v="Factura pendiente en programacion de pago"/>
    <x v="2"/>
    <n v="0"/>
    <m/>
    <m/>
    <m/>
    <n v="0"/>
    <n v="0"/>
    <m/>
    <m/>
    <n v="0"/>
    <s v="Finalizada"/>
    <d v="2023-08-14T00:00:00"/>
    <d v="2023-09-01T00:00:00"/>
    <m/>
    <n v="2140260"/>
    <n v="0"/>
    <n v="0"/>
    <n v="0"/>
    <m/>
    <m/>
    <m/>
  </r>
  <r>
    <n v="900771349"/>
    <s v="CLINICA DESA"/>
    <s v="HED"/>
    <n v="1140"/>
    <s v="HED1140"/>
    <s v="900771349_HED1140"/>
    <d v="2023-08-14T00:00:00"/>
    <d v="2023-08-23T00:00:00"/>
    <n v="4950060"/>
    <n v="4836060"/>
    <s v="Factura pendiente en programacion de pago"/>
    <x v="2"/>
    <n v="0"/>
    <m/>
    <m/>
    <m/>
    <n v="0"/>
    <n v="0"/>
    <m/>
    <m/>
    <n v="0"/>
    <s v="Finalizada"/>
    <d v="2023-08-14T00:00:00"/>
    <d v="2023-09-01T00:00:00"/>
    <m/>
    <n v="4950060"/>
    <n v="0"/>
    <n v="0"/>
    <n v="0"/>
    <m/>
    <m/>
    <m/>
  </r>
  <r>
    <n v="900771349"/>
    <s v="CLINICA DESA"/>
    <s v="HED"/>
    <n v="1153"/>
    <s v="HED1153"/>
    <s v="900771349_HED1153"/>
    <d v="2023-08-17T00:00:00"/>
    <d v="2023-10-09T00:00:00"/>
    <n v="2500000"/>
    <n v="2500000"/>
    <s v="Factura pendiente en programacion de pago"/>
    <x v="2"/>
    <n v="0"/>
    <m/>
    <m/>
    <m/>
    <n v="0"/>
    <n v="0"/>
    <m/>
    <m/>
    <n v="0"/>
    <s v="Finalizada"/>
    <d v="2023-08-17T00:00:00"/>
    <d v="2023-10-09T00:00:00"/>
    <m/>
    <n v="2500000"/>
    <n v="0"/>
    <n v="0"/>
    <n v="0"/>
    <m/>
    <m/>
    <m/>
  </r>
  <r>
    <n v="900771349"/>
    <s v="CLINICA DESA"/>
    <s v="HED"/>
    <n v="1154"/>
    <s v="HED1154"/>
    <s v="900771349_HED1154"/>
    <d v="2023-08-17T00:00:00"/>
    <d v="2023-10-09T00:00:00"/>
    <n v="3925983"/>
    <n v="3925983"/>
    <s v="Factura pendiente en programacion de pago"/>
    <x v="2"/>
    <n v="0"/>
    <m/>
    <m/>
    <m/>
    <n v="0"/>
    <n v="0"/>
    <m/>
    <m/>
    <n v="0"/>
    <s v="Finalizada"/>
    <d v="2023-08-17T00:00:00"/>
    <d v="2023-10-09T00:00:00"/>
    <m/>
    <n v="3925983"/>
    <n v="0"/>
    <n v="0"/>
    <n v="0"/>
    <m/>
    <m/>
    <m/>
  </r>
  <r>
    <n v="900771349"/>
    <s v="CLINICA DESA"/>
    <s v="HED"/>
    <n v="1186"/>
    <s v="HED1186"/>
    <s v="900771349_HED1186"/>
    <d v="2023-10-18T00:00:00"/>
    <d v="2023-10-30T00:00:00"/>
    <n v="5000000"/>
    <n v="5000000"/>
    <s v="Factura pendiente en programacion de pago"/>
    <x v="2"/>
    <n v="0"/>
    <m/>
    <m/>
    <m/>
    <n v="0"/>
    <n v="0"/>
    <m/>
    <m/>
    <n v="0"/>
    <s v="Finalizada"/>
    <d v="2023-10-18T00:00:00"/>
    <d v="2023-11-01T00:00:00"/>
    <m/>
    <n v="5000000"/>
    <n v="0"/>
    <n v="0"/>
    <n v="0"/>
    <m/>
    <m/>
    <m/>
  </r>
  <r>
    <n v="900771349"/>
    <s v="CLINICA DESA"/>
    <s v="HED"/>
    <n v="1022"/>
    <s v="HED1022"/>
    <s v="900771349_HED1022"/>
    <d v="2023-03-08T00:00:00"/>
    <d v="2024-03-15T00:00:00"/>
    <n v="5000000"/>
    <n v="5000000"/>
    <s v="Factura pendiente en programacion de pago"/>
    <x v="2"/>
    <n v="0"/>
    <m/>
    <m/>
    <m/>
    <n v="0"/>
    <n v="0"/>
    <m/>
    <m/>
    <n v="0"/>
    <s v="Finalizada"/>
    <d v="2023-03-08T00:00:00"/>
    <d v="2023-09-01T00:00:00"/>
    <m/>
    <n v="5000000"/>
    <n v="0"/>
    <n v="0"/>
    <n v="0"/>
    <m/>
    <m/>
    <m/>
  </r>
  <r>
    <n v="900771349"/>
    <s v="CLINICA DESA"/>
    <s v="HED"/>
    <n v="1023"/>
    <s v="HED1023"/>
    <s v="900771349_HED1023"/>
    <d v="2023-03-08T00:00:00"/>
    <d v="2024-03-15T00:00:00"/>
    <n v="5000000"/>
    <n v="5000000"/>
    <s v="Factura pendiente en programacion de pago"/>
    <x v="2"/>
    <n v="0"/>
    <m/>
    <m/>
    <m/>
    <n v="0"/>
    <n v="0"/>
    <m/>
    <m/>
    <n v="0"/>
    <s v="Finalizada"/>
    <d v="2023-03-08T00:00:00"/>
    <d v="2023-09-01T00:00:00"/>
    <m/>
    <n v="5000000"/>
    <n v="0"/>
    <n v="0"/>
    <n v="0"/>
    <m/>
    <m/>
    <m/>
  </r>
  <r>
    <n v="900771349"/>
    <s v="CLINICA DESA"/>
    <s v="HED"/>
    <n v="608"/>
    <s v="HED608"/>
    <s v="900771349_HED608"/>
    <d v="2021-11-19T00:00:00"/>
    <d v="2022-03-02T00:00:00"/>
    <n v="6534434"/>
    <n v="120000"/>
    <s v="Glosa aceptada por la IPS"/>
    <x v="3"/>
    <n v="0"/>
    <m/>
    <m/>
    <m/>
    <n v="6286145"/>
    <n v="0"/>
    <n v="2201421781"/>
    <d v="2023-08-24T00:00:00"/>
    <n v="75011998"/>
    <s v="Finalizada"/>
    <d v="2021-11-19T00:00:00"/>
    <d v="2022-02-01T00:00:00"/>
    <m/>
    <n v="6534434"/>
    <n v="0"/>
    <n v="0"/>
    <n v="0"/>
    <m/>
    <m/>
    <m/>
  </r>
  <r>
    <n v="900771349"/>
    <s v="CLINICA DESA"/>
    <s v="HED"/>
    <n v="599"/>
    <s v="HED599"/>
    <s v="900771349_HED599"/>
    <d v="2021-11-16T00:00:00"/>
    <d v="2022-03-02T00:00:00"/>
    <n v="2552442"/>
    <n v="1463386"/>
    <s v="Glosa aceptada por la IPS"/>
    <x v="3"/>
    <n v="0"/>
    <m/>
    <m/>
    <m/>
    <n v="1067275"/>
    <n v="0"/>
    <n v="2201411487"/>
    <d v="2023-07-25T00:00:00"/>
    <n v="75687079"/>
    <s v="Finalizada"/>
    <d v="2021-11-16T00:00:00"/>
    <d v="2022-02-01T00:00:00"/>
    <m/>
    <n v="2552442"/>
    <n v="0"/>
    <n v="0"/>
    <n v="0"/>
    <m/>
    <m/>
    <m/>
  </r>
  <r>
    <n v="900771349"/>
    <s v="CLINICA DESA"/>
    <s v="HED"/>
    <n v="266"/>
    <s v="HED266"/>
    <s v="900771349_HED266"/>
    <d v="2020-10-05T00:00:00"/>
    <d v="2024-05-15T00:00:00"/>
    <n v="2867984"/>
    <n v="2532616"/>
    <s v="Factura devuelta"/>
    <x v="4"/>
    <n v="0"/>
    <m/>
    <m/>
    <m/>
    <n v="0"/>
    <n v="0"/>
    <m/>
    <m/>
    <n v="0"/>
    <s v="Para auditoria de pertinencia"/>
    <d v="2020-10-05T00:00:00"/>
    <d v="2024-06-04T00:00:00"/>
    <m/>
    <n v="2867984"/>
    <n v="0"/>
    <n v="0"/>
    <n v="2867984"/>
    <s v="DEVOLUCION"/>
    <s v="1-Se realiza DEVOLUCION de factura, No se evidencia factura de compra de balón extrator de calculos, Esfinterotomo y guía de alambre-  2-Se solicita adjuntar lo solicitado para dar continuidad a la auditoria. 3-Pendiente aplicar Auditoria Medica y Administrativa"/>
    <s v="FACTURACION"/>
  </r>
  <r>
    <n v="900771349"/>
    <s v="CLINICA DESA"/>
    <s v="HED"/>
    <n v="1168"/>
    <s v="HED1168"/>
    <s v="900771349_HED1168"/>
    <d v="2023-09-07T00:00:00"/>
    <d v="2024-05-17T00:00:00"/>
    <n v="2617140"/>
    <n v="2617140"/>
    <s v="Factura en proceso interno"/>
    <x v="4"/>
    <n v="0"/>
    <m/>
    <m/>
    <m/>
    <n v="0"/>
    <n v="0"/>
    <m/>
    <m/>
    <n v="0"/>
    <s v="Para auditoria de pertinencia"/>
    <d v="2023-09-07T00:00:00"/>
    <d v="2024-06-04T00:00:00"/>
    <m/>
    <n v="2617140"/>
    <n v="0"/>
    <n v="0"/>
    <n v="2617140"/>
    <s v="DEVOLUCION"/>
    <s v="se sostiene devolucion al validar los datos dela factura , no anexan la autorizacion delos procedimientos , solicitarla ala rea encargada capautorizaciones@epsdelagente.com.co,para darle tramite ala factura."/>
    <s v="AUTORIZACION"/>
  </r>
  <r>
    <n v="900771349"/>
    <s v="CLINICA DESA"/>
    <s v="HED"/>
    <n v="1184"/>
    <s v="HED1184"/>
    <s v="900771349_HED1184"/>
    <d v="2023-10-09T00:00:00"/>
    <d v="2024-05-17T00:00:00"/>
    <n v="15503576"/>
    <n v="15503576"/>
    <s v="Factura en proceso interno"/>
    <x v="4"/>
    <n v="0"/>
    <m/>
    <m/>
    <m/>
    <n v="0"/>
    <n v="0"/>
    <m/>
    <m/>
    <n v="0"/>
    <s v="Para auditoria de pertinencia"/>
    <d v="2023-10-09T00:00:00"/>
    <d v="2024-06-04T00:00:00"/>
    <m/>
    <n v="15503576"/>
    <n v="0"/>
    <n v="0"/>
    <n v="15503576"/>
    <s v="DEVOLUCION"/>
    <s v="SE SOSTIENE DEVOLUCION  AL VALIDAR LOS DATOS DELA FACTURA EL SERVICIO FACTURADO NO CUENTA CON LA AUTORIZACION DE INTERNACION , SOLICITARLO AL AREA ENCARGADA CAPAUTORIZACIONES@EPSDELAGENTE.COM.CO., PARA DARLE TRAMITE ALA FACTURA.SUJETA APERTINENCIA MEDICA"/>
    <s v="AUTORIZACION"/>
  </r>
  <r>
    <n v="900771349"/>
    <s v="CLINICA DESA"/>
    <s v="HED"/>
    <n v="1214"/>
    <s v="HED1214"/>
    <s v="900771349_HED1214"/>
    <d v="2023-12-11T00:00:00"/>
    <d v="2024-05-17T00:00:00"/>
    <n v="7979226"/>
    <n v="7979226"/>
    <s v="Factura en proceso interno"/>
    <x v="4"/>
    <n v="0"/>
    <m/>
    <m/>
    <m/>
    <n v="0"/>
    <n v="0"/>
    <m/>
    <m/>
    <n v="0"/>
    <s v="Para auditoria de pertinencia"/>
    <d v="2023-12-11T00:00:00"/>
    <d v="2024-06-04T00:00:00"/>
    <m/>
    <n v="7979226"/>
    <n v="0"/>
    <n v="0"/>
    <n v="7979226"/>
    <s v="DEVOLUCION"/>
    <s v="Se realiza DEVOLUCION de la factura HED1214.  Servicios HOSPITALARIOS. Durante auditoria se evidencia que el paciente fue remitido de CNC para CPRE. Termina en UCI siendo manejado por la clínica Desa desde el 16/11/2023 hasta el 18/11/2023 donde el egreso del paciente es por fallecimiento debido a Paro cardiorrespiratorio . No se evidencia reporte a referencia y contrarreferencia para solicitud de autorización de egreso.  Favor reportarlo y presentarlo nuevamente con la autorización. Autorización que debe estar reportada en los RIPS. "/>
    <s v="RIPS"/>
  </r>
  <r>
    <n v="900771349"/>
    <s v="CLINICA DESA"/>
    <s v="HED"/>
    <n v="1239"/>
    <s v="HED1239"/>
    <s v="900771349_HED1239"/>
    <d v="2024-01-22T00:00:00"/>
    <d v="2024-05-17T00:00:00"/>
    <n v="5000000"/>
    <n v="5000000"/>
    <s v="Factura en proceso interno"/>
    <x v="4"/>
    <n v="0"/>
    <m/>
    <m/>
    <m/>
    <n v="0"/>
    <n v="0"/>
    <m/>
    <m/>
    <n v="0"/>
    <s v="Para auditoria de pertinencia"/>
    <d v="2024-01-22T00:00:00"/>
    <d v="2024-06-04T00:00:00"/>
    <m/>
    <n v="5000000"/>
    <n v="0"/>
    <n v="0"/>
    <n v="5000000"/>
    <s v="DEVOLUCION"/>
    <s v="se devuelve factura con soportes completos al validar los datos de la factura. servicio autorizado 451302 ENTEROSCOPIA O ENDOSCOPIA DE INTESTINO DELGADO DESPUÉS DE DUODENO . es diferente al facturado 451303 videoendoscopia."/>
    <s v="FACTURACION"/>
  </r>
  <r>
    <n v="900771349"/>
    <s v="CLINICA DESA"/>
    <s v="HED"/>
    <n v="1248"/>
    <s v="HED1248"/>
    <s v="900771349_HED1248"/>
    <d v="2024-02-08T00:00:00"/>
    <d v="2024-05-17T00:00:00"/>
    <n v="5000000"/>
    <n v="5000000"/>
    <s v="Factura en proceso interno"/>
    <x v="4"/>
    <n v="0"/>
    <m/>
    <m/>
    <m/>
    <n v="0"/>
    <n v="0"/>
    <m/>
    <m/>
    <n v="0"/>
    <s v="Para auditoria de pertinencia"/>
    <d v="2024-02-08T00:00:00"/>
    <d v="2024-06-04T00:00:00"/>
    <m/>
    <n v="5000000"/>
    <n v="0"/>
    <n v="0"/>
    <n v="5000000"/>
    <s v="DEVOLUCION"/>
    <s v="SE DEVUELVE FACTURA CON SOPORTES AL VALIDAR LOS DATOS DELA FACTURA EL SERVICIO AUTORIZADO 451302  ENTEROSCOPIA O ENDOSCOPIA DE INTESTINO DELGADO DESPUÉS DE DUODENO,NO CORRESPONDE AL FACTURADO CUP 451303 VIDEOENDOSCOPIA.  "/>
    <s v="FACTURACION"/>
  </r>
  <r>
    <n v="900771349"/>
    <s v="CLINICA DESA"/>
    <s v="UED"/>
    <n v="1580"/>
    <s v="UED1580"/>
    <s v="900771349_UED1580"/>
    <d v="2023-10-18T00:00:00"/>
    <d v="2024-05-17T00:00:00"/>
    <n v="6196628"/>
    <n v="6196628"/>
    <s v="Factura en proceso interno"/>
    <x v="4"/>
    <n v="0"/>
    <m/>
    <m/>
    <m/>
    <n v="0"/>
    <n v="0"/>
    <m/>
    <m/>
    <n v="0"/>
    <s v="Para auditoria de pertinencia"/>
    <d v="2023-10-18T00:00:00"/>
    <d v="2024-06-04T00:00:00"/>
    <m/>
    <n v="6196628"/>
    <n v="0"/>
    <n v="0"/>
    <n v="6196628"/>
    <s v="DEVOLUCION"/>
    <s v="Se realiza DEVOLUCION de factura, se evidencia en los soportes clínicos que el paciente Ingreso: 22/09/2023 y Egreso: 24/09/2023, por lo que la autorización No, 222033353398663 se encuentra vencida según la vigencia y expedición de la misma.   Se indica validar en el aplicativo BOXALUD, los estados y vigencias de las autorizaciones  "/>
    <s v="AUTORIZACION"/>
  </r>
  <r>
    <n v="900771349"/>
    <s v="CLINICA DESA"/>
    <s v="HED"/>
    <n v="261"/>
    <s v="HED261"/>
    <s v="900771349_HED261"/>
    <d v="2020-09-28T00:00:00"/>
    <d v="2024-05-15T00:00:00"/>
    <n v="2969583"/>
    <n v="2634215"/>
    <s v="Factura devuelta"/>
    <x v="4"/>
    <n v="0"/>
    <m/>
    <m/>
    <m/>
    <n v="0"/>
    <n v="0"/>
    <m/>
    <m/>
    <n v="0"/>
    <s v="Para auditoria de pertinencia"/>
    <d v="2020-09-28T00:00:00"/>
    <d v="2024-06-04T00:00:00"/>
    <m/>
    <n v="2969583"/>
    <n v="0"/>
    <n v="0"/>
    <n v="2969583"/>
    <s v="DEVOLUCION"/>
    <s v="1-Se realiza DEVOLUCION de factura, No se evidencia el DETALLE de los servicios facturados, No se evidencia soporte de materiales utilizados con su respectiva cotizacion.  2-Se solicita incluir toda la información normativa para realizar la auditoria correspondiente de la factura.  3-Servicio no cuenta con autorización para los servicios facturados."/>
    <s v="SOPORTE"/>
  </r>
  <r>
    <n v="900771349"/>
    <s v="CLINICA DESA"/>
    <s v="HED"/>
    <n v="259"/>
    <s v="HED259"/>
    <s v="900771349_HED259"/>
    <d v="2020-09-23T00:00:00"/>
    <d v="2024-05-30T00:00:00"/>
    <n v="5376854"/>
    <n v="4741845"/>
    <s v="Factura devuelta"/>
    <x v="4"/>
    <n v="0"/>
    <m/>
    <m/>
    <m/>
    <n v="0"/>
    <n v="0"/>
    <m/>
    <m/>
    <n v="0"/>
    <s v="Para auditoria de pertinencia"/>
    <d v="2020-09-23T00:00:00"/>
    <d v="2024-06-04T00:00:00"/>
    <m/>
    <n v="5376854"/>
    <n v="0"/>
    <n v="0"/>
    <n v="5376854"/>
    <s v="DEVOLUCION"/>
    <s v="1-Se realiza DEVOLUCION de factura, el detalle anexo no corresponde al pacte de la factura radicada, No se evidencia factura de compra de balón extrator de cálculos, Esfinterotomo,papilotomo, Sten biliar y guía de alambre-  2-Se solicita adjuntar lo solicitado para dar continuidad a la auditoria. 3-Pendiente aplicar Auditoria Medica y Administrativa"/>
    <s v="SOPORTE"/>
  </r>
  <r>
    <n v="900771349"/>
    <s v="CLINICA DESA"/>
    <s v="HED"/>
    <n v="1215"/>
    <s v="HED1215"/>
    <s v="900771349_HED1215"/>
    <d v="2023-12-12T00:00:00"/>
    <d v="2023-12-22T00:00:00"/>
    <n v="4985412"/>
    <n v="3000000"/>
    <s v="Factura cancelada parcialmente - Glosa por contestar IPS"/>
    <x v="5"/>
    <n v="0"/>
    <m/>
    <m/>
    <m/>
    <n v="1945704"/>
    <n v="0"/>
    <n v="4800062756"/>
    <d v="2024-02-19T00:00:00"/>
    <n v="4392078"/>
    <s v="Para respuesta prestador"/>
    <d v="2023-12-12T00:00:00"/>
    <d v="2024-01-02T00:00:00"/>
    <m/>
    <n v="4985412"/>
    <n v="3000000"/>
    <n v="0"/>
    <n v="3000000"/>
    <s v="GLOSA"/>
    <s v="Se objeta INTERNACION DE CUIDADOS INTENSIVOS E INTERMEDIO, no se evidencia autorización hospitalaria, se glosa el valor de $3.000.000. La autorización No. 122300130564 solo corresponde para procedimiento de  511000 COLANGIOPANCREATOGRAFÍA RETRÓGRADA ENDOSCÓPICA."/>
    <s v="FACTURACION"/>
  </r>
  <r>
    <n v="900771349"/>
    <s v="CLINICA DESA"/>
    <s v="H"/>
    <n v="2354"/>
    <s v="H2354"/>
    <s v="900771349_H2354"/>
    <d v="2020-01-21T00:00:00"/>
    <d v="2023-03-21T00:00:00"/>
    <n v="356352"/>
    <n v="72432"/>
    <s v="Glosa en proceso interno"/>
    <x v="6"/>
    <n v="0"/>
    <m/>
    <m/>
    <m/>
    <n v="0"/>
    <n v="0"/>
    <m/>
    <m/>
    <n v="0"/>
    <s v="Para revision respuesta"/>
    <d v="2020-01-21T00:00:00"/>
    <d v="2020-02-05T00:00:00"/>
    <m/>
    <n v="356352"/>
    <n v="72432"/>
    <n v="0"/>
    <n v="72432"/>
    <s v="GLOSA"/>
    <s v="IPS ACEPTA EL VALOR TOTAL DE LA GLOSA POR $ 72.432, EN APLICATIVO BOXALUD. "/>
    <s v="TARIFA"/>
  </r>
  <r>
    <n v="900771349"/>
    <s v="CLINICA DESA"/>
    <s v="UED"/>
    <n v="1375"/>
    <s v="UED1375"/>
    <s v="900771349_UED1375"/>
    <d v="2023-05-30T00:00:00"/>
    <d v="2024-03-15T00:00:00"/>
    <n v="13285600"/>
    <n v="13285600"/>
    <s v="Factura pendiente en programacion de pago - Glosa por contestar IPS"/>
    <x v="7"/>
    <n v="0"/>
    <m/>
    <m/>
    <m/>
    <n v="0"/>
    <n v="0"/>
    <m/>
    <m/>
    <n v="0"/>
    <s v="Para revision respuesta"/>
    <d v="2023-05-30T00:00:00"/>
    <d v="2024-03-15T00:00:00"/>
    <m/>
    <n v="13285600"/>
    <n v="705600"/>
    <n v="0"/>
    <n v="705600"/>
    <s v="GLOSA"/>
    <s v="SE SOSTIENE GLOSA AL VALIDAR LOS DATOS DELA FACTURA pinza hemoclip por 705.600 no esta soportada en historia clinicA, NO ANEXAN FACTURA DE COMPRA. "/>
    <s v="FACTURACION"/>
  </r>
  <r>
    <n v="900771349"/>
    <s v="CLINICA DESA"/>
    <s v="HED"/>
    <n v="1261"/>
    <s v="HED1261"/>
    <s v="900771349_HED1261"/>
    <d v="2024-02-22T00:00:00"/>
    <d v="2024-05-17T00:00:00"/>
    <n v="3678265"/>
    <n v="3678265"/>
    <s v="Factura en proceso interno"/>
    <x v="7"/>
    <n v="0"/>
    <m/>
    <m/>
    <m/>
    <n v="0"/>
    <n v="0"/>
    <m/>
    <m/>
    <n v="0"/>
    <s v="Para revision respuesta"/>
    <d v="2024-02-22T00:00:00"/>
    <d v="2024-06-04T00:00:00"/>
    <m/>
    <n v="3678265"/>
    <n v="337999"/>
    <n v="0"/>
    <n v="3678265"/>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5" cacheId="2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32">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8">
        <item x="1"/>
        <item x="0"/>
        <item x="4"/>
        <item x="2"/>
        <item x="7"/>
        <item x="3"/>
        <item x="6"/>
        <item x="5"/>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1"/>
  </rowFields>
  <rowItems count="9">
    <i>
      <x/>
    </i>
    <i>
      <x v="1"/>
    </i>
    <i>
      <x v="2"/>
    </i>
    <i>
      <x v="3"/>
    </i>
    <i>
      <x v="4"/>
    </i>
    <i>
      <x v="5"/>
    </i>
    <i>
      <x v="6"/>
    </i>
    <i>
      <x v="7"/>
    </i>
    <i t="grand">
      <x/>
    </i>
  </rowItems>
  <colFields count="1">
    <field x="-2"/>
  </colFields>
  <colItems count="4">
    <i>
      <x/>
    </i>
    <i i="1">
      <x v="1"/>
    </i>
    <i i="2">
      <x v="2"/>
    </i>
    <i i="3">
      <x v="3"/>
    </i>
  </colItems>
  <dataFields count="4">
    <dataField name="CANT" fld="5" subtotal="count" baseField="0" baseItem="0"/>
    <dataField name="SALDO IPS" fld="9" baseField="0" baseItem="0" numFmtId="167"/>
    <dataField name="GLOSA PDTE" fld="26" baseField="0" baseItem="0" numFmtId="167"/>
    <dataField name="DEVOLUCION" fld="27" baseField="0" baseItem="0" numFmtId="167"/>
  </dataFields>
  <formats count="7">
    <format dxfId="6">
      <pivotArea outline="0" collapsedLevelsAreSubtotals="1" fieldPosition="0">
        <references count="1">
          <reference field="4294967294" count="3" selected="0">
            <x v="1"/>
            <x v="2"/>
            <x v="3"/>
          </reference>
        </references>
      </pivotArea>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55"/>
  <sheetViews>
    <sheetView workbookViewId="0">
      <selection activeCell="B16" sqref="B16:B17"/>
    </sheetView>
  </sheetViews>
  <sheetFormatPr baseColWidth="10" defaultRowHeight="14.5" x14ac:dyDescent="0.35"/>
  <cols>
    <col min="2" max="2" width="13.453125" customWidth="1"/>
    <col min="7" max="7" width="16.26953125" bestFit="1" customWidth="1"/>
    <col min="8" max="8" width="17" bestFit="1" customWidth="1"/>
    <col min="11" max="11" width="13.1796875" customWidth="1"/>
  </cols>
  <sheetData>
    <row r="1" spans="1:11" ht="46.5" x14ac:dyDescent="0.35">
      <c r="A1" s="1" t="s">
        <v>5</v>
      </c>
      <c r="B1" s="1" t="s">
        <v>6</v>
      </c>
      <c r="C1" s="1" t="s">
        <v>7</v>
      </c>
      <c r="D1" s="1" t="s">
        <v>8</v>
      </c>
      <c r="E1" s="1" t="s">
        <v>9</v>
      </c>
      <c r="F1" s="1" t="s">
        <v>10</v>
      </c>
      <c r="G1" s="1" t="s">
        <v>11</v>
      </c>
      <c r="H1" s="2" t="s">
        <v>12</v>
      </c>
      <c r="I1" s="1" t="s">
        <v>13</v>
      </c>
      <c r="J1" s="1" t="s">
        <v>14</v>
      </c>
      <c r="K1" s="1" t="s">
        <v>15</v>
      </c>
    </row>
    <row r="2" spans="1:11" x14ac:dyDescent="0.35">
      <c r="A2" s="3" t="s">
        <v>0</v>
      </c>
      <c r="B2" s="3" t="s">
        <v>16</v>
      </c>
      <c r="C2" s="4" t="s">
        <v>2</v>
      </c>
      <c r="D2" s="4">
        <v>2349</v>
      </c>
      <c r="E2" s="5">
        <v>43851</v>
      </c>
      <c r="F2" s="3"/>
      <c r="G2" s="6">
        <v>8359899</v>
      </c>
      <c r="H2" s="6">
        <v>7614609</v>
      </c>
      <c r="I2" s="3" t="s">
        <v>18</v>
      </c>
      <c r="J2" s="3" t="s">
        <v>17</v>
      </c>
      <c r="K2" s="3" t="s">
        <v>18</v>
      </c>
    </row>
    <row r="3" spans="1:11" x14ac:dyDescent="0.35">
      <c r="A3" s="3" t="s">
        <v>0</v>
      </c>
      <c r="B3" s="3" t="s">
        <v>16</v>
      </c>
      <c r="C3" s="4" t="s">
        <v>3</v>
      </c>
      <c r="D3" s="4">
        <v>1061</v>
      </c>
      <c r="E3" s="5">
        <v>45065</v>
      </c>
      <c r="F3" s="3"/>
      <c r="G3" s="6">
        <v>3985060</v>
      </c>
      <c r="H3" s="6">
        <v>3687060</v>
      </c>
      <c r="I3" s="3" t="s">
        <v>18</v>
      </c>
      <c r="J3" s="3" t="s">
        <v>17</v>
      </c>
      <c r="K3" s="3" t="s">
        <v>18</v>
      </c>
    </row>
    <row r="4" spans="1:11" x14ac:dyDescent="0.35">
      <c r="A4" s="3" t="s">
        <v>0</v>
      </c>
      <c r="B4" s="3" t="s">
        <v>16</v>
      </c>
      <c r="C4" s="4" t="s">
        <v>3</v>
      </c>
      <c r="D4" s="4">
        <v>1238</v>
      </c>
      <c r="E4" s="5">
        <v>45313</v>
      </c>
      <c r="F4" s="3"/>
      <c r="G4" s="6">
        <v>20640200</v>
      </c>
      <c r="H4" s="6">
        <v>20640200</v>
      </c>
      <c r="I4" s="3" t="s">
        <v>18</v>
      </c>
      <c r="J4" s="3" t="s">
        <v>17</v>
      </c>
      <c r="K4" s="3" t="s">
        <v>18</v>
      </c>
    </row>
    <row r="5" spans="1:11" x14ac:dyDescent="0.35">
      <c r="A5" s="3" t="s">
        <v>0</v>
      </c>
      <c r="B5" s="3" t="s">
        <v>16</v>
      </c>
      <c r="C5" s="4" t="s">
        <v>4</v>
      </c>
      <c r="D5" s="4">
        <v>1075</v>
      </c>
      <c r="E5" s="5">
        <v>44865</v>
      </c>
      <c r="F5" s="3"/>
      <c r="G5" s="6">
        <v>520000</v>
      </c>
      <c r="H5" s="6">
        <v>520000</v>
      </c>
      <c r="I5" s="3" t="s">
        <v>18</v>
      </c>
      <c r="J5" s="3" t="s">
        <v>17</v>
      </c>
      <c r="K5" s="3" t="s">
        <v>18</v>
      </c>
    </row>
    <row r="6" spans="1:11" x14ac:dyDescent="0.35">
      <c r="A6" s="3" t="s">
        <v>0</v>
      </c>
      <c r="B6" s="3" t="s">
        <v>16</v>
      </c>
      <c r="C6" s="4" t="s">
        <v>4</v>
      </c>
      <c r="D6" s="4">
        <v>1098</v>
      </c>
      <c r="E6" s="5">
        <v>44877</v>
      </c>
      <c r="F6" s="3"/>
      <c r="G6" s="6">
        <v>54000</v>
      </c>
      <c r="H6" s="6">
        <v>54000</v>
      </c>
      <c r="I6" s="3" t="s">
        <v>18</v>
      </c>
      <c r="J6" s="3" t="s">
        <v>17</v>
      </c>
      <c r="K6" s="3" t="s">
        <v>18</v>
      </c>
    </row>
    <row r="7" spans="1:11" x14ac:dyDescent="0.35">
      <c r="A7" s="3" t="s">
        <v>0</v>
      </c>
      <c r="B7" s="3" t="s">
        <v>16</v>
      </c>
      <c r="C7" s="4" t="s">
        <v>2</v>
      </c>
      <c r="D7" s="4">
        <v>2291</v>
      </c>
      <c r="E7" s="5">
        <v>43776</v>
      </c>
      <c r="F7" s="5">
        <v>44125</v>
      </c>
      <c r="G7" s="6">
        <v>93487</v>
      </c>
      <c r="H7" s="6">
        <v>73706</v>
      </c>
      <c r="I7" s="3" t="s">
        <v>18</v>
      </c>
      <c r="J7" s="3" t="s">
        <v>17</v>
      </c>
      <c r="K7" s="3" t="s">
        <v>18</v>
      </c>
    </row>
    <row r="8" spans="1:11" x14ac:dyDescent="0.35">
      <c r="A8" s="3" t="s">
        <v>0</v>
      </c>
      <c r="B8" s="3" t="s">
        <v>16</v>
      </c>
      <c r="C8" s="4" t="s">
        <v>3</v>
      </c>
      <c r="D8" s="4">
        <v>385</v>
      </c>
      <c r="E8" s="5">
        <v>44264</v>
      </c>
      <c r="F8" s="5">
        <v>44607</v>
      </c>
      <c r="G8" s="6">
        <v>8890085</v>
      </c>
      <c r="H8" s="6">
        <v>8890085</v>
      </c>
      <c r="I8" s="3" t="s">
        <v>18</v>
      </c>
      <c r="J8" s="3" t="s">
        <v>17</v>
      </c>
      <c r="K8" s="3" t="s">
        <v>18</v>
      </c>
    </row>
    <row r="9" spans="1:11" x14ac:dyDescent="0.35">
      <c r="A9" s="3" t="s">
        <v>0</v>
      </c>
      <c r="B9" s="3" t="s">
        <v>16</v>
      </c>
      <c r="C9" s="4" t="s">
        <v>3</v>
      </c>
      <c r="D9" s="4">
        <v>451</v>
      </c>
      <c r="E9" s="5">
        <v>44371</v>
      </c>
      <c r="F9" s="5">
        <v>44607</v>
      </c>
      <c r="G9" s="6">
        <v>4144921</v>
      </c>
      <c r="H9" s="6">
        <v>636</v>
      </c>
      <c r="I9" s="3" t="s">
        <v>18</v>
      </c>
      <c r="J9" s="3" t="s">
        <v>17</v>
      </c>
      <c r="K9" s="3" t="s">
        <v>18</v>
      </c>
    </row>
    <row r="10" spans="1:11" x14ac:dyDescent="0.35">
      <c r="A10" s="3" t="s">
        <v>0</v>
      </c>
      <c r="B10" s="3" t="s">
        <v>16</v>
      </c>
      <c r="C10" s="4" t="s">
        <v>3</v>
      </c>
      <c r="D10" s="4">
        <v>73</v>
      </c>
      <c r="E10" s="5">
        <v>43881</v>
      </c>
      <c r="F10" s="5">
        <v>44607</v>
      </c>
      <c r="G10" s="6">
        <v>836845</v>
      </c>
      <c r="H10" s="6">
        <v>836845</v>
      </c>
      <c r="I10" s="3" t="s">
        <v>18</v>
      </c>
      <c r="J10" s="3" t="s">
        <v>17</v>
      </c>
      <c r="K10" s="3" t="s">
        <v>18</v>
      </c>
    </row>
    <row r="11" spans="1:11" x14ac:dyDescent="0.35">
      <c r="A11" s="3" t="s">
        <v>0</v>
      </c>
      <c r="B11" s="3" t="s">
        <v>16</v>
      </c>
      <c r="C11" s="4" t="s">
        <v>4</v>
      </c>
      <c r="D11" s="4">
        <v>87</v>
      </c>
      <c r="E11" s="5">
        <v>43937</v>
      </c>
      <c r="F11" s="5">
        <v>44607</v>
      </c>
      <c r="G11" s="6">
        <v>57600</v>
      </c>
      <c r="H11" s="6">
        <v>57600</v>
      </c>
      <c r="I11" s="3" t="s">
        <v>18</v>
      </c>
      <c r="J11" s="3" t="s">
        <v>17</v>
      </c>
      <c r="K11" s="3" t="s">
        <v>18</v>
      </c>
    </row>
    <row r="12" spans="1:11" x14ac:dyDescent="0.35">
      <c r="A12" s="3" t="s">
        <v>0</v>
      </c>
      <c r="B12" s="3" t="s">
        <v>16</v>
      </c>
      <c r="C12" s="4" t="s">
        <v>3</v>
      </c>
      <c r="D12" s="4">
        <v>677</v>
      </c>
      <c r="E12" s="5">
        <v>44592</v>
      </c>
      <c r="F12" s="5">
        <v>44617</v>
      </c>
      <c r="G12" s="6">
        <v>5093705</v>
      </c>
      <c r="H12" s="6">
        <v>5093705</v>
      </c>
      <c r="I12" s="3" t="s">
        <v>18</v>
      </c>
      <c r="J12" s="3" t="s">
        <v>17</v>
      </c>
      <c r="K12" s="3" t="s">
        <v>18</v>
      </c>
    </row>
    <row r="13" spans="1:11" x14ac:dyDescent="0.35">
      <c r="A13" s="3" t="s">
        <v>0</v>
      </c>
      <c r="B13" s="3" t="s">
        <v>16</v>
      </c>
      <c r="C13" s="4" t="s">
        <v>3</v>
      </c>
      <c r="D13" s="4">
        <v>680</v>
      </c>
      <c r="E13" s="5">
        <v>44592</v>
      </c>
      <c r="F13" s="5">
        <v>44617</v>
      </c>
      <c r="G13" s="6">
        <v>4578818</v>
      </c>
      <c r="H13" s="6">
        <v>4578818</v>
      </c>
      <c r="I13" s="3" t="s">
        <v>18</v>
      </c>
      <c r="J13" s="3" t="s">
        <v>17</v>
      </c>
      <c r="K13" s="3" t="s">
        <v>18</v>
      </c>
    </row>
    <row r="14" spans="1:11" x14ac:dyDescent="0.35">
      <c r="A14" s="3" t="s">
        <v>0</v>
      </c>
      <c r="B14" s="3" t="s">
        <v>16</v>
      </c>
      <c r="C14" s="4" t="s">
        <v>3</v>
      </c>
      <c r="D14" s="4">
        <v>608</v>
      </c>
      <c r="E14" s="5">
        <v>44519</v>
      </c>
      <c r="F14" s="5">
        <v>44622</v>
      </c>
      <c r="G14" s="6">
        <v>6534434</v>
      </c>
      <c r="H14" s="6">
        <v>120000</v>
      </c>
      <c r="I14" s="3" t="s">
        <v>18</v>
      </c>
      <c r="J14" s="3" t="s">
        <v>17</v>
      </c>
      <c r="K14" s="3" t="s">
        <v>18</v>
      </c>
    </row>
    <row r="15" spans="1:11" x14ac:dyDescent="0.35">
      <c r="A15" s="3" t="s">
        <v>0</v>
      </c>
      <c r="B15" s="3" t="s">
        <v>16</v>
      </c>
      <c r="C15" s="4" t="s">
        <v>3</v>
      </c>
      <c r="D15" s="4">
        <v>610</v>
      </c>
      <c r="E15" s="5">
        <v>44524</v>
      </c>
      <c r="F15" s="5">
        <v>44622</v>
      </c>
      <c r="G15" s="6">
        <v>3751594</v>
      </c>
      <c r="H15" s="6">
        <v>3751594</v>
      </c>
      <c r="I15" s="3" t="s">
        <v>18</v>
      </c>
      <c r="J15" s="3" t="s">
        <v>17</v>
      </c>
      <c r="K15" s="3" t="s">
        <v>18</v>
      </c>
    </row>
    <row r="16" spans="1:11" x14ac:dyDescent="0.35">
      <c r="A16" s="3" t="s">
        <v>0</v>
      </c>
      <c r="B16" s="3" t="s">
        <v>16</v>
      </c>
      <c r="C16" s="4" t="s">
        <v>3</v>
      </c>
      <c r="D16" s="4">
        <v>632</v>
      </c>
      <c r="E16" s="5">
        <v>44545</v>
      </c>
      <c r="F16" s="5">
        <v>44622</v>
      </c>
      <c r="G16" s="6">
        <v>7721138</v>
      </c>
      <c r="H16" s="6">
        <v>7721138</v>
      </c>
      <c r="I16" s="3" t="s">
        <v>18</v>
      </c>
      <c r="J16" s="3" t="s">
        <v>17</v>
      </c>
      <c r="K16" s="3" t="s">
        <v>18</v>
      </c>
    </row>
    <row r="17" spans="1:11" x14ac:dyDescent="0.35">
      <c r="A17" s="3" t="s">
        <v>0</v>
      </c>
      <c r="B17" s="3" t="s">
        <v>16</v>
      </c>
      <c r="C17" s="4" t="s">
        <v>3</v>
      </c>
      <c r="D17" s="4">
        <v>633</v>
      </c>
      <c r="E17" s="5">
        <v>44545</v>
      </c>
      <c r="F17" s="5">
        <v>44622</v>
      </c>
      <c r="G17" s="6">
        <v>7996093</v>
      </c>
      <c r="H17" s="6">
        <v>7992493</v>
      </c>
      <c r="I17" s="3" t="s">
        <v>18</v>
      </c>
      <c r="J17" s="3" t="s">
        <v>17</v>
      </c>
      <c r="K17" s="3" t="s">
        <v>18</v>
      </c>
    </row>
    <row r="18" spans="1:11" x14ac:dyDescent="0.35">
      <c r="A18" s="3" t="s">
        <v>0</v>
      </c>
      <c r="B18" s="3" t="s">
        <v>16</v>
      </c>
      <c r="C18" s="4" t="s">
        <v>3</v>
      </c>
      <c r="D18" s="4">
        <v>595</v>
      </c>
      <c r="E18" s="5">
        <v>44508</v>
      </c>
      <c r="F18" s="5">
        <v>44624</v>
      </c>
      <c r="G18" s="6">
        <v>7553018</v>
      </c>
      <c r="H18" s="6">
        <v>7553018</v>
      </c>
      <c r="I18" s="3" t="s">
        <v>18</v>
      </c>
      <c r="J18" s="3" t="s">
        <v>17</v>
      </c>
      <c r="K18" s="3" t="s">
        <v>18</v>
      </c>
    </row>
    <row r="19" spans="1:11" x14ac:dyDescent="0.35">
      <c r="A19" s="3" t="s">
        <v>0</v>
      </c>
      <c r="B19" s="3" t="s">
        <v>16</v>
      </c>
      <c r="C19" s="4" t="s">
        <v>3</v>
      </c>
      <c r="D19" s="4">
        <v>136</v>
      </c>
      <c r="E19" s="5">
        <v>43929</v>
      </c>
      <c r="F19" s="5">
        <v>44720</v>
      </c>
      <c r="G19" s="6">
        <v>1147897</v>
      </c>
      <c r="H19" s="6">
        <v>1147897</v>
      </c>
      <c r="I19" s="3" t="s">
        <v>18</v>
      </c>
      <c r="J19" s="3" t="s">
        <v>17</v>
      </c>
      <c r="K19" s="3" t="s">
        <v>18</v>
      </c>
    </row>
    <row r="20" spans="1:11" x14ac:dyDescent="0.35">
      <c r="A20" s="3" t="s">
        <v>0</v>
      </c>
      <c r="B20" s="3" t="s">
        <v>16</v>
      </c>
      <c r="C20" s="4" t="s">
        <v>3</v>
      </c>
      <c r="D20" s="4">
        <v>464</v>
      </c>
      <c r="E20" s="5">
        <v>44386</v>
      </c>
      <c r="F20" s="5">
        <v>44757</v>
      </c>
      <c r="G20" s="6">
        <v>5367264</v>
      </c>
      <c r="H20" s="6">
        <v>5367264</v>
      </c>
      <c r="I20" s="3" t="s">
        <v>18</v>
      </c>
      <c r="J20" s="3" t="s">
        <v>17</v>
      </c>
      <c r="K20" s="3" t="s">
        <v>18</v>
      </c>
    </row>
    <row r="21" spans="1:11" x14ac:dyDescent="0.35">
      <c r="A21" s="3" t="s">
        <v>0</v>
      </c>
      <c r="B21" s="3" t="s">
        <v>16</v>
      </c>
      <c r="C21" s="4" t="s">
        <v>4</v>
      </c>
      <c r="D21" s="4">
        <v>945</v>
      </c>
      <c r="E21" s="5">
        <v>44782</v>
      </c>
      <c r="F21" s="5">
        <v>44837</v>
      </c>
      <c r="G21" s="6">
        <v>422944</v>
      </c>
      <c r="H21" s="6">
        <v>422944</v>
      </c>
      <c r="I21" s="3" t="s">
        <v>18</v>
      </c>
      <c r="J21" s="3" t="s">
        <v>17</v>
      </c>
      <c r="K21" s="3" t="s">
        <v>18</v>
      </c>
    </row>
    <row r="22" spans="1:11" x14ac:dyDescent="0.35">
      <c r="A22" s="3" t="s">
        <v>0</v>
      </c>
      <c r="B22" s="3" t="s">
        <v>16</v>
      </c>
      <c r="C22" s="4" t="s">
        <v>4</v>
      </c>
      <c r="D22" s="4">
        <v>839</v>
      </c>
      <c r="E22" s="5">
        <v>44687</v>
      </c>
      <c r="F22" s="5">
        <v>44845</v>
      </c>
      <c r="G22" s="6">
        <v>93064</v>
      </c>
      <c r="H22" s="6">
        <v>93064</v>
      </c>
      <c r="I22" s="3" t="s">
        <v>18</v>
      </c>
      <c r="J22" s="3" t="s">
        <v>17</v>
      </c>
      <c r="K22" s="3" t="s">
        <v>18</v>
      </c>
    </row>
    <row r="23" spans="1:11" x14ac:dyDescent="0.35">
      <c r="A23" s="3" t="s">
        <v>0</v>
      </c>
      <c r="B23" s="3" t="s">
        <v>16</v>
      </c>
      <c r="C23" s="4" t="s">
        <v>4</v>
      </c>
      <c r="D23" s="4">
        <v>975</v>
      </c>
      <c r="E23" s="5">
        <v>44796</v>
      </c>
      <c r="F23" s="5">
        <v>44902</v>
      </c>
      <c r="G23" s="6">
        <v>36853</v>
      </c>
      <c r="H23" s="6">
        <v>36853</v>
      </c>
      <c r="I23" s="3" t="s">
        <v>18</v>
      </c>
      <c r="J23" s="3" t="s">
        <v>17</v>
      </c>
      <c r="K23" s="3" t="s">
        <v>18</v>
      </c>
    </row>
    <row r="24" spans="1:11" x14ac:dyDescent="0.35">
      <c r="A24" s="3" t="s">
        <v>0</v>
      </c>
      <c r="B24" s="3" t="s">
        <v>16</v>
      </c>
      <c r="C24" s="4" t="s">
        <v>3</v>
      </c>
      <c r="D24" s="4">
        <v>891</v>
      </c>
      <c r="E24" s="5">
        <v>44782</v>
      </c>
      <c r="F24" s="5">
        <v>44944</v>
      </c>
      <c r="G24" s="6">
        <v>32064562</v>
      </c>
      <c r="H24" s="6">
        <v>31568562</v>
      </c>
      <c r="I24" s="3" t="s">
        <v>18</v>
      </c>
      <c r="J24" s="3" t="s">
        <v>17</v>
      </c>
      <c r="K24" s="3" t="s">
        <v>18</v>
      </c>
    </row>
    <row r="25" spans="1:11" x14ac:dyDescent="0.35">
      <c r="A25" s="3" t="s">
        <v>0</v>
      </c>
      <c r="B25" s="3" t="s">
        <v>16</v>
      </c>
      <c r="C25" s="4" t="s">
        <v>4</v>
      </c>
      <c r="D25" s="4">
        <v>155</v>
      </c>
      <c r="E25" s="5">
        <v>44036</v>
      </c>
      <c r="F25" s="5">
        <v>44944</v>
      </c>
      <c r="G25" s="6">
        <v>2986156</v>
      </c>
      <c r="H25" s="6">
        <v>2986156</v>
      </c>
      <c r="I25" s="3" t="s">
        <v>18</v>
      </c>
      <c r="J25" s="3" t="s">
        <v>17</v>
      </c>
      <c r="K25" s="3" t="s">
        <v>18</v>
      </c>
    </row>
    <row r="26" spans="1:11" x14ac:dyDescent="0.35">
      <c r="A26" s="3" t="s">
        <v>0</v>
      </c>
      <c r="B26" s="3" t="s">
        <v>16</v>
      </c>
      <c r="C26" s="4" t="s">
        <v>3</v>
      </c>
      <c r="D26" s="4">
        <v>936</v>
      </c>
      <c r="E26" s="5">
        <v>44859</v>
      </c>
      <c r="F26" s="5">
        <v>44978</v>
      </c>
      <c r="G26" s="6">
        <v>1600000</v>
      </c>
      <c r="H26" s="6">
        <v>1600000</v>
      </c>
      <c r="I26" s="3" t="s">
        <v>18</v>
      </c>
      <c r="J26" s="3" t="s">
        <v>17</v>
      </c>
      <c r="K26" s="3" t="s">
        <v>18</v>
      </c>
    </row>
    <row r="27" spans="1:11" x14ac:dyDescent="0.35">
      <c r="A27" s="3" t="s">
        <v>0</v>
      </c>
      <c r="B27" s="3" t="s">
        <v>16</v>
      </c>
      <c r="C27" s="4" t="s">
        <v>2</v>
      </c>
      <c r="D27" s="4">
        <v>2354</v>
      </c>
      <c r="E27" s="5">
        <v>43851</v>
      </c>
      <c r="F27" s="5">
        <v>45006</v>
      </c>
      <c r="G27" s="6">
        <v>356352</v>
      </c>
      <c r="H27" s="6">
        <v>72432</v>
      </c>
      <c r="I27" s="3" t="s">
        <v>18</v>
      </c>
      <c r="J27" s="3" t="s">
        <v>17</v>
      </c>
      <c r="K27" s="3" t="s">
        <v>18</v>
      </c>
    </row>
    <row r="28" spans="1:11" x14ac:dyDescent="0.35">
      <c r="A28" s="3" t="s">
        <v>0</v>
      </c>
      <c r="B28" s="3" t="s">
        <v>16</v>
      </c>
      <c r="C28" s="4" t="s">
        <v>4</v>
      </c>
      <c r="D28" s="4">
        <v>1243</v>
      </c>
      <c r="E28" s="5">
        <v>44979</v>
      </c>
      <c r="F28" s="5">
        <v>45007</v>
      </c>
      <c r="G28" s="6">
        <v>211368</v>
      </c>
      <c r="H28" s="6">
        <v>211368</v>
      </c>
      <c r="I28" s="3" t="s">
        <v>18</v>
      </c>
      <c r="J28" s="3" t="s">
        <v>17</v>
      </c>
      <c r="K28" s="3" t="s">
        <v>18</v>
      </c>
    </row>
    <row r="29" spans="1:11" x14ac:dyDescent="0.35">
      <c r="A29" s="3" t="s">
        <v>0</v>
      </c>
      <c r="B29" s="3" t="s">
        <v>16</v>
      </c>
      <c r="C29" s="4" t="s">
        <v>4</v>
      </c>
      <c r="D29" s="4">
        <v>1255</v>
      </c>
      <c r="E29" s="5">
        <v>44995</v>
      </c>
      <c r="F29" s="5">
        <v>45034</v>
      </c>
      <c r="G29" s="6">
        <v>750254</v>
      </c>
      <c r="H29" s="6">
        <v>750254</v>
      </c>
      <c r="I29" s="3" t="s">
        <v>18</v>
      </c>
      <c r="J29" s="3" t="s">
        <v>17</v>
      </c>
      <c r="K29" s="3" t="s">
        <v>18</v>
      </c>
    </row>
    <row r="30" spans="1:11" x14ac:dyDescent="0.35">
      <c r="A30" s="3" t="s">
        <v>0</v>
      </c>
      <c r="B30" s="3" t="s">
        <v>16</v>
      </c>
      <c r="C30" s="4" t="s">
        <v>3</v>
      </c>
      <c r="D30" s="4">
        <v>1065</v>
      </c>
      <c r="E30" s="5">
        <v>45070</v>
      </c>
      <c r="F30" s="5">
        <v>45125</v>
      </c>
      <c r="G30" s="6">
        <v>6061360</v>
      </c>
      <c r="H30" s="6">
        <v>4843532</v>
      </c>
      <c r="I30" s="3" t="s">
        <v>18</v>
      </c>
      <c r="J30" s="3" t="s">
        <v>17</v>
      </c>
      <c r="K30" s="3" t="s">
        <v>18</v>
      </c>
    </row>
    <row r="31" spans="1:11" x14ac:dyDescent="0.35">
      <c r="A31" s="3" t="s">
        <v>0</v>
      </c>
      <c r="B31" s="3" t="s">
        <v>16</v>
      </c>
      <c r="C31" s="4" t="s">
        <v>3</v>
      </c>
      <c r="D31" s="4">
        <v>1069</v>
      </c>
      <c r="E31" s="5">
        <v>45071</v>
      </c>
      <c r="F31" s="5">
        <v>45125</v>
      </c>
      <c r="G31" s="6">
        <v>3002444</v>
      </c>
      <c r="H31" s="6">
        <v>3002444</v>
      </c>
      <c r="I31" s="3" t="s">
        <v>18</v>
      </c>
      <c r="J31" s="3" t="s">
        <v>17</v>
      </c>
      <c r="K31" s="3" t="s">
        <v>18</v>
      </c>
    </row>
    <row r="32" spans="1:11" x14ac:dyDescent="0.35">
      <c r="A32" s="3" t="s">
        <v>0</v>
      </c>
      <c r="B32" s="3" t="s">
        <v>16</v>
      </c>
      <c r="C32" s="4" t="s">
        <v>3</v>
      </c>
      <c r="D32" s="4">
        <v>1072</v>
      </c>
      <c r="E32" s="5">
        <v>45073</v>
      </c>
      <c r="F32" s="5">
        <v>45125</v>
      </c>
      <c r="G32" s="6">
        <v>2829160</v>
      </c>
      <c r="H32" s="6">
        <v>2600688</v>
      </c>
      <c r="I32" s="3" t="s">
        <v>18</v>
      </c>
      <c r="J32" s="3" t="s">
        <v>17</v>
      </c>
      <c r="K32" s="3" t="s">
        <v>18</v>
      </c>
    </row>
    <row r="33" spans="1:11" x14ac:dyDescent="0.35">
      <c r="A33" s="3" t="s">
        <v>0</v>
      </c>
      <c r="B33" s="3" t="s">
        <v>16</v>
      </c>
      <c r="C33" s="4" t="s">
        <v>3</v>
      </c>
      <c r="D33" s="4">
        <v>1073</v>
      </c>
      <c r="E33" s="5">
        <v>45073</v>
      </c>
      <c r="F33" s="5">
        <v>45125</v>
      </c>
      <c r="G33" s="6">
        <v>4027223</v>
      </c>
      <c r="H33" s="6">
        <v>3682972</v>
      </c>
      <c r="I33" s="3" t="s">
        <v>18</v>
      </c>
      <c r="J33" s="3" t="s">
        <v>17</v>
      </c>
      <c r="K33" s="3" t="s">
        <v>18</v>
      </c>
    </row>
    <row r="34" spans="1:11" x14ac:dyDescent="0.35">
      <c r="A34" s="3" t="s">
        <v>0</v>
      </c>
      <c r="B34" s="3" t="s">
        <v>16</v>
      </c>
      <c r="C34" s="4" t="s">
        <v>3</v>
      </c>
      <c r="D34" s="4">
        <v>1075</v>
      </c>
      <c r="E34" s="5">
        <v>45075</v>
      </c>
      <c r="F34" s="5">
        <v>45125</v>
      </c>
      <c r="G34" s="6">
        <v>3092120</v>
      </c>
      <c r="H34" s="6">
        <v>2841188</v>
      </c>
      <c r="I34" s="3" t="s">
        <v>18</v>
      </c>
      <c r="J34" s="3" t="s">
        <v>17</v>
      </c>
      <c r="K34" s="3" t="s">
        <v>18</v>
      </c>
    </row>
    <row r="35" spans="1:11" x14ac:dyDescent="0.35">
      <c r="A35" s="3" t="s">
        <v>0</v>
      </c>
      <c r="B35" s="3" t="s">
        <v>16</v>
      </c>
      <c r="C35" s="4" t="s">
        <v>3</v>
      </c>
      <c r="D35" s="4">
        <v>1076</v>
      </c>
      <c r="E35" s="5">
        <v>45075</v>
      </c>
      <c r="F35" s="5">
        <v>45125</v>
      </c>
      <c r="G35" s="6">
        <v>6241254</v>
      </c>
      <c r="H35" s="6">
        <v>5151402</v>
      </c>
      <c r="I35" s="3" t="s">
        <v>18</v>
      </c>
      <c r="J35" s="3" t="s">
        <v>17</v>
      </c>
      <c r="K35" s="3" t="s">
        <v>18</v>
      </c>
    </row>
    <row r="36" spans="1:11" x14ac:dyDescent="0.35">
      <c r="A36" s="3" t="s">
        <v>0</v>
      </c>
      <c r="B36" s="3" t="s">
        <v>16</v>
      </c>
      <c r="C36" s="4" t="s">
        <v>3</v>
      </c>
      <c r="D36" s="4">
        <v>1066</v>
      </c>
      <c r="E36" s="5">
        <v>45070</v>
      </c>
      <c r="F36" s="5">
        <v>45132</v>
      </c>
      <c r="G36" s="6">
        <v>4650360</v>
      </c>
      <c r="H36" s="6">
        <v>4536360</v>
      </c>
      <c r="I36" s="3" t="s">
        <v>18</v>
      </c>
      <c r="J36" s="3" t="s">
        <v>17</v>
      </c>
      <c r="K36" s="3" t="s">
        <v>18</v>
      </c>
    </row>
    <row r="37" spans="1:11" x14ac:dyDescent="0.35">
      <c r="A37" s="3" t="s">
        <v>0</v>
      </c>
      <c r="B37" s="3" t="s">
        <v>16</v>
      </c>
      <c r="C37" s="4" t="s">
        <v>3</v>
      </c>
      <c r="D37" s="4">
        <v>1071</v>
      </c>
      <c r="E37" s="5">
        <v>45073</v>
      </c>
      <c r="F37" s="5">
        <v>45132</v>
      </c>
      <c r="G37" s="6">
        <v>4968160</v>
      </c>
      <c r="H37" s="6">
        <v>4457842</v>
      </c>
      <c r="I37" s="3" t="s">
        <v>18</v>
      </c>
      <c r="J37" s="3" t="s">
        <v>17</v>
      </c>
      <c r="K37" s="3" t="s">
        <v>18</v>
      </c>
    </row>
    <row r="38" spans="1:11" x14ac:dyDescent="0.35">
      <c r="A38" s="3" t="s">
        <v>0</v>
      </c>
      <c r="B38" s="3" t="s">
        <v>16</v>
      </c>
      <c r="C38" s="4" t="s">
        <v>3</v>
      </c>
      <c r="D38" s="4">
        <v>1014</v>
      </c>
      <c r="E38" s="5">
        <v>44978</v>
      </c>
      <c r="F38" s="5">
        <v>45161</v>
      </c>
      <c r="G38" s="6">
        <v>6263515</v>
      </c>
      <c r="H38" s="6">
        <v>5823077</v>
      </c>
      <c r="I38" s="3" t="s">
        <v>18</v>
      </c>
      <c r="J38" s="3" t="s">
        <v>17</v>
      </c>
      <c r="K38" s="3" t="s">
        <v>18</v>
      </c>
    </row>
    <row r="39" spans="1:11" x14ac:dyDescent="0.35">
      <c r="A39" s="3" t="s">
        <v>0</v>
      </c>
      <c r="B39" s="3" t="s">
        <v>16</v>
      </c>
      <c r="C39" s="4" t="s">
        <v>3</v>
      </c>
      <c r="D39" s="4">
        <v>1107</v>
      </c>
      <c r="E39" s="5">
        <v>45118</v>
      </c>
      <c r="F39" s="5">
        <v>45161</v>
      </c>
      <c r="G39" s="6">
        <v>14025600</v>
      </c>
      <c r="H39" s="6">
        <v>14025600</v>
      </c>
      <c r="I39" s="3" t="s">
        <v>18</v>
      </c>
      <c r="J39" s="3" t="s">
        <v>17</v>
      </c>
      <c r="K39" s="3" t="s">
        <v>18</v>
      </c>
    </row>
    <row r="40" spans="1:11" x14ac:dyDescent="0.35">
      <c r="A40" s="3" t="s">
        <v>0</v>
      </c>
      <c r="B40" s="3" t="s">
        <v>16</v>
      </c>
      <c r="C40" s="4" t="s">
        <v>3</v>
      </c>
      <c r="D40" s="4">
        <v>1129</v>
      </c>
      <c r="E40" s="5">
        <v>45147</v>
      </c>
      <c r="F40" s="5">
        <v>45161</v>
      </c>
      <c r="G40" s="6">
        <v>2500000</v>
      </c>
      <c r="H40" s="6">
        <v>2500000</v>
      </c>
      <c r="I40" s="3" t="s">
        <v>18</v>
      </c>
      <c r="J40" s="3" t="s">
        <v>17</v>
      </c>
      <c r="K40" s="3" t="s">
        <v>18</v>
      </c>
    </row>
    <row r="41" spans="1:11" x14ac:dyDescent="0.35">
      <c r="A41" s="3" t="s">
        <v>0</v>
      </c>
      <c r="B41" s="3" t="s">
        <v>16</v>
      </c>
      <c r="C41" s="4" t="s">
        <v>3</v>
      </c>
      <c r="D41" s="4">
        <v>1138</v>
      </c>
      <c r="E41" s="5">
        <v>45152</v>
      </c>
      <c r="F41" s="5">
        <v>45161</v>
      </c>
      <c r="G41" s="6">
        <v>4720975</v>
      </c>
      <c r="H41" s="6">
        <v>4372702</v>
      </c>
      <c r="I41" s="3" t="s">
        <v>18</v>
      </c>
      <c r="J41" s="3" t="s">
        <v>17</v>
      </c>
      <c r="K41" s="3" t="s">
        <v>18</v>
      </c>
    </row>
    <row r="42" spans="1:11" x14ac:dyDescent="0.35">
      <c r="A42" s="3" t="s">
        <v>0</v>
      </c>
      <c r="B42" s="3" t="s">
        <v>16</v>
      </c>
      <c r="C42" s="4" t="s">
        <v>3</v>
      </c>
      <c r="D42" s="4">
        <v>1142</v>
      </c>
      <c r="E42" s="5">
        <v>45153</v>
      </c>
      <c r="F42" s="5">
        <v>45161</v>
      </c>
      <c r="G42" s="6">
        <v>4086312</v>
      </c>
      <c r="H42" s="6">
        <v>4086312</v>
      </c>
      <c r="I42" s="3" t="s">
        <v>18</v>
      </c>
      <c r="J42" s="3" t="s">
        <v>17</v>
      </c>
      <c r="K42" s="3" t="s">
        <v>18</v>
      </c>
    </row>
    <row r="43" spans="1:11" x14ac:dyDescent="0.35">
      <c r="A43" s="3" t="s">
        <v>0</v>
      </c>
      <c r="B43" s="3" t="s">
        <v>16</v>
      </c>
      <c r="C43" s="4" t="s">
        <v>3</v>
      </c>
      <c r="D43" s="4">
        <v>1143</v>
      </c>
      <c r="E43" s="5">
        <v>45153</v>
      </c>
      <c r="F43" s="5">
        <v>45161</v>
      </c>
      <c r="G43" s="6">
        <v>3741172</v>
      </c>
      <c r="H43" s="6">
        <v>3741172</v>
      </c>
      <c r="I43" s="3" t="s">
        <v>18</v>
      </c>
      <c r="J43" s="3" t="s">
        <v>17</v>
      </c>
      <c r="K43" s="3" t="s">
        <v>18</v>
      </c>
    </row>
    <row r="44" spans="1:11" x14ac:dyDescent="0.35">
      <c r="A44" s="3" t="s">
        <v>0</v>
      </c>
      <c r="B44" s="3" t="s">
        <v>16</v>
      </c>
      <c r="C44" s="4" t="s">
        <v>3</v>
      </c>
      <c r="D44" s="4">
        <v>1144</v>
      </c>
      <c r="E44" s="5">
        <v>45153</v>
      </c>
      <c r="F44" s="5">
        <v>45161</v>
      </c>
      <c r="G44" s="6">
        <v>1240627</v>
      </c>
      <c r="H44" s="6">
        <v>1240627</v>
      </c>
      <c r="I44" s="3" t="s">
        <v>18</v>
      </c>
      <c r="J44" s="3" t="s">
        <v>17</v>
      </c>
      <c r="K44" s="3" t="s">
        <v>18</v>
      </c>
    </row>
    <row r="45" spans="1:11" x14ac:dyDescent="0.35">
      <c r="A45" s="3" t="s">
        <v>0</v>
      </c>
      <c r="B45" s="3" t="s">
        <v>16</v>
      </c>
      <c r="C45" s="4" t="s">
        <v>3</v>
      </c>
      <c r="D45" s="4">
        <v>1145</v>
      </c>
      <c r="E45" s="5">
        <v>45153</v>
      </c>
      <c r="F45" s="5">
        <v>45161</v>
      </c>
      <c r="G45" s="6">
        <v>2854412</v>
      </c>
      <c r="H45" s="6">
        <v>2854412</v>
      </c>
      <c r="I45" s="3" t="s">
        <v>18</v>
      </c>
      <c r="J45" s="3" t="s">
        <v>17</v>
      </c>
      <c r="K45" s="3" t="s">
        <v>18</v>
      </c>
    </row>
    <row r="46" spans="1:11" x14ac:dyDescent="0.35">
      <c r="A46" s="3" t="s">
        <v>0</v>
      </c>
      <c r="B46" s="3" t="s">
        <v>16</v>
      </c>
      <c r="C46" s="4" t="s">
        <v>3</v>
      </c>
      <c r="D46" s="4">
        <v>1146</v>
      </c>
      <c r="E46" s="5">
        <v>45153</v>
      </c>
      <c r="F46" s="5">
        <v>45161</v>
      </c>
      <c r="G46" s="6">
        <v>3514300</v>
      </c>
      <c r="H46" s="6">
        <v>3514300</v>
      </c>
      <c r="I46" s="3" t="s">
        <v>18</v>
      </c>
      <c r="J46" s="3" t="s">
        <v>17</v>
      </c>
      <c r="K46" s="3" t="s">
        <v>18</v>
      </c>
    </row>
    <row r="47" spans="1:11" x14ac:dyDescent="0.35">
      <c r="A47" s="3" t="s">
        <v>0</v>
      </c>
      <c r="B47" s="3" t="s">
        <v>16</v>
      </c>
      <c r="C47" s="4" t="s">
        <v>3</v>
      </c>
      <c r="D47" s="4">
        <v>1147</v>
      </c>
      <c r="E47" s="5">
        <v>45153</v>
      </c>
      <c r="F47" s="5">
        <v>45161</v>
      </c>
      <c r="G47" s="6">
        <v>3549412</v>
      </c>
      <c r="H47" s="6">
        <v>3549412</v>
      </c>
      <c r="I47" s="3" t="s">
        <v>18</v>
      </c>
      <c r="J47" s="3" t="s">
        <v>17</v>
      </c>
      <c r="K47" s="3" t="s">
        <v>18</v>
      </c>
    </row>
    <row r="48" spans="1:11" x14ac:dyDescent="0.35">
      <c r="A48" s="3" t="s">
        <v>0</v>
      </c>
      <c r="B48" s="3" t="s">
        <v>16</v>
      </c>
      <c r="C48" s="4" t="s">
        <v>4</v>
      </c>
      <c r="D48" s="4">
        <v>1439</v>
      </c>
      <c r="E48" s="5">
        <v>45136</v>
      </c>
      <c r="F48" s="5">
        <v>45161</v>
      </c>
      <c r="G48" s="6">
        <v>302502</v>
      </c>
      <c r="H48" s="6">
        <v>302502</v>
      </c>
      <c r="I48" s="3" t="s">
        <v>18</v>
      </c>
      <c r="J48" s="3" t="s">
        <v>17</v>
      </c>
      <c r="K48" s="3" t="s">
        <v>18</v>
      </c>
    </row>
    <row r="49" spans="1:11" x14ac:dyDescent="0.35">
      <c r="A49" s="3" t="s">
        <v>0</v>
      </c>
      <c r="B49" s="3" t="s">
        <v>16</v>
      </c>
      <c r="C49" s="4" t="s">
        <v>4</v>
      </c>
      <c r="D49" s="4">
        <v>1440</v>
      </c>
      <c r="E49" s="5">
        <v>45136</v>
      </c>
      <c r="F49" s="5">
        <v>45161</v>
      </c>
      <c r="G49" s="6">
        <v>601116</v>
      </c>
      <c r="H49" s="6">
        <v>601116</v>
      </c>
      <c r="I49" s="3" t="s">
        <v>18</v>
      </c>
      <c r="J49" s="3" t="s">
        <v>17</v>
      </c>
      <c r="K49" s="3" t="s">
        <v>18</v>
      </c>
    </row>
    <row r="50" spans="1:11" x14ac:dyDescent="0.35">
      <c r="A50" s="3" t="s">
        <v>0</v>
      </c>
      <c r="B50" s="3" t="s">
        <v>16</v>
      </c>
      <c r="C50" s="4" t="s">
        <v>3</v>
      </c>
      <c r="D50" s="4">
        <v>327</v>
      </c>
      <c r="E50" s="5">
        <v>44208</v>
      </c>
      <c r="F50" s="5">
        <v>45168</v>
      </c>
      <c r="G50" s="6">
        <v>2933253</v>
      </c>
      <c r="H50" s="6">
        <v>1427012</v>
      </c>
      <c r="I50" s="3" t="s">
        <v>18</v>
      </c>
      <c r="J50" s="3" t="s">
        <v>17</v>
      </c>
      <c r="K50" s="3" t="s">
        <v>18</v>
      </c>
    </row>
    <row r="51" spans="1:11" x14ac:dyDescent="0.35">
      <c r="A51" s="3" t="s">
        <v>0</v>
      </c>
      <c r="B51" s="3" t="s">
        <v>16</v>
      </c>
      <c r="C51" s="4" t="s">
        <v>3</v>
      </c>
      <c r="D51" s="4">
        <v>1167</v>
      </c>
      <c r="E51" s="5">
        <v>45171</v>
      </c>
      <c r="F51" s="5">
        <v>45191</v>
      </c>
      <c r="G51" s="6">
        <v>3427900</v>
      </c>
      <c r="H51" s="6">
        <v>3427900</v>
      </c>
      <c r="I51" s="3" t="s">
        <v>18</v>
      </c>
      <c r="J51" s="3" t="s">
        <v>17</v>
      </c>
      <c r="K51" s="3" t="s">
        <v>18</v>
      </c>
    </row>
    <row r="52" spans="1:11" x14ac:dyDescent="0.35">
      <c r="A52" s="3" t="s">
        <v>0</v>
      </c>
      <c r="B52" s="3" t="s">
        <v>16</v>
      </c>
      <c r="C52" s="4" t="s">
        <v>4</v>
      </c>
      <c r="D52" s="4">
        <v>1376</v>
      </c>
      <c r="E52" s="5">
        <v>45085</v>
      </c>
      <c r="F52" s="5">
        <v>45191</v>
      </c>
      <c r="G52" s="6">
        <v>162520</v>
      </c>
      <c r="H52" s="6">
        <v>162520</v>
      </c>
      <c r="I52" s="3" t="s">
        <v>18</v>
      </c>
      <c r="J52" s="3" t="s">
        <v>17</v>
      </c>
      <c r="K52" s="3" t="s">
        <v>18</v>
      </c>
    </row>
    <row r="53" spans="1:11" x14ac:dyDescent="0.35">
      <c r="A53" s="3" t="s">
        <v>0</v>
      </c>
      <c r="B53" s="3" t="s">
        <v>16</v>
      </c>
      <c r="C53" s="4" t="s">
        <v>3</v>
      </c>
      <c r="D53" s="4">
        <v>681</v>
      </c>
      <c r="E53" s="5">
        <v>44592</v>
      </c>
      <c r="F53" s="5">
        <v>45209</v>
      </c>
      <c r="G53" s="6">
        <v>7916021</v>
      </c>
      <c r="H53" s="6">
        <v>7780271</v>
      </c>
      <c r="I53" s="3" t="s">
        <v>18</v>
      </c>
      <c r="J53" s="3" t="s">
        <v>17</v>
      </c>
      <c r="K53" s="3" t="s">
        <v>18</v>
      </c>
    </row>
    <row r="54" spans="1:11" x14ac:dyDescent="0.35">
      <c r="A54" s="3" t="s">
        <v>0</v>
      </c>
      <c r="B54" s="3" t="s">
        <v>16</v>
      </c>
      <c r="C54" s="4" t="s">
        <v>3</v>
      </c>
      <c r="D54" s="4">
        <v>770</v>
      </c>
      <c r="E54" s="5">
        <v>44678</v>
      </c>
      <c r="F54" s="5">
        <v>45209</v>
      </c>
      <c r="G54" s="6">
        <v>4287180</v>
      </c>
      <c r="H54" s="6">
        <v>612153</v>
      </c>
      <c r="I54" s="3" t="s">
        <v>18</v>
      </c>
      <c r="J54" s="3" t="s">
        <v>17</v>
      </c>
      <c r="K54" s="3" t="s">
        <v>18</v>
      </c>
    </row>
    <row r="55" spans="1:11" x14ac:dyDescent="0.35">
      <c r="A55" s="3" t="s">
        <v>0</v>
      </c>
      <c r="B55" s="3" t="s">
        <v>16</v>
      </c>
      <c r="C55" s="4" t="s">
        <v>3</v>
      </c>
      <c r="D55" s="4">
        <v>844</v>
      </c>
      <c r="E55" s="5">
        <v>44749</v>
      </c>
      <c r="F55" s="5">
        <v>45209</v>
      </c>
      <c r="G55" s="6">
        <v>5531418</v>
      </c>
      <c r="H55" s="6">
        <v>283920</v>
      </c>
      <c r="I55" s="3" t="s">
        <v>18</v>
      </c>
      <c r="J55" s="3" t="s">
        <v>17</v>
      </c>
      <c r="K55" s="3" t="s">
        <v>18</v>
      </c>
    </row>
    <row r="56" spans="1:11" x14ac:dyDescent="0.35">
      <c r="A56" s="3" t="s">
        <v>0</v>
      </c>
      <c r="B56" s="3" t="s">
        <v>16</v>
      </c>
      <c r="C56" s="4" t="s">
        <v>3</v>
      </c>
      <c r="D56" s="4">
        <v>884</v>
      </c>
      <c r="E56" s="5">
        <v>44770</v>
      </c>
      <c r="F56" s="5">
        <v>45209</v>
      </c>
      <c r="G56" s="6">
        <v>9166155</v>
      </c>
      <c r="H56" s="6">
        <v>161750</v>
      </c>
      <c r="I56" s="3" t="s">
        <v>18</v>
      </c>
      <c r="J56" s="3" t="s">
        <v>17</v>
      </c>
      <c r="K56" s="3" t="s">
        <v>18</v>
      </c>
    </row>
    <row r="57" spans="1:11" x14ac:dyDescent="0.35">
      <c r="A57" s="3" t="s">
        <v>0</v>
      </c>
      <c r="B57" s="3" t="s">
        <v>16</v>
      </c>
      <c r="C57" s="4" t="s">
        <v>3</v>
      </c>
      <c r="D57" s="4">
        <v>1194</v>
      </c>
      <c r="E57" s="5">
        <v>45241</v>
      </c>
      <c r="F57" s="5">
        <v>45247</v>
      </c>
      <c r="G57" s="6">
        <v>5714424</v>
      </c>
      <c r="H57" s="6">
        <v>5714424</v>
      </c>
      <c r="I57" s="3" t="s">
        <v>18</v>
      </c>
      <c r="J57" s="3" t="s">
        <v>17</v>
      </c>
      <c r="K57" s="3" t="s">
        <v>18</v>
      </c>
    </row>
    <row r="58" spans="1:11" x14ac:dyDescent="0.35">
      <c r="A58" s="3" t="s">
        <v>0</v>
      </c>
      <c r="B58" s="3" t="s">
        <v>16</v>
      </c>
      <c r="C58" s="4" t="s">
        <v>4</v>
      </c>
      <c r="D58" s="4">
        <v>1527</v>
      </c>
      <c r="E58" s="5">
        <v>45190</v>
      </c>
      <c r="F58" s="5">
        <v>45247</v>
      </c>
      <c r="G58" s="6">
        <v>424539</v>
      </c>
      <c r="H58" s="6">
        <v>424539</v>
      </c>
      <c r="I58" s="3" t="s">
        <v>18</v>
      </c>
      <c r="J58" s="3" t="s">
        <v>17</v>
      </c>
      <c r="K58" s="3" t="s">
        <v>18</v>
      </c>
    </row>
    <row r="59" spans="1:11" x14ac:dyDescent="0.35">
      <c r="A59" s="3" t="s">
        <v>0</v>
      </c>
      <c r="B59" s="3" t="s">
        <v>16</v>
      </c>
      <c r="C59" s="4" t="s">
        <v>4</v>
      </c>
      <c r="D59" s="4">
        <v>1539</v>
      </c>
      <c r="E59" s="5">
        <v>45194</v>
      </c>
      <c r="F59" s="5">
        <v>45247</v>
      </c>
      <c r="G59" s="6">
        <v>147412</v>
      </c>
      <c r="H59" s="6">
        <v>147412</v>
      </c>
      <c r="I59" s="3" t="s">
        <v>18</v>
      </c>
      <c r="J59" s="3" t="s">
        <v>17</v>
      </c>
      <c r="K59" s="3" t="s">
        <v>18</v>
      </c>
    </row>
    <row r="60" spans="1:11" x14ac:dyDescent="0.35">
      <c r="A60" s="3" t="s">
        <v>0</v>
      </c>
      <c r="B60" s="3" t="s">
        <v>16</v>
      </c>
      <c r="C60" s="4" t="s">
        <v>4</v>
      </c>
      <c r="D60" s="4">
        <v>1598</v>
      </c>
      <c r="E60" s="5">
        <v>45237</v>
      </c>
      <c r="F60" s="5">
        <v>45247</v>
      </c>
      <c r="G60" s="6">
        <v>748142</v>
      </c>
      <c r="H60" s="6">
        <v>748142</v>
      </c>
      <c r="I60" s="3" t="s">
        <v>18</v>
      </c>
      <c r="J60" s="3" t="s">
        <v>17</v>
      </c>
      <c r="K60" s="3" t="s">
        <v>18</v>
      </c>
    </row>
    <row r="61" spans="1:11" x14ac:dyDescent="0.35">
      <c r="A61" s="3" t="s">
        <v>0</v>
      </c>
      <c r="B61" s="3" t="s">
        <v>16</v>
      </c>
      <c r="C61" s="4" t="s">
        <v>3</v>
      </c>
      <c r="D61" s="4">
        <v>1215</v>
      </c>
      <c r="E61" s="5">
        <v>45272</v>
      </c>
      <c r="F61" s="5">
        <v>45282</v>
      </c>
      <c r="G61" s="6">
        <v>4985412</v>
      </c>
      <c r="H61" s="6">
        <v>3000000</v>
      </c>
      <c r="I61" s="3" t="s">
        <v>18</v>
      </c>
      <c r="J61" s="3" t="s">
        <v>17</v>
      </c>
      <c r="K61" s="3" t="s">
        <v>18</v>
      </c>
    </row>
    <row r="62" spans="1:11" x14ac:dyDescent="0.35">
      <c r="A62" s="3" t="s">
        <v>0</v>
      </c>
      <c r="B62" s="3" t="s">
        <v>16</v>
      </c>
      <c r="C62" s="4" t="s">
        <v>3</v>
      </c>
      <c r="D62" s="4">
        <v>1216</v>
      </c>
      <c r="E62" s="5">
        <v>45272</v>
      </c>
      <c r="F62" s="5">
        <v>45282</v>
      </c>
      <c r="G62" s="6">
        <v>2657412</v>
      </c>
      <c r="H62" s="6">
        <v>2657412</v>
      </c>
      <c r="I62" s="3" t="s">
        <v>18</v>
      </c>
      <c r="J62" s="3" t="s">
        <v>17</v>
      </c>
      <c r="K62" s="3" t="s">
        <v>18</v>
      </c>
    </row>
    <row r="63" spans="1:11" x14ac:dyDescent="0.35">
      <c r="A63" s="3" t="s">
        <v>0</v>
      </c>
      <c r="B63" s="3" t="s">
        <v>16</v>
      </c>
      <c r="C63" s="4" t="s">
        <v>3</v>
      </c>
      <c r="D63" s="4">
        <v>1024</v>
      </c>
      <c r="E63" s="5">
        <v>44994</v>
      </c>
      <c r="F63" s="5">
        <v>45308</v>
      </c>
      <c r="G63" s="6">
        <v>3626359</v>
      </c>
      <c r="H63" s="6">
        <v>3626359</v>
      </c>
      <c r="I63" s="3" t="s">
        <v>18</v>
      </c>
      <c r="J63" s="3" t="s">
        <v>17</v>
      </c>
      <c r="K63" s="3" t="s">
        <v>18</v>
      </c>
    </row>
    <row r="64" spans="1:11" x14ac:dyDescent="0.35">
      <c r="A64" s="3" t="s">
        <v>0</v>
      </c>
      <c r="B64" s="3" t="s">
        <v>16</v>
      </c>
      <c r="C64" s="4" t="s">
        <v>3</v>
      </c>
      <c r="D64" s="4">
        <v>1059</v>
      </c>
      <c r="E64" s="5">
        <v>45065</v>
      </c>
      <c r="F64" s="5">
        <v>45308</v>
      </c>
      <c r="G64" s="6">
        <v>1822300</v>
      </c>
      <c r="H64" s="6">
        <v>1822300</v>
      </c>
      <c r="I64" s="3" t="s">
        <v>18</v>
      </c>
      <c r="J64" s="3" t="s">
        <v>17</v>
      </c>
      <c r="K64" s="3" t="s">
        <v>18</v>
      </c>
    </row>
    <row r="65" spans="1:11" x14ac:dyDescent="0.35">
      <c r="A65" s="3" t="s">
        <v>0</v>
      </c>
      <c r="B65" s="3" t="s">
        <v>16</v>
      </c>
      <c r="C65" s="4" t="s">
        <v>3</v>
      </c>
      <c r="D65" s="4">
        <v>1060</v>
      </c>
      <c r="E65" s="5">
        <v>45065</v>
      </c>
      <c r="F65" s="5">
        <v>45308</v>
      </c>
      <c r="G65" s="6">
        <v>7011160</v>
      </c>
      <c r="H65" s="6">
        <v>6234876</v>
      </c>
      <c r="I65" s="3" t="s">
        <v>18</v>
      </c>
      <c r="J65" s="3" t="s">
        <v>17</v>
      </c>
      <c r="K65" s="3" t="s">
        <v>18</v>
      </c>
    </row>
    <row r="66" spans="1:11" x14ac:dyDescent="0.35">
      <c r="A66" s="3" t="s">
        <v>0</v>
      </c>
      <c r="B66" s="3" t="s">
        <v>16</v>
      </c>
      <c r="C66" s="4" t="s">
        <v>3</v>
      </c>
      <c r="D66" s="4">
        <v>1104</v>
      </c>
      <c r="E66" s="5">
        <v>45118</v>
      </c>
      <c r="F66" s="5">
        <v>45308</v>
      </c>
      <c r="G66" s="6">
        <v>2835060</v>
      </c>
      <c r="H66" s="6">
        <v>2835060</v>
      </c>
      <c r="I66" s="3" t="s">
        <v>18</v>
      </c>
      <c r="J66" s="3" t="s">
        <v>17</v>
      </c>
      <c r="K66" s="3" t="s">
        <v>18</v>
      </c>
    </row>
    <row r="67" spans="1:11" x14ac:dyDescent="0.35">
      <c r="A67" s="3" t="s">
        <v>0</v>
      </c>
      <c r="B67" s="3" t="s">
        <v>16</v>
      </c>
      <c r="C67" s="4" t="s">
        <v>3</v>
      </c>
      <c r="D67" s="4">
        <v>1106</v>
      </c>
      <c r="E67" s="5">
        <v>45118</v>
      </c>
      <c r="F67" s="5">
        <v>45308</v>
      </c>
      <c r="G67" s="6">
        <v>4695400</v>
      </c>
      <c r="H67" s="6">
        <v>4695400</v>
      </c>
      <c r="I67" s="3" t="s">
        <v>18</v>
      </c>
      <c r="J67" s="3" t="s">
        <v>17</v>
      </c>
      <c r="K67" s="3" t="s">
        <v>18</v>
      </c>
    </row>
    <row r="68" spans="1:11" x14ac:dyDescent="0.35">
      <c r="A68" s="3" t="s">
        <v>0</v>
      </c>
      <c r="B68" s="3" t="s">
        <v>16</v>
      </c>
      <c r="C68" s="4" t="s">
        <v>3</v>
      </c>
      <c r="D68" s="4">
        <v>1135</v>
      </c>
      <c r="E68" s="5">
        <v>45149</v>
      </c>
      <c r="F68" s="5">
        <v>45308</v>
      </c>
      <c r="G68" s="6">
        <v>1611836</v>
      </c>
      <c r="H68" s="6">
        <v>1611836</v>
      </c>
      <c r="I68" s="3" t="s">
        <v>18</v>
      </c>
      <c r="J68" s="3" t="s">
        <v>17</v>
      </c>
      <c r="K68" s="3" t="s">
        <v>18</v>
      </c>
    </row>
    <row r="69" spans="1:11" x14ac:dyDescent="0.35">
      <c r="A69" s="3" t="s">
        <v>0</v>
      </c>
      <c r="B69" s="3" t="s">
        <v>16</v>
      </c>
      <c r="C69" s="4" t="s">
        <v>3</v>
      </c>
      <c r="D69" s="4">
        <v>1246</v>
      </c>
      <c r="E69" s="5">
        <v>45330</v>
      </c>
      <c r="F69" s="5">
        <v>45337</v>
      </c>
      <c r="G69" s="6">
        <v>6626018</v>
      </c>
      <c r="H69" s="6">
        <v>6626018</v>
      </c>
      <c r="I69" s="3" t="s">
        <v>18</v>
      </c>
      <c r="J69" s="3" t="s">
        <v>17</v>
      </c>
      <c r="K69" s="3" t="s">
        <v>18</v>
      </c>
    </row>
    <row r="70" spans="1:11" x14ac:dyDescent="0.35">
      <c r="A70" s="3" t="s">
        <v>0</v>
      </c>
      <c r="B70" s="3" t="s">
        <v>16</v>
      </c>
      <c r="C70" s="4" t="s">
        <v>3</v>
      </c>
      <c r="D70" s="4">
        <v>1074</v>
      </c>
      <c r="E70" s="5">
        <v>45073</v>
      </c>
      <c r="F70" s="5">
        <v>45366</v>
      </c>
      <c r="G70" s="6">
        <v>1710153</v>
      </c>
      <c r="H70" s="6">
        <v>1710153</v>
      </c>
      <c r="I70" s="3" t="s">
        <v>18</v>
      </c>
      <c r="J70" s="3" t="s">
        <v>17</v>
      </c>
      <c r="K70" s="3" t="s">
        <v>18</v>
      </c>
    </row>
    <row r="71" spans="1:11" x14ac:dyDescent="0.35">
      <c r="A71" s="3" t="s">
        <v>0</v>
      </c>
      <c r="B71" s="3" t="s">
        <v>16</v>
      </c>
      <c r="C71" s="4" t="s">
        <v>3</v>
      </c>
      <c r="D71" s="4">
        <v>1078</v>
      </c>
      <c r="E71" s="5">
        <v>45075</v>
      </c>
      <c r="F71" s="5">
        <v>45366</v>
      </c>
      <c r="G71" s="6">
        <v>4324771</v>
      </c>
      <c r="H71" s="6">
        <v>4324771</v>
      </c>
      <c r="I71" s="3" t="s">
        <v>18</v>
      </c>
      <c r="J71" s="3" t="s">
        <v>17</v>
      </c>
      <c r="K71" s="3" t="s">
        <v>18</v>
      </c>
    </row>
    <row r="72" spans="1:11" x14ac:dyDescent="0.35">
      <c r="A72" s="3" t="s">
        <v>0</v>
      </c>
      <c r="B72" s="3" t="s">
        <v>16</v>
      </c>
      <c r="C72" s="4" t="s">
        <v>3</v>
      </c>
      <c r="D72" s="4">
        <v>1123</v>
      </c>
      <c r="E72" s="5">
        <v>45135</v>
      </c>
      <c r="F72" s="5">
        <v>45366</v>
      </c>
      <c r="G72" s="6">
        <v>3152076</v>
      </c>
      <c r="H72" s="6">
        <v>3152076</v>
      </c>
      <c r="I72" s="3" t="s">
        <v>18</v>
      </c>
      <c r="J72" s="3" t="s">
        <v>17</v>
      </c>
      <c r="K72" s="3" t="s">
        <v>18</v>
      </c>
    </row>
    <row r="73" spans="1:11" x14ac:dyDescent="0.35">
      <c r="A73" s="3" t="s">
        <v>0</v>
      </c>
      <c r="B73" s="3" t="s">
        <v>16</v>
      </c>
      <c r="C73" s="4" t="s">
        <v>3</v>
      </c>
      <c r="D73" s="4">
        <v>1161</v>
      </c>
      <c r="E73" s="5">
        <v>45164</v>
      </c>
      <c r="F73" s="5">
        <v>45366</v>
      </c>
      <c r="G73" s="6">
        <v>36853</v>
      </c>
      <c r="H73" s="6">
        <v>36853</v>
      </c>
      <c r="I73" s="3" t="s">
        <v>18</v>
      </c>
      <c r="J73" s="3" t="s">
        <v>17</v>
      </c>
      <c r="K73" s="3" t="s">
        <v>18</v>
      </c>
    </row>
    <row r="74" spans="1:11" x14ac:dyDescent="0.35">
      <c r="A74" s="3" t="s">
        <v>0</v>
      </c>
      <c r="B74" s="3" t="s">
        <v>16</v>
      </c>
      <c r="C74" s="4" t="s">
        <v>4</v>
      </c>
      <c r="D74" s="4">
        <v>1375</v>
      </c>
      <c r="E74" s="5">
        <v>45076</v>
      </c>
      <c r="F74" s="5">
        <v>45366</v>
      </c>
      <c r="G74" s="6">
        <v>13285600</v>
      </c>
      <c r="H74" s="6">
        <v>13285600</v>
      </c>
      <c r="I74" s="3" t="s">
        <v>18</v>
      </c>
      <c r="J74" s="3" t="s">
        <v>17</v>
      </c>
      <c r="K74" s="3" t="s">
        <v>18</v>
      </c>
    </row>
    <row r="75" spans="1:11" x14ac:dyDescent="0.35">
      <c r="A75" s="3" t="s">
        <v>0</v>
      </c>
      <c r="B75" s="3" t="s">
        <v>16</v>
      </c>
      <c r="C75" s="4" t="s">
        <v>3</v>
      </c>
      <c r="D75" s="4">
        <v>1267</v>
      </c>
      <c r="E75" s="5">
        <v>45357</v>
      </c>
      <c r="F75" s="5">
        <v>45378</v>
      </c>
      <c r="G75" s="6">
        <v>2882712</v>
      </c>
      <c r="H75" s="6">
        <v>2882712</v>
      </c>
      <c r="I75" s="3" t="s">
        <v>18</v>
      </c>
      <c r="J75" s="3" t="s">
        <v>17</v>
      </c>
      <c r="K75" s="3" t="s">
        <v>18</v>
      </c>
    </row>
    <row r="76" spans="1:11" x14ac:dyDescent="0.35">
      <c r="A76" s="3" t="s">
        <v>0</v>
      </c>
      <c r="B76" s="3" t="s">
        <v>16</v>
      </c>
      <c r="C76" s="4" t="s">
        <v>4</v>
      </c>
      <c r="D76" s="4">
        <v>1696</v>
      </c>
      <c r="E76" s="5">
        <v>45313</v>
      </c>
      <c r="F76" s="5">
        <v>45378</v>
      </c>
      <c r="G76" s="6">
        <v>97512</v>
      </c>
      <c r="H76" s="6">
        <v>97512</v>
      </c>
      <c r="I76" s="3" t="s">
        <v>18</v>
      </c>
      <c r="J76" s="3" t="s">
        <v>17</v>
      </c>
      <c r="K76" s="3" t="s">
        <v>18</v>
      </c>
    </row>
    <row r="77" spans="1:11" x14ac:dyDescent="0.35">
      <c r="A77" s="3" t="s">
        <v>0</v>
      </c>
      <c r="B77" s="3" t="s">
        <v>16</v>
      </c>
      <c r="C77" s="4" t="s">
        <v>3</v>
      </c>
      <c r="D77" s="4">
        <v>266</v>
      </c>
      <c r="E77" s="5">
        <v>44109</v>
      </c>
      <c r="F77" s="5">
        <v>45427</v>
      </c>
      <c r="G77" s="6">
        <v>2867984</v>
      </c>
      <c r="H77" s="6">
        <v>2532616</v>
      </c>
      <c r="I77" s="3" t="s">
        <v>18</v>
      </c>
      <c r="J77" s="3" t="s">
        <v>17</v>
      </c>
      <c r="K77" s="3" t="s">
        <v>18</v>
      </c>
    </row>
    <row r="78" spans="1:11" x14ac:dyDescent="0.35">
      <c r="A78" s="3" t="s">
        <v>0</v>
      </c>
      <c r="B78" s="3" t="s">
        <v>16</v>
      </c>
      <c r="C78" s="4" t="s">
        <v>3</v>
      </c>
      <c r="D78" s="4">
        <v>1168</v>
      </c>
      <c r="E78" s="5">
        <v>45176</v>
      </c>
      <c r="F78" s="5">
        <v>45429</v>
      </c>
      <c r="G78" s="6">
        <v>2617140</v>
      </c>
      <c r="H78" s="6">
        <v>2617140</v>
      </c>
      <c r="I78" s="3" t="s">
        <v>18</v>
      </c>
      <c r="J78" s="3" t="s">
        <v>17</v>
      </c>
      <c r="K78" s="3" t="s">
        <v>18</v>
      </c>
    </row>
    <row r="79" spans="1:11" x14ac:dyDescent="0.35">
      <c r="A79" s="3" t="s">
        <v>0</v>
      </c>
      <c r="B79" s="3" t="s">
        <v>16</v>
      </c>
      <c r="C79" s="4" t="s">
        <v>3</v>
      </c>
      <c r="D79" s="4">
        <v>1184</v>
      </c>
      <c r="E79" s="5">
        <v>45208</v>
      </c>
      <c r="F79" s="5">
        <v>45429</v>
      </c>
      <c r="G79" s="6">
        <v>15503576</v>
      </c>
      <c r="H79" s="6">
        <v>15503576</v>
      </c>
      <c r="I79" s="3" t="s">
        <v>18</v>
      </c>
      <c r="J79" s="3" t="s">
        <v>17</v>
      </c>
      <c r="K79" s="3" t="s">
        <v>18</v>
      </c>
    </row>
    <row r="80" spans="1:11" x14ac:dyDescent="0.35">
      <c r="A80" s="3" t="s">
        <v>0</v>
      </c>
      <c r="B80" s="3" t="s">
        <v>16</v>
      </c>
      <c r="C80" s="4" t="s">
        <v>3</v>
      </c>
      <c r="D80" s="4">
        <v>1214</v>
      </c>
      <c r="E80" s="5">
        <v>45271</v>
      </c>
      <c r="F80" s="5">
        <v>45429</v>
      </c>
      <c r="G80" s="6">
        <v>7979226</v>
      </c>
      <c r="H80" s="6">
        <v>7979226</v>
      </c>
      <c r="I80" s="3" t="s">
        <v>18</v>
      </c>
      <c r="J80" s="3" t="s">
        <v>17</v>
      </c>
      <c r="K80" s="3" t="s">
        <v>18</v>
      </c>
    </row>
    <row r="81" spans="1:11" x14ac:dyDescent="0.35">
      <c r="A81" s="3" t="s">
        <v>0</v>
      </c>
      <c r="B81" s="3" t="s">
        <v>16</v>
      </c>
      <c r="C81" s="4" t="s">
        <v>3</v>
      </c>
      <c r="D81" s="4">
        <v>1239</v>
      </c>
      <c r="E81" s="5">
        <v>45313</v>
      </c>
      <c r="F81" s="5">
        <v>45429</v>
      </c>
      <c r="G81" s="6">
        <v>5000000</v>
      </c>
      <c r="H81" s="6">
        <v>5000000</v>
      </c>
      <c r="I81" s="3" t="s">
        <v>18</v>
      </c>
      <c r="J81" s="3" t="s">
        <v>17</v>
      </c>
      <c r="K81" s="3" t="s">
        <v>18</v>
      </c>
    </row>
    <row r="82" spans="1:11" x14ac:dyDescent="0.35">
      <c r="A82" s="3" t="s">
        <v>0</v>
      </c>
      <c r="B82" s="3" t="s">
        <v>16</v>
      </c>
      <c r="C82" s="4" t="s">
        <v>3</v>
      </c>
      <c r="D82" s="4">
        <v>1248</v>
      </c>
      <c r="E82" s="5">
        <v>45330</v>
      </c>
      <c r="F82" s="5">
        <v>45429</v>
      </c>
      <c r="G82" s="6">
        <v>5000000</v>
      </c>
      <c r="H82" s="6">
        <v>5000000</v>
      </c>
      <c r="I82" s="3" t="s">
        <v>18</v>
      </c>
      <c r="J82" s="3" t="s">
        <v>17</v>
      </c>
      <c r="K82" s="3" t="s">
        <v>18</v>
      </c>
    </row>
    <row r="83" spans="1:11" x14ac:dyDescent="0.35">
      <c r="A83" s="3" t="s">
        <v>0</v>
      </c>
      <c r="B83" s="3" t="s">
        <v>16</v>
      </c>
      <c r="C83" s="4" t="s">
        <v>3</v>
      </c>
      <c r="D83" s="4">
        <v>1261</v>
      </c>
      <c r="E83" s="5">
        <v>45344</v>
      </c>
      <c r="F83" s="5">
        <v>45429</v>
      </c>
      <c r="G83" s="6">
        <v>3678265</v>
      </c>
      <c r="H83" s="6">
        <v>3678265</v>
      </c>
      <c r="I83" s="3" t="s">
        <v>18</v>
      </c>
      <c r="J83" s="3" t="s">
        <v>17</v>
      </c>
      <c r="K83" s="3" t="s">
        <v>18</v>
      </c>
    </row>
    <row r="84" spans="1:11" x14ac:dyDescent="0.35">
      <c r="A84" s="3" t="s">
        <v>0</v>
      </c>
      <c r="B84" s="3" t="s">
        <v>16</v>
      </c>
      <c r="C84" s="4" t="s">
        <v>3</v>
      </c>
      <c r="D84" s="4">
        <v>1268</v>
      </c>
      <c r="E84" s="5">
        <v>45358</v>
      </c>
      <c r="F84" s="5">
        <v>45429</v>
      </c>
      <c r="G84" s="6">
        <v>25408483</v>
      </c>
      <c r="H84" s="6">
        <v>25408483</v>
      </c>
      <c r="I84" s="3" t="s">
        <v>18</v>
      </c>
      <c r="J84" s="3" t="s">
        <v>17</v>
      </c>
      <c r="K84" s="3" t="s">
        <v>18</v>
      </c>
    </row>
    <row r="85" spans="1:11" x14ac:dyDescent="0.35">
      <c r="A85" s="3" t="s">
        <v>0</v>
      </c>
      <c r="B85" s="3" t="s">
        <v>16</v>
      </c>
      <c r="C85" s="4" t="s">
        <v>4</v>
      </c>
      <c r="D85" s="4">
        <v>1580</v>
      </c>
      <c r="E85" s="5">
        <v>45217</v>
      </c>
      <c r="F85" s="5">
        <v>45429</v>
      </c>
      <c r="G85" s="6">
        <v>6196628</v>
      </c>
      <c r="H85" s="6">
        <v>6196628</v>
      </c>
      <c r="I85" s="3" t="s">
        <v>18</v>
      </c>
      <c r="J85" s="3" t="s">
        <v>17</v>
      </c>
      <c r="K85" s="3" t="s">
        <v>18</v>
      </c>
    </row>
    <row r="86" spans="1:11" x14ac:dyDescent="0.35">
      <c r="A86" s="3" t="s">
        <v>0</v>
      </c>
      <c r="B86" s="3" t="s">
        <v>16</v>
      </c>
      <c r="C86" s="4" t="s">
        <v>4</v>
      </c>
      <c r="D86" s="4">
        <v>1794</v>
      </c>
      <c r="E86" s="5">
        <v>45391</v>
      </c>
      <c r="F86" s="5">
        <v>45398</v>
      </c>
      <c r="G86" s="6">
        <v>460865</v>
      </c>
      <c r="H86" s="6">
        <v>460865</v>
      </c>
      <c r="I86" s="3" t="s">
        <v>18</v>
      </c>
      <c r="J86" s="3" t="s">
        <v>17</v>
      </c>
      <c r="K86" s="3" t="s">
        <v>18</v>
      </c>
    </row>
    <row r="87" spans="1:11" x14ac:dyDescent="0.35">
      <c r="A87" s="3" t="s">
        <v>0</v>
      </c>
      <c r="B87" s="3" t="s">
        <v>16</v>
      </c>
      <c r="C87" s="4" t="s">
        <v>4</v>
      </c>
      <c r="D87" s="4">
        <v>1796</v>
      </c>
      <c r="E87" s="5">
        <v>45393</v>
      </c>
      <c r="F87" s="5">
        <v>45442</v>
      </c>
      <c r="G87" s="6">
        <v>421600</v>
      </c>
      <c r="H87" s="6">
        <v>421600</v>
      </c>
      <c r="I87" s="3" t="s">
        <v>18</v>
      </c>
      <c r="J87" s="3" t="s">
        <v>17</v>
      </c>
      <c r="K87" s="3" t="s">
        <v>18</v>
      </c>
    </row>
    <row r="88" spans="1:11" x14ac:dyDescent="0.35">
      <c r="A88" s="3" t="s">
        <v>0</v>
      </c>
      <c r="B88" s="3" t="s">
        <v>16</v>
      </c>
      <c r="C88" s="4" t="s">
        <v>3</v>
      </c>
      <c r="D88" s="4">
        <v>935</v>
      </c>
      <c r="E88" s="5">
        <v>44854</v>
      </c>
      <c r="F88" s="3"/>
      <c r="G88" s="6">
        <v>2507320</v>
      </c>
      <c r="H88" s="6">
        <v>2507320</v>
      </c>
      <c r="I88" s="3" t="s">
        <v>18</v>
      </c>
      <c r="J88" s="3" t="s">
        <v>17</v>
      </c>
      <c r="K88" s="3" t="s">
        <v>18</v>
      </c>
    </row>
    <row r="89" spans="1:11" x14ac:dyDescent="0.35">
      <c r="A89" s="3" t="s">
        <v>0</v>
      </c>
      <c r="B89" s="3" t="s">
        <v>16</v>
      </c>
      <c r="C89" s="4" t="s">
        <v>3</v>
      </c>
      <c r="D89" s="4">
        <v>948</v>
      </c>
      <c r="E89" s="5">
        <v>44865</v>
      </c>
      <c r="F89" s="3"/>
      <c r="G89" s="6">
        <v>2496300</v>
      </c>
      <c r="H89" s="6">
        <v>2496300</v>
      </c>
      <c r="I89" s="3" t="s">
        <v>18</v>
      </c>
      <c r="J89" s="3" t="s">
        <v>17</v>
      </c>
      <c r="K89" s="3" t="s">
        <v>18</v>
      </c>
    </row>
    <row r="90" spans="1:11" x14ac:dyDescent="0.35">
      <c r="A90" s="3" t="s">
        <v>0</v>
      </c>
      <c r="B90" s="3" t="s">
        <v>16</v>
      </c>
      <c r="C90" s="4" t="s">
        <v>3</v>
      </c>
      <c r="D90" s="4">
        <v>143</v>
      </c>
      <c r="E90" s="5">
        <v>43937</v>
      </c>
      <c r="F90" s="5">
        <v>44607</v>
      </c>
      <c r="G90" s="6">
        <v>17810232</v>
      </c>
      <c r="H90" s="6">
        <v>17810232</v>
      </c>
      <c r="I90" s="3" t="s">
        <v>18</v>
      </c>
      <c r="J90" s="3" t="s">
        <v>17</v>
      </c>
      <c r="K90" s="3" t="s">
        <v>18</v>
      </c>
    </row>
    <row r="91" spans="1:11" x14ac:dyDescent="0.35">
      <c r="A91" s="3" t="s">
        <v>0</v>
      </c>
      <c r="B91" s="3" t="s">
        <v>16</v>
      </c>
      <c r="C91" s="4" t="s">
        <v>3</v>
      </c>
      <c r="D91" s="4">
        <v>62</v>
      </c>
      <c r="E91" s="5">
        <v>43880</v>
      </c>
      <c r="F91" s="5">
        <v>44607</v>
      </c>
      <c r="G91" s="6">
        <v>1220000</v>
      </c>
      <c r="H91" s="6">
        <v>1220000</v>
      </c>
      <c r="I91" s="3" t="s">
        <v>18</v>
      </c>
      <c r="J91" s="3" t="s">
        <v>17</v>
      </c>
      <c r="K91" s="3" t="s">
        <v>18</v>
      </c>
    </row>
    <row r="92" spans="1:11" x14ac:dyDescent="0.35">
      <c r="A92" s="3" t="s">
        <v>0</v>
      </c>
      <c r="B92" s="3" t="s">
        <v>16</v>
      </c>
      <c r="C92" s="4" t="s">
        <v>3</v>
      </c>
      <c r="D92" s="4">
        <v>599</v>
      </c>
      <c r="E92" s="5">
        <v>44516</v>
      </c>
      <c r="F92" s="5">
        <v>44622</v>
      </c>
      <c r="G92" s="6">
        <v>2552442</v>
      </c>
      <c r="H92" s="6">
        <v>1463386</v>
      </c>
      <c r="I92" s="3" t="s">
        <v>18</v>
      </c>
      <c r="J92" s="3" t="s">
        <v>17</v>
      </c>
      <c r="K92" s="3" t="s">
        <v>18</v>
      </c>
    </row>
    <row r="93" spans="1:11" x14ac:dyDescent="0.35">
      <c r="A93" s="3" t="s">
        <v>0</v>
      </c>
      <c r="B93" s="3" t="s">
        <v>16</v>
      </c>
      <c r="C93" s="4" t="s">
        <v>3</v>
      </c>
      <c r="D93" s="4">
        <v>601</v>
      </c>
      <c r="E93" s="5">
        <v>44516</v>
      </c>
      <c r="F93" s="5">
        <v>44622</v>
      </c>
      <c r="G93" s="6">
        <v>1969862</v>
      </c>
      <c r="H93" s="6">
        <v>1969862</v>
      </c>
      <c r="I93" s="3" t="s">
        <v>18</v>
      </c>
      <c r="J93" s="3" t="s">
        <v>17</v>
      </c>
      <c r="K93" s="3" t="s">
        <v>18</v>
      </c>
    </row>
    <row r="94" spans="1:11" x14ac:dyDescent="0.35">
      <c r="A94" s="3" t="s">
        <v>0</v>
      </c>
      <c r="B94" s="3" t="s">
        <v>16</v>
      </c>
      <c r="C94" s="4" t="s">
        <v>3</v>
      </c>
      <c r="D94" s="4">
        <v>602</v>
      </c>
      <c r="E94" s="5">
        <v>44516</v>
      </c>
      <c r="F94" s="5">
        <v>44622</v>
      </c>
      <c r="G94" s="6">
        <v>2510388</v>
      </c>
      <c r="H94" s="6">
        <v>2510388</v>
      </c>
      <c r="I94" s="3" t="s">
        <v>18</v>
      </c>
      <c r="J94" s="3" t="s">
        <v>17</v>
      </c>
      <c r="K94" s="3" t="s">
        <v>18</v>
      </c>
    </row>
    <row r="95" spans="1:11" x14ac:dyDescent="0.35">
      <c r="A95" s="3" t="s">
        <v>0</v>
      </c>
      <c r="B95" s="3" t="s">
        <v>16</v>
      </c>
      <c r="C95" s="4" t="s">
        <v>3</v>
      </c>
      <c r="D95" s="4">
        <v>612</v>
      </c>
      <c r="E95" s="5">
        <v>44525</v>
      </c>
      <c r="F95" s="5">
        <v>44622</v>
      </c>
      <c r="G95" s="6">
        <v>2259423</v>
      </c>
      <c r="H95" s="6">
        <v>2259423</v>
      </c>
      <c r="I95" s="3" t="s">
        <v>18</v>
      </c>
      <c r="J95" s="3" t="s">
        <v>17</v>
      </c>
      <c r="K95" s="3" t="s">
        <v>18</v>
      </c>
    </row>
    <row r="96" spans="1:11" x14ac:dyDescent="0.35">
      <c r="A96" s="3" t="s">
        <v>0</v>
      </c>
      <c r="B96" s="3" t="s">
        <v>16</v>
      </c>
      <c r="C96" s="4" t="s">
        <v>3</v>
      </c>
      <c r="D96" s="4">
        <v>613</v>
      </c>
      <c r="E96" s="5">
        <v>44525</v>
      </c>
      <c r="F96" s="5">
        <v>44622</v>
      </c>
      <c r="G96" s="6">
        <v>2299991</v>
      </c>
      <c r="H96" s="6">
        <v>2299991</v>
      </c>
      <c r="I96" s="3" t="s">
        <v>18</v>
      </c>
      <c r="J96" s="3" t="s">
        <v>17</v>
      </c>
      <c r="K96" s="3" t="s">
        <v>18</v>
      </c>
    </row>
    <row r="97" spans="1:11" x14ac:dyDescent="0.35">
      <c r="A97" s="3" t="s">
        <v>0</v>
      </c>
      <c r="B97" s="3" t="s">
        <v>16</v>
      </c>
      <c r="C97" s="4" t="s">
        <v>3</v>
      </c>
      <c r="D97" s="4">
        <v>615</v>
      </c>
      <c r="E97" s="5">
        <v>44526</v>
      </c>
      <c r="F97" s="5">
        <v>44622</v>
      </c>
      <c r="G97" s="6">
        <v>2544627</v>
      </c>
      <c r="H97" s="6">
        <v>2544627</v>
      </c>
      <c r="I97" s="3" t="s">
        <v>18</v>
      </c>
      <c r="J97" s="3" t="s">
        <v>17</v>
      </c>
      <c r="K97" s="3" t="s">
        <v>18</v>
      </c>
    </row>
    <row r="98" spans="1:11" x14ac:dyDescent="0.35">
      <c r="A98" s="3" t="s">
        <v>0</v>
      </c>
      <c r="B98" s="3" t="s">
        <v>16</v>
      </c>
      <c r="C98" s="4" t="s">
        <v>3</v>
      </c>
      <c r="D98" s="4">
        <v>616</v>
      </c>
      <c r="E98" s="5">
        <v>44526</v>
      </c>
      <c r="F98" s="5">
        <v>44622</v>
      </c>
      <c r="G98" s="6">
        <v>3546852</v>
      </c>
      <c r="H98" s="6">
        <v>3546852</v>
      </c>
      <c r="I98" s="3" t="s">
        <v>18</v>
      </c>
      <c r="J98" s="3" t="s">
        <v>17</v>
      </c>
      <c r="K98" s="3" t="s">
        <v>18</v>
      </c>
    </row>
    <row r="99" spans="1:11" x14ac:dyDescent="0.35">
      <c r="A99" s="3" t="s">
        <v>0</v>
      </c>
      <c r="B99" s="3" t="s">
        <v>16</v>
      </c>
      <c r="C99" s="4" t="s">
        <v>3</v>
      </c>
      <c r="D99" s="4">
        <v>617</v>
      </c>
      <c r="E99" s="5">
        <v>44529</v>
      </c>
      <c r="F99" s="5">
        <v>44622</v>
      </c>
      <c r="G99" s="6">
        <v>2375918</v>
      </c>
      <c r="H99" s="6">
        <v>2375918</v>
      </c>
      <c r="I99" s="3" t="s">
        <v>18</v>
      </c>
      <c r="J99" s="3" t="s">
        <v>17</v>
      </c>
      <c r="K99" s="3" t="s">
        <v>18</v>
      </c>
    </row>
    <row r="100" spans="1:11" x14ac:dyDescent="0.35">
      <c r="A100" s="3" t="s">
        <v>0</v>
      </c>
      <c r="B100" s="3" t="s">
        <v>16</v>
      </c>
      <c r="C100" s="4" t="s">
        <v>3</v>
      </c>
      <c r="D100" s="4">
        <v>627</v>
      </c>
      <c r="E100" s="5">
        <v>44534</v>
      </c>
      <c r="F100" s="5">
        <v>44622</v>
      </c>
      <c r="G100" s="6">
        <v>2343100</v>
      </c>
      <c r="H100" s="6">
        <v>2343100</v>
      </c>
      <c r="I100" s="3" t="s">
        <v>18</v>
      </c>
      <c r="J100" s="3" t="s">
        <v>17</v>
      </c>
      <c r="K100" s="3" t="s">
        <v>18</v>
      </c>
    </row>
    <row r="101" spans="1:11" x14ac:dyDescent="0.35">
      <c r="A101" s="3" t="s">
        <v>0</v>
      </c>
      <c r="B101" s="3" t="s">
        <v>16</v>
      </c>
      <c r="C101" s="4" t="s">
        <v>3</v>
      </c>
      <c r="D101" s="4">
        <v>631</v>
      </c>
      <c r="E101" s="5">
        <v>44545</v>
      </c>
      <c r="F101" s="5">
        <v>44622</v>
      </c>
      <c r="G101" s="6">
        <v>2408403</v>
      </c>
      <c r="H101" s="6">
        <v>2408403</v>
      </c>
      <c r="I101" s="3" t="s">
        <v>18</v>
      </c>
      <c r="J101" s="3" t="s">
        <v>17</v>
      </c>
      <c r="K101" s="3" t="s">
        <v>18</v>
      </c>
    </row>
    <row r="102" spans="1:11" x14ac:dyDescent="0.35">
      <c r="A102" s="3" t="s">
        <v>0</v>
      </c>
      <c r="B102" s="3" t="s">
        <v>16</v>
      </c>
      <c r="C102" s="4" t="s">
        <v>2</v>
      </c>
      <c r="D102" s="4">
        <v>2211</v>
      </c>
      <c r="E102" s="5">
        <v>43735</v>
      </c>
      <c r="F102" s="5">
        <v>44648</v>
      </c>
      <c r="G102" s="6">
        <v>2561389</v>
      </c>
      <c r="H102" s="6">
        <v>2469980</v>
      </c>
      <c r="I102" s="3" t="s">
        <v>18</v>
      </c>
      <c r="J102" s="3" t="s">
        <v>17</v>
      </c>
      <c r="K102" s="3" t="s">
        <v>18</v>
      </c>
    </row>
    <row r="103" spans="1:11" x14ac:dyDescent="0.35">
      <c r="A103" s="3" t="s">
        <v>0</v>
      </c>
      <c r="B103" s="3" t="s">
        <v>16</v>
      </c>
      <c r="C103" s="4" t="s">
        <v>3</v>
      </c>
      <c r="D103" s="4">
        <v>878</v>
      </c>
      <c r="E103" s="5">
        <v>44770</v>
      </c>
      <c r="F103" s="5">
        <v>44833</v>
      </c>
      <c r="G103" s="6">
        <v>2500000</v>
      </c>
      <c r="H103" s="6">
        <v>2500000</v>
      </c>
      <c r="I103" s="3" t="s">
        <v>18</v>
      </c>
      <c r="J103" s="3" t="s">
        <v>17</v>
      </c>
      <c r="K103" s="3" t="s">
        <v>18</v>
      </c>
    </row>
    <row r="104" spans="1:11" x14ac:dyDescent="0.35">
      <c r="A104" s="3" t="s">
        <v>0</v>
      </c>
      <c r="B104" s="3" t="s">
        <v>16</v>
      </c>
      <c r="C104" s="4" t="s">
        <v>3</v>
      </c>
      <c r="D104" s="4">
        <v>934</v>
      </c>
      <c r="E104" s="5">
        <v>44853</v>
      </c>
      <c r="F104" s="5">
        <v>44882</v>
      </c>
      <c r="G104" s="6">
        <v>18910894</v>
      </c>
      <c r="H104" s="6">
        <v>1419962</v>
      </c>
      <c r="I104" s="3" t="s">
        <v>18</v>
      </c>
      <c r="J104" s="3" t="s">
        <v>17</v>
      </c>
      <c r="K104" s="3" t="s">
        <v>18</v>
      </c>
    </row>
    <row r="105" spans="1:11" x14ac:dyDescent="0.35">
      <c r="A105" s="3" t="s">
        <v>0</v>
      </c>
      <c r="B105" s="3" t="s">
        <v>16</v>
      </c>
      <c r="C105" s="4" t="s">
        <v>3</v>
      </c>
      <c r="D105" s="4">
        <v>961</v>
      </c>
      <c r="E105" s="5">
        <v>44876</v>
      </c>
      <c r="F105" s="5">
        <v>44902</v>
      </c>
      <c r="G105" s="6">
        <v>5580905</v>
      </c>
      <c r="H105" s="6">
        <v>4920775</v>
      </c>
      <c r="I105" s="3" t="s">
        <v>18</v>
      </c>
      <c r="J105" s="3" t="s">
        <v>17</v>
      </c>
      <c r="K105" s="3" t="s">
        <v>18</v>
      </c>
    </row>
    <row r="106" spans="1:11" x14ac:dyDescent="0.35">
      <c r="A106" s="3" t="s">
        <v>0</v>
      </c>
      <c r="B106" s="3" t="s">
        <v>16</v>
      </c>
      <c r="C106" s="4" t="s">
        <v>3</v>
      </c>
      <c r="D106" s="4">
        <v>744</v>
      </c>
      <c r="E106" s="5">
        <v>44658</v>
      </c>
      <c r="F106" s="5">
        <v>44944</v>
      </c>
      <c r="G106" s="6">
        <v>2768308</v>
      </c>
      <c r="H106" s="6">
        <v>1118379</v>
      </c>
      <c r="I106" s="3" t="s">
        <v>18</v>
      </c>
      <c r="J106" s="3" t="s">
        <v>17</v>
      </c>
      <c r="K106" s="3" t="s">
        <v>18</v>
      </c>
    </row>
    <row r="107" spans="1:11" x14ac:dyDescent="0.35">
      <c r="A107" s="3" t="s">
        <v>0</v>
      </c>
      <c r="B107" s="3" t="s">
        <v>16</v>
      </c>
      <c r="C107" s="4" t="s">
        <v>3</v>
      </c>
      <c r="D107" s="4">
        <v>766</v>
      </c>
      <c r="E107" s="5">
        <v>44677</v>
      </c>
      <c r="F107" s="5">
        <v>44944</v>
      </c>
      <c r="G107" s="6">
        <v>5975865</v>
      </c>
      <c r="H107" s="6">
        <v>5824002</v>
      </c>
      <c r="I107" s="3" t="s">
        <v>18</v>
      </c>
      <c r="J107" s="3" t="s">
        <v>17</v>
      </c>
      <c r="K107" s="3" t="s">
        <v>18</v>
      </c>
    </row>
    <row r="108" spans="1:11" x14ac:dyDescent="0.35">
      <c r="A108" s="3" t="s">
        <v>0</v>
      </c>
      <c r="B108" s="3" t="s">
        <v>16</v>
      </c>
      <c r="C108" s="4" t="s">
        <v>3</v>
      </c>
      <c r="D108" s="4">
        <v>877</v>
      </c>
      <c r="E108" s="5">
        <v>44770</v>
      </c>
      <c r="F108" s="5">
        <v>44944</v>
      </c>
      <c r="G108" s="6">
        <v>2619778</v>
      </c>
      <c r="H108" s="6">
        <v>57500</v>
      </c>
      <c r="I108" s="3" t="s">
        <v>18</v>
      </c>
      <c r="J108" s="3" t="s">
        <v>17</v>
      </c>
      <c r="K108" s="3" t="s">
        <v>18</v>
      </c>
    </row>
    <row r="109" spans="1:11" x14ac:dyDescent="0.35">
      <c r="A109" s="3" t="s">
        <v>0</v>
      </c>
      <c r="B109" s="3" t="s">
        <v>16</v>
      </c>
      <c r="C109" s="4" t="s">
        <v>3</v>
      </c>
      <c r="D109" s="4">
        <v>950</v>
      </c>
      <c r="E109" s="5">
        <v>44866</v>
      </c>
      <c r="F109" s="5">
        <v>44977</v>
      </c>
      <c r="G109" s="6">
        <v>5436406</v>
      </c>
      <c r="H109" s="6">
        <v>4676606</v>
      </c>
      <c r="I109" s="3" t="s">
        <v>18</v>
      </c>
      <c r="J109" s="3" t="s">
        <v>17</v>
      </c>
      <c r="K109" s="3" t="s">
        <v>18</v>
      </c>
    </row>
    <row r="110" spans="1:11" x14ac:dyDescent="0.35">
      <c r="A110" s="3" t="s">
        <v>0</v>
      </c>
      <c r="B110" s="3" t="s">
        <v>16</v>
      </c>
      <c r="C110" s="4" t="s">
        <v>1</v>
      </c>
      <c r="D110" s="4">
        <v>10</v>
      </c>
      <c r="E110" s="5">
        <v>44810</v>
      </c>
      <c r="F110" s="5">
        <v>45006</v>
      </c>
      <c r="G110" s="6">
        <v>5056820</v>
      </c>
      <c r="H110" s="6">
        <v>5056820</v>
      </c>
      <c r="I110" s="3" t="s">
        <v>18</v>
      </c>
      <c r="J110" s="3" t="s">
        <v>17</v>
      </c>
      <c r="K110" s="3" t="s">
        <v>18</v>
      </c>
    </row>
    <row r="111" spans="1:11" x14ac:dyDescent="0.35">
      <c r="A111" s="3" t="s">
        <v>0</v>
      </c>
      <c r="B111" s="3" t="s">
        <v>16</v>
      </c>
      <c r="C111" s="4" t="s">
        <v>3</v>
      </c>
      <c r="D111" s="4">
        <v>739</v>
      </c>
      <c r="E111" s="5">
        <v>44651</v>
      </c>
      <c r="F111" s="5">
        <v>45006</v>
      </c>
      <c r="G111" s="6">
        <v>4646742</v>
      </c>
      <c r="H111" s="6">
        <v>4646742</v>
      </c>
      <c r="I111" s="3" t="s">
        <v>18</v>
      </c>
      <c r="J111" s="3" t="s">
        <v>17</v>
      </c>
      <c r="K111" s="3" t="s">
        <v>18</v>
      </c>
    </row>
    <row r="112" spans="1:11" x14ac:dyDescent="0.35">
      <c r="A112" s="3" t="s">
        <v>0</v>
      </c>
      <c r="B112" s="3" t="s">
        <v>16</v>
      </c>
      <c r="C112" s="4" t="s">
        <v>3</v>
      </c>
      <c r="D112" s="4">
        <v>749</v>
      </c>
      <c r="E112" s="5">
        <v>44658</v>
      </c>
      <c r="F112" s="5">
        <v>45006</v>
      </c>
      <c r="G112" s="6">
        <v>4695304</v>
      </c>
      <c r="H112" s="6">
        <v>4695304</v>
      </c>
      <c r="I112" s="3" t="s">
        <v>18</v>
      </c>
      <c r="J112" s="3" t="s">
        <v>17</v>
      </c>
      <c r="K112" s="3" t="s">
        <v>18</v>
      </c>
    </row>
    <row r="113" spans="1:11" x14ac:dyDescent="0.35">
      <c r="A113" s="3" t="s">
        <v>0</v>
      </c>
      <c r="B113" s="3" t="s">
        <v>16</v>
      </c>
      <c r="C113" s="4" t="s">
        <v>3</v>
      </c>
      <c r="D113" s="4">
        <v>792</v>
      </c>
      <c r="E113" s="5">
        <v>44686</v>
      </c>
      <c r="F113" s="5">
        <v>45006</v>
      </c>
      <c r="G113" s="6">
        <v>3500000</v>
      </c>
      <c r="H113" s="6">
        <v>3500000</v>
      </c>
      <c r="I113" s="3" t="s">
        <v>18</v>
      </c>
      <c r="J113" s="3" t="s">
        <v>17</v>
      </c>
      <c r="K113" s="3" t="s">
        <v>18</v>
      </c>
    </row>
    <row r="114" spans="1:11" x14ac:dyDescent="0.35">
      <c r="A114" s="3" t="s">
        <v>0</v>
      </c>
      <c r="B114" s="3" t="s">
        <v>16</v>
      </c>
      <c r="C114" s="4" t="s">
        <v>3</v>
      </c>
      <c r="D114" s="4">
        <v>1006</v>
      </c>
      <c r="E114" s="5">
        <v>44965</v>
      </c>
      <c r="F114" s="5">
        <v>45007</v>
      </c>
      <c r="G114" s="6">
        <v>5000000</v>
      </c>
      <c r="H114" s="6">
        <v>5000000</v>
      </c>
      <c r="I114" s="3" t="s">
        <v>18</v>
      </c>
      <c r="J114" s="3" t="s">
        <v>17</v>
      </c>
      <c r="K114" s="3" t="s">
        <v>18</v>
      </c>
    </row>
    <row r="115" spans="1:11" x14ac:dyDescent="0.35">
      <c r="A115" s="3" t="s">
        <v>0</v>
      </c>
      <c r="B115" s="3" t="s">
        <v>16</v>
      </c>
      <c r="C115" s="4" t="s">
        <v>3</v>
      </c>
      <c r="D115" s="4">
        <v>1009</v>
      </c>
      <c r="E115" s="5">
        <v>44974</v>
      </c>
      <c r="F115" s="5">
        <v>45007</v>
      </c>
      <c r="G115" s="6">
        <v>3611956</v>
      </c>
      <c r="H115" s="6">
        <v>3611956</v>
      </c>
      <c r="I115" s="3" t="s">
        <v>18</v>
      </c>
      <c r="J115" s="3" t="s">
        <v>17</v>
      </c>
      <c r="K115" s="3" t="s">
        <v>18</v>
      </c>
    </row>
    <row r="116" spans="1:11" x14ac:dyDescent="0.35">
      <c r="A116" s="3" t="s">
        <v>0</v>
      </c>
      <c r="B116" s="3" t="s">
        <v>16</v>
      </c>
      <c r="C116" s="4" t="s">
        <v>3</v>
      </c>
      <c r="D116" s="4">
        <v>767</v>
      </c>
      <c r="E116" s="5">
        <v>44678</v>
      </c>
      <c r="F116" s="5">
        <v>45026</v>
      </c>
      <c r="G116" s="6">
        <v>2500000</v>
      </c>
      <c r="H116" s="6">
        <v>2500000</v>
      </c>
      <c r="I116" s="3" t="s">
        <v>18</v>
      </c>
      <c r="J116" s="3" t="s">
        <v>17</v>
      </c>
      <c r="K116" s="3" t="s">
        <v>18</v>
      </c>
    </row>
    <row r="117" spans="1:11" x14ac:dyDescent="0.35">
      <c r="A117" s="3" t="s">
        <v>0</v>
      </c>
      <c r="B117" s="3" t="s">
        <v>16</v>
      </c>
      <c r="C117" s="4" t="s">
        <v>3</v>
      </c>
      <c r="D117" s="4">
        <v>830</v>
      </c>
      <c r="E117" s="5">
        <v>44720</v>
      </c>
      <c r="F117" s="5">
        <v>45026</v>
      </c>
      <c r="G117" s="6">
        <v>2496300</v>
      </c>
      <c r="H117" s="6">
        <v>2496300</v>
      </c>
      <c r="I117" s="3" t="s">
        <v>18</v>
      </c>
      <c r="J117" s="3" t="s">
        <v>17</v>
      </c>
      <c r="K117" s="3" t="s">
        <v>18</v>
      </c>
    </row>
    <row r="118" spans="1:11" x14ac:dyDescent="0.35">
      <c r="A118" s="3" t="s">
        <v>0</v>
      </c>
      <c r="B118" s="3" t="s">
        <v>16</v>
      </c>
      <c r="C118" s="4" t="s">
        <v>1</v>
      </c>
      <c r="D118" s="4">
        <v>24</v>
      </c>
      <c r="E118" s="5">
        <v>44812</v>
      </c>
      <c r="F118" s="5">
        <v>45034</v>
      </c>
      <c r="G118" s="6">
        <v>3003282</v>
      </c>
      <c r="H118" s="6">
        <v>2488670</v>
      </c>
      <c r="I118" s="3" t="s">
        <v>18</v>
      </c>
      <c r="J118" s="3" t="s">
        <v>17</v>
      </c>
      <c r="K118" s="3" t="s">
        <v>18</v>
      </c>
    </row>
    <row r="119" spans="1:11" x14ac:dyDescent="0.35">
      <c r="A119" s="3" t="s">
        <v>0</v>
      </c>
      <c r="B119" s="3" t="s">
        <v>16</v>
      </c>
      <c r="C119" s="4" t="s">
        <v>3</v>
      </c>
      <c r="D119" s="4">
        <v>1025</v>
      </c>
      <c r="E119" s="5">
        <v>44994</v>
      </c>
      <c r="F119" s="5">
        <v>45034</v>
      </c>
      <c r="G119" s="6">
        <v>2316602</v>
      </c>
      <c r="H119" s="6">
        <v>2316602</v>
      </c>
      <c r="I119" s="3" t="s">
        <v>18</v>
      </c>
      <c r="J119" s="3" t="s">
        <v>17</v>
      </c>
      <c r="K119" s="3" t="s">
        <v>18</v>
      </c>
    </row>
    <row r="120" spans="1:11" x14ac:dyDescent="0.35">
      <c r="A120" s="3" t="s">
        <v>0</v>
      </c>
      <c r="B120" s="3" t="s">
        <v>16</v>
      </c>
      <c r="C120" s="4" t="s">
        <v>3</v>
      </c>
      <c r="D120" s="4">
        <v>689</v>
      </c>
      <c r="E120" s="5">
        <v>44599</v>
      </c>
      <c r="F120" s="5">
        <v>45034</v>
      </c>
      <c r="G120" s="6">
        <v>2334632</v>
      </c>
      <c r="H120" s="6">
        <v>129253</v>
      </c>
      <c r="I120" s="3" t="s">
        <v>18</v>
      </c>
      <c r="J120" s="3" t="s">
        <v>17</v>
      </c>
      <c r="K120" s="3" t="s">
        <v>18</v>
      </c>
    </row>
    <row r="121" spans="1:11" x14ac:dyDescent="0.35">
      <c r="A121" s="3" t="s">
        <v>0</v>
      </c>
      <c r="B121" s="3" t="s">
        <v>16</v>
      </c>
      <c r="C121" s="4" t="s">
        <v>3</v>
      </c>
      <c r="D121" s="4">
        <v>717</v>
      </c>
      <c r="E121" s="5">
        <v>44638</v>
      </c>
      <c r="F121" s="5">
        <v>45034</v>
      </c>
      <c r="G121" s="6">
        <v>1466632</v>
      </c>
      <c r="H121" s="6">
        <v>976471</v>
      </c>
      <c r="I121" s="3" t="s">
        <v>18</v>
      </c>
      <c r="J121" s="3" t="s">
        <v>17</v>
      </c>
      <c r="K121" s="3" t="s">
        <v>18</v>
      </c>
    </row>
    <row r="122" spans="1:11" x14ac:dyDescent="0.35">
      <c r="A122" s="3" t="s">
        <v>0</v>
      </c>
      <c r="B122" s="3" t="s">
        <v>16</v>
      </c>
      <c r="C122" s="4" t="s">
        <v>3</v>
      </c>
      <c r="D122" s="4">
        <v>742</v>
      </c>
      <c r="E122" s="5">
        <v>44657</v>
      </c>
      <c r="F122" s="5">
        <v>45034</v>
      </c>
      <c r="G122" s="6">
        <v>3169658</v>
      </c>
      <c r="H122" s="6">
        <v>2996550</v>
      </c>
      <c r="I122" s="3" t="s">
        <v>18</v>
      </c>
      <c r="J122" s="3" t="s">
        <v>17</v>
      </c>
      <c r="K122" s="3" t="s">
        <v>18</v>
      </c>
    </row>
    <row r="123" spans="1:11" x14ac:dyDescent="0.35">
      <c r="A123" s="3" t="s">
        <v>0</v>
      </c>
      <c r="B123" s="3" t="s">
        <v>16</v>
      </c>
      <c r="C123" s="4" t="s">
        <v>3</v>
      </c>
      <c r="D123" s="4">
        <v>743</v>
      </c>
      <c r="E123" s="5">
        <v>44657</v>
      </c>
      <c r="F123" s="5">
        <v>45034</v>
      </c>
      <c r="G123" s="6">
        <v>1988639</v>
      </c>
      <c r="H123" s="6">
        <v>1906776</v>
      </c>
      <c r="I123" s="3" t="s">
        <v>18</v>
      </c>
      <c r="J123" s="3" t="s">
        <v>17</v>
      </c>
      <c r="K123" s="3" t="s">
        <v>18</v>
      </c>
    </row>
    <row r="124" spans="1:11" x14ac:dyDescent="0.35">
      <c r="A124" s="3" t="s">
        <v>0</v>
      </c>
      <c r="B124" s="3" t="s">
        <v>16</v>
      </c>
      <c r="C124" s="4" t="s">
        <v>3</v>
      </c>
      <c r="D124" s="4">
        <v>1013</v>
      </c>
      <c r="E124" s="5">
        <v>44978</v>
      </c>
      <c r="F124" s="5">
        <v>45132</v>
      </c>
      <c r="G124" s="6">
        <v>7360259</v>
      </c>
      <c r="H124" s="6">
        <v>5981251</v>
      </c>
      <c r="I124" s="3" t="s">
        <v>18</v>
      </c>
      <c r="J124" s="3" t="s">
        <v>17</v>
      </c>
      <c r="K124" s="3" t="s">
        <v>18</v>
      </c>
    </row>
    <row r="125" spans="1:11" x14ac:dyDescent="0.35">
      <c r="A125" s="3" t="s">
        <v>0</v>
      </c>
      <c r="B125" s="3" t="s">
        <v>16</v>
      </c>
      <c r="C125" s="4" t="s">
        <v>3</v>
      </c>
      <c r="D125" s="4">
        <v>1010</v>
      </c>
      <c r="E125" s="5">
        <v>44977</v>
      </c>
      <c r="F125" s="5">
        <v>45161</v>
      </c>
      <c r="G125" s="6">
        <v>7205592</v>
      </c>
      <c r="H125" s="6">
        <v>15592</v>
      </c>
      <c r="I125" s="3" t="s">
        <v>18</v>
      </c>
      <c r="J125" s="3" t="s">
        <v>17</v>
      </c>
      <c r="K125" s="3" t="s">
        <v>18</v>
      </c>
    </row>
    <row r="126" spans="1:11" x14ac:dyDescent="0.35">
      <c r="A126" s="3" t="s">
        <v>0</v>
      </c>
      <c r="B126" s="3" t="s">
        <v>16</v>
      </c>
      <c r="C126" s="4" t="s">
        <v>3</v>
      </c>
      <c r="D126" s="4">
        <v>1012</v>
      </c>
      <c r="E126" s="5">
        <v>44977</v>
      </c>
      <c r="F126" s="5">
        <v>45161</v>
      </c>
      <c r="G126" s="6">
        <v>4746742</v>
      </c>
      <c r="H126" s="6">
        <v>4746742</v>
      </c>
      <c r="I126" s="3" t="s">
        <v>18</v>
      </c>
      <c r="J126" s="3" t="s">
        <v>17</v>
      </c>
      <c r="K126" s="3" t="s">
        <v>18</v>
      </c>
    </row>
    <row r="127" spans="1:11" x14ac:dyDescent="0.35">
      <c r="A127" s="3" t="s">
        <v>0</v>
      </c>
      <c r="B127" s="3" t="s">
        <v>16</v>
      </c>
      <c r="C127" s="4" t="s">
        <v>3</v>
      </c>
      <c r="D127" s="4">
        <v>1026</v>
      </c>
      <c r="E127" s="5">
        <v>44994</v>
      </c>
      <c r="F127" s="5">
        <v>45161</v>
      </c>
      <c r="G127" s="6">
        <v>5587873</v>
      </c>
      <c r="H127" s="6">
        <v>5078778</v>
      </c>
      <c r="I127" s="3" t="s">
        <v>18</v>
      </c>
      <c r="J127" s="3" t="s">
        <v>17</v>
      </c>
      <c r="K127" s="3" t="s">
        <v>18</v>
      </c>
    </row>
    <row r="128" spans="1:11" x14ac:dyDescent="0.35">
      <c r="A128" s="3" t="s">
        <v>0</v>
      </c>
      <c r="B128" s="3" t="s">
        <v>16</v>
      </c>
      <c r="C128" s="4" t="s">
        <v>3</v>
      </c>
      <c r="D128" s="4">
        <v>1028</v>
      </c>
      <c r="E128" s="5">
        <v>44996</v>
      </c>
      <c r="F128" s="5">
        <v>45161</v>
      </c>
      <c r="G128" s="6">
        <v>3001127</v>
      </c>
      <c r="H128" s="6">
        <v>2702655</v>
      </c>
      <c r="I128" s="3" t="s">
        <v>18</v>
      </c>
      <c r="J128" s="3" t="s">
        <v>17</v>
      </c>
      <c r="K128" s="3" t="s">
        <v>18</v>
      </c>
    </row>
    <row r="129" spans="1:11" x14ac:dyDescent="0.35">
      <c r="A129" s="3" t="s">
        <v>0</v>
      </c>
      <c r="B129" s="3" t="s">
        <v>16</v>
      </c>
      <c r="C129" s="4" t="s">
        <v>3</v>
      </c>
      <c r="D129" s="4">
        <v>1139</v>
      </c>
      <c r="E129" s="5">
        <v>45152</v>
      </c>
      <c r="F129" s="5">
        <v>45161</v>
      </c>
      <c r="G129" s="6">
        <v>2140260</v>
      </c>
      <c r="H129" s="6">
        <v>2140260</v>
      </c>
      <c r="I129" s="3" t="s">
        <v>18</v>
      </c>
      <c r="J129" s="3" t="s">
        <v>17</v>
      </c>
      <c r="K129" s="3" t="s">
        <v>18</v>
      </c>
    </row>
    <row r="130" spans="1:11" x14ac:dyDescent="0.35">
      <c r="A130" s="3" t="s">
        <v>0</v>
      </c>
      <c r="B130" s="3" t="s">
        <v>16</v>
      </c>
      <c r="C130" s="4" t="s">
        <v>3</v>
      </c>
      <c r="D130" s="4">
        <v>1140</v>
      </c>
      <c r="E130" s="5">
        <v>45152</v>
      </c>
      <c r="F130" s="5">
        <v>45161</v>
      </c>
      <c r="G130" s="6">
        <v>4950060</v>
      </c>
      <c r="H130" s="6">
        <v>4836060</v>
      </c>
      <c r="I130" s="3" t="s">
        <v>18</v>
      </c>
      <c r="J130" s="3" t="s">
        <v>17</v>
      </c>
      <c r="K130" s="3" t="s">
        <v>18</v>
      </c>
    </row>
    <row r="131" spans="1:11" x14ac:dyDescent="0.35">
      <c r="A131" s="3" t="s">
        <v>0</v>
      </c>
      <c r="B131" s="3" t="s">
        <v>16</v>
      </c>
      <c r="C131" s="4" t="s">
        <v>3</v>
      </c>
      <c r="D131" s="4">
        <v>357</v>
      </c>
      <c r="E131" s="5">
        <v>44237</v>
      </c>
      <c r="F131" s="5">
        <v>45168</v>
      </c>
      <c r="G131" s="6">
        <v>3141451</v>
      </c>
      <c r="H131" s="6">
        <v>1238884</v>
      </c>
      <c r="I131" s="3" t="s">
        <v>18</v>
      </c>
      <c r="J131" s="3" t="s">
        <v>17</v>
      </c>
      <c r="K131" s="3" t="s">
        <v>18</v>
      </c>
    </row>
    <row r="132" spans="1:11" x14ac:dyDescent="0.35">
      <c r="A132" s="3" t="s">
        <v>0</v>
      </c>
      <c r="B132" s="3" t="s">
        <v>16</v>
      </c>
      <c r="C132" s="4" t="s">
        <v>3</v>
      </c>
      <c r="D132" s="4">
        <v>365</v>
      </c>
      <c r="E132" s="5">
        <v>44238</v>
      </c>
      <c r="F132" s="5">
        <v>45168</v>
      </c>
      <c r="G132" s="6">
        <v>3857499</v>
      </c>
      <c r="H132" s="6">
        <v>1340886</v>
      </c>
      <c r="I132" s="3" t="s">
        <v>18</v>
      </c>
      <c r="J132" s="3" t="s">
        <v>17</v>
      </c>
      <c r="K132" s="3" t="s">
        <v>18</v>
      </c>
    </row>
    <row r="133" spans="1:11" x14ac:dyDescent="0.35">
      <c r="A133" s="3" t="s">
        <v>0</v>
      </c>
      <c r="B133" s="3" t="s">
        <v>16</v>
      </c>
      <c r="C133" s="4" t="s">
        <v>3</v>
      </c>
      <c r="D133" s="4">
        <v>379</v>
      </c>
      <c r="E133" s="5">
        <v>44263</v>
      </c>
      <c r="F133" s="5">
        <v>45168</v>
      </c>
      <c r="G133" s="6">
        <v>4851139</v>
      </c>
      <c r="H133" s="6">
        <v>2092260</v>
      </c>
      <c r="I133" s="3" t="s">
        <v>18</v>
      </c>
      <c r="J133" s="3" t="s">
        <v>17</v>
      </c>
      <c r="K133" s="3" t="s">
        <v>18</v>
      </c>
    </row>
    <row r="134" spans="1:11" x14ac:dyDescent="0.35">
      <c r="A134" s="3" t="s">
        <v>0</v>
      </c>
      <c r="B134" s="3" t="s">
        <v>16</v>
      </c>
      <c r="C134" s="4" t="s">
        <v>3</v>
      </c>
      <c r="D134" s="4">
        <v>382</v>
      </c>
      <c r="E134" s="5">
        <v>44263</v>
      </c>
      <c r="F134" s="5">
        <v>45168</v>
      </c>
      <c r="G134" s="6">
        <v>4513867</v>
      </c>
      <c r="H134" s="6">
        <v>2077742</v>
      </c>
      <c r="I134" s="3" t="s">
        <v>18</v>
      </c>
      <c r="J134" s="3" t="s">
        <v>17</v>
      </c>
      <c r="K134" s="3" t="s">
        <v>18</v>
      </c>
    </row>
    <row r="135" spans="1:11" x14ac:dyDescent="0.35">
      <c r="A135" s="3" t="s">
        <v>0</v>
      </c>
      <c r="B135" s="3" t="s">
        <v>16</v>
      </c>
      <c r="C135" s="4" t="s">
        <v>3</v>
      </c>
      <c r="D135" s="4">
        <v>88</v>
      </c>
      <c r="E135" s="5">
        <v>43899</v>
      </c>
      <c r="F135" s="5">
        <v>45168</v>
      </c>
      <c r="G135" s="6">
        <v>2511405</v>
      </c>
      <c r="H135" s="6">
        <v>550368</v>
      </c>
      <c r="I135" s="3" t="s">
        <v>18</v>
      </c>
      <c r="J135" s="3" t="s">
        <v>17</v>
      </c>
      <c r="K135" s="3" t="s">
        <v>18</v>
      </c>
    </row>
    <row r="136" spans="1:11" x14ac:dyDescent="0.35">
      <c r="A136" s="3" t="s">
        <v>0</v>
      </c>
      <c r="B136" s="3" t="s">
        <v>16</v>
      </c>
      <c r="C136" s="4" t="s">
        <v>3</v>
      </c>
      <c r="D136" s="4">
        <v>1153</v>
      </c>
      <c r="E136" s="5">
        <v>45155</v>
      </c>
      <c r="F136" s="5">
        <v>45208</v>
      </c>
      <c r="G136" s="6">
        <v>2500000</v>
      </c>
      <c r="H136" s="6">
        <v>2500000</v>
      </c>
      <c r="I136" s="3" t="s">
        <v>18</v>
      </c>
      <c r="J136" s="3" t="s">
        <v>17</v>
      </c>
      <c r="K136" s="3" t="s">
        <v>18</v>
      </c>
    </row>
    <row r="137" spans="1:11" x14ac:dyDescent="0.35">
      <c r="A137" s="3" t="s">
        <v>0</v>
      </c>
      <c r="B137" s="3" t="s">
        <v>16</v>
      </c>
      <c r="C137" s="4" t="s">
        <v>3</v>
      </c>
      <c r="D137" s="4">
        <v>1154</v>
      </c>
      <c r="E137" s="5">
        <v>45155</v>
      </c>
      <c r="F137" s="5">
        <v>45208</v>
      </c>
      <c r="G137" s="6">
        <v>3925983</v>
      </c>
      <c r="H137" s="6">
        <v>3925983</v>
      </c>
      <c r="I137" s="3" t="s">
        <v>18</v>
      </c>
      <c r="J137" s="3" t="s">
        <v>17</v>
      </c>
      <c r="K137" s="3" t="s">
        <v>18</v>
      </c>
    </row>
    <row r="138" spans="1:11" x14ac:dyDescent="0.35">
      <c r="A138" s="3" t="s">
        <v>0</v>
      </c>
      <c r="B138" s="3" t="s">
        <v>16</v>
      </c>
      <c r="C138" s="4" t="s">
        <v>1</v>
      </c>
      <c r="D138" s="4">
        <v>15</v>
      </c>
      <c r="E138" s="5">
        <v>44810</v>
      </c>
      <c r="F138" s="5">
        <v>45209</v>
      </c>
      <c r="G138" s="6">
        <v>5205431</v>
      </c>
      <c r="H138" s="6">
        <v>957155</v>
      </c>
      <c r="I138" s="3" t="s">
        <v>18</v>
      </c>
      <c r="J138" s="3" t="s">
        <v>17</v>
      </c>
      <c r="K138" s="3" t="s">
        <v>18</v>
      </c>
    </row>
    <row r="139" spans="1:11" x14ac:dyDescent="0.35">
      <c r="A139" s="3" t="s">
        <v>0</v>
      </c>
      <c r="B139" s="3" t="s">
        <v>16</v>
      </c>
      <c r="C139" s="4" t="s">
        <v>3</v>
      </c>
      <c r="D139" s="4">
        <v>118</v>
      </c>
      <c r="E139" s="5">
        <v>43901</v>
      </c>
      <c r="F139" s="5">
        <v>45209</v>
      </c>
      <c r="G139" s="6">
        <v>1700000</v>
      </c>
      <c r="H139" s="6">
        <v>1700000</v>
      </c>
      <c r="I139" s="3" t="s">
        <v>18</v>
      </c>
      <c r="J139" s="3" t="s">
        <v>17</v>
      </c>
      <c r="K139" s="3" t="s">
        <v>18</v>
      </c>
    </row>
    <row r="140" spans="1:11" x14ac:dyDescent="0.35">
      <c r="A140" s="3" t="s">
        <v>0</v>
      </c>
      <c r="B140" s="3" t="s">
        <v>16</v>
      </c>
      <c r="C140" s="4" t="s">
        <v>3</v>
      </c>
      <c r="D140" s="4">
        <v>164</v>
      </c>
      <c r="E140" s="5">
        <v>43969</v>
      </c>
      <c r="F140" s="5">
        <v>45209</v>
      </c>
      <c r="G140" s="6">
        <v>2889606</v>
      </c>
      <c r="H140" s="6">
        <v>1890244</v>
      </c>
      <c r="I140" s="3" t="s">
        <v>18</v>
      </c>
      <c r="J140" s="3" t="s">
        <v>17</v>
      </c>
      <c r="K140" s="3" t="s">
        <v>18</v>
      </c>
    </row>
    <row r="141" spans="1:11" x14ac:dyDescent="0.35">
      <c r="A141" s="3" t="s">
        <v>0</v>
      </c>
      <c r="B141" s="3" t="s">
        <v>16</v>
      </c>
      <c r="C141" s="4" t="s">
        <v>3</v>
      </c>
      <c r="D141" s="4">
        <v>319</v>
      </c>
      <c r="E141" s="5">
        <v>44176</v>
      </c>
      <c r="F141" s="5">
        <v>45209</v>
      </c>
      <c r="G141" s="6">
        <v>4500000</v>
      </c>
      <c r="H141" s="6">
        <v>4353000</v>
      </c>
      <c r="I141" s="3" t="s">
        <v>18</v>
      </c>
      <c r="J141" s="3" t="s">
        <v>17</v>
      </c>
      <c r="K141" s="3" t="s">
        <v>18</v>
      </c>
    </row>
    <row r="142" spans="1:11" x14ac:dyDescent="0.35">
      <c r="A142" s="3" t="s">
        <v>0</v>
      </c>
      <c r="B142" s="3" t="s">
        <v>16</v>
      </c>
      <c r="C142" s="4" t="s">
        <v>3</v>
      </c>
      <c r="D142" s="4">
        <v>893</v>
      </c>
      <c r="E142" s="5">
        <v>44782</v>
      </c>
      <c r="F142" s="5">
        <v>45209</v>
      </c>
      <c r="G142" s="6">
        <v>3252560</v>
      </c>
      <c r="H142" s="6">
        <v>2737948</v>
      </c>
      <c r="I142" s="3" t="s">
        <v>18</v>
      </c>
      <c r="J142" s="3" t="s">
        <v>17</v>
      </c>
      <c r="K142" s="3" t="s">
        <v>18</v>
      </c>
    </row>
    <row r="143" spans="1:11" x14ac:dyDescent="0.35">
      <c r="A143" s="3" t="s">
        <v>0</v>
      </c>
      <c r="B143" s="3" t="s">
        <v>16</v>
      </c>
      <c r="C143" s="4" t="s">
        <v>3</v>
      </c>
      <c r="D143" s="4">
        <v>925</v>
      </c>
      <c r="E143" s="5">
        <v>44840</v>
      </c>
      <c r="F143" s="5">
        <v>45209</v>
      </c>
      <c r="G143" s="6">
        <v>2959718</v>
      </c>
      <c r="H143" s="6">
        <v>2959718</v>
      </c>
      <c r="I143" s="3" t="s">
        <v>18</v>
      </c>
      <c r="J143" s="3" t="s">
        <v>17</v>
      </c>
      <c r="K143" s="3" t="s">
        <v>18</v>
      </c>
    </row>
    <row r="144" spans="1:11" x14ac:dyDescent="0.35">
      <c r="A144" s="3" t="s">
        <v>0</v>
      </c>
      <c r="B144" s="3" t="s">
        <v>16</v>
      </c>
      <c r="C144" s="4" t="s">
        <v>3</v>
      </c>
      <c r="D144" s="4">
        <v>930</v>
      </c>
      <c r="E144" s="5">
        <v>44840</v>
      </c>
      <c r="F144" s="5">
        <v>45209</v>
      </c>
      <c r="G144" s="6">
        <v>3004561</v>
      </c>
      <c r="H144" s="6">
        <v>649600</v>
      </c>
      <c r="I144" s="3" t="s">
        <v>18</v>
      </c>
      <c r="J144" s="3" t="s">
        <v>17</v>
      </c>
      <c r="K144" s="3" t="s">
        <v>18</v>
      </c>
    </row>
    <row r="145" spans="1:11" x14ac:dyDescent="0.35">
      <c r="A145" s="3" t="s">
        <v>0</v>
      </c>
      <c r="B145" s="3" t="s">
        <v>16</v>
      </c>
      <c r="C145" s="4" t="s">
        <v>3</v>
      </c>
      <c r="D145" s="4">
        <v>939</v>
      </c>
      <c r="E145" s="5">
        <v>44859</v>
      </c>
      <c r="F145" s="5">
        <v>45209</v>
      </c>
      <c r="G145" s="6">
        <v>3925370</v>
      </c>
      <c r="H145" s="6">
        <v>672000</v>
      </c>
      <c r="I145" s="3" t="s">
        <v>18</v>
      </c>
      <c r="J145" s="3" t="s">
        <v>17</v>
      </c>
      <c r="K145" s="3" t="s">
        <v>18</v>
      </c>
    </row>
    <row r="146" spans="1:11" x14ac:dyDescent="0.35">
      <c r="A146" s="3" t="s">
        <v>0</v>
      </c>
      <c r="B146" s="3" t="s">
        <v>16</v>
      </c>
      <c r="C146" s="4" t="s">
        <v>3</v>
      </c>
      <c r="D146" s="4">
        <v>1186</v>
      </c>
      <c r="E146" s="5">
        <v>45217</v>
      </c>
      <c r="F146" s="5">
        <v>45229</v>
      </c>
      <c r="G146" s="6">
        <v>5000000</v>
      </c>
      <c r="H146" s="6">
        <v>5000000</v>
      </c>
      <c r="I146" s="3" t="s">
        <v>18</v>
      </c>
      <c r="J146" s="3" t="s">
        <v>17</v>
      </c>
      <c r="K146" s="3" t="s">
        <v>18</v>
      </c>
    </row>
    <row r="147" spans="1:11" x14ac:dyDescent="0.35">
      <c r="A147" s="3" t="s">
        <v>0</v>
      </c>
      <c r="B147" s="3" t="s">
        <v>16</v>
      </c>
      <c r="C147" s="4" t="s">
        <v>3</v>
      </c>
      <c r="D147" s="4">
        <v>1046</v>
      </c>
      <c r="E147" s="5">
        <v>45030</v>
      </c>
      <c r="F147" s="5">
        <v>45308</v>
      </c>
      <c r="G147" s="6">
        <v>3866120</v>
      </c>
      <c r="H147" s="6">
        <v>3866120</v>
      </c>
      <c r="I147" s="3" t="s">
        <v>18</v>
      </c>
      <c r="J147" s="3" t="s">
        <v>17</v>
      </c>
      <c r="K147" s="3" t="s">
        <v>18</v>
      </c>
    </row>
    <row r="148" spans="1:11" x14ac:dyDescent="0.35">
      <c r="A148" s="3" t="s">
        <v>0</v>
      </c>
      <c r="B148" s="3" t="s">
        <v>16</v>
      </c>
      <c r="C148" s="4" t="s">
        <v>3</v>
      </c>
      <c r="D148" s="4">
        <v>1155</v>
      </c>
      <c r="E148" s="5">
        <v>45155</v>
      </c>
      <c r="F148" s="5">
        <v>45308</v>
      </c>
      <c r="G148" s="6">
        <v>3125000</v>
      </c>
      <c r="H148" s="6">
        <v>2826588</v>
      </c>
      <c r="I148" s="3" t="s">
        <v>18</v>
      </c>
      <c r="J148" s="3" t="s">
        <v>17</v>
      </c>
      <c r="K148" s="3" t="s">
        <v>18</v>
      </c>
    </row>
    <row r="149" spans="1:11" x14ac:dyDescent="0.35">
      <c r="A149" s="3" t="s">
        <v>0</v>
      </c>
      <c r="B149" s="3" t="s">
        <v>16</v>
      </c>
      <c r="C149" s="4" t="s">
        <v>3</v>
      </c>
      <c r="D149" s="4">
        <v>1022</v>
      </c>
      <c r="E149" s="5">
        <v>44993</v>
      </c>
      <c r="F149" s="5">
        <v>45366</v>
      </c>
      <c r="G149" s="6">
        <v>5000000</v>
      </c>
      <c r="H149" s="6">
        <v>5000000</v>
      </c>
      <c r="I149" s="3" t="s">
        <v>18</v>
      </c>
      <c r="J149" s="3" t="s">
        <v>17</v>
      </c>
      <c r="K149" s="3" t="s">
        <v>18</v>
      </c>
    </row>
    <row r="150" spans="1:11" x14ac:dyDescent="0.35">
      <c r="A150" s="3" t="s">
        <v>0</v>
      </c>
      <c r="B150" s="3" t="s">
        <v>16</v>
      </c>
      <c r="C150" s="4" t="s">
        <v>3</v>
      </c>
      <c r="D150" s="4">
        <v>1023</v>
      </c>
      <c r="E150" s="5">
        <v>44993</v>
      </c>
      <c r="F150" s="5">
        <v>45366</v>
      </c>
      <c r="G150" s="6">
        <v>5000000</v>
      </c>
      <c r="H150" s="6">
        <v>5000000</v>
      </c>
      <c r="I150" s="3" t="s">
        <v>18</v>
      </c>
      <c r="J150" s="3" t="s">
        <v>17</v>
      </c>
      <c r="K150" s="3" t="s">
        <v>18</v>
      </c>
    </row>
    <row r="151" spans="1:11" x14ac:dyDescent="0.35">
      <c r="A151" s="3" t="s">
        <v>0</v>
      </c>
      <c r="B151" s="3" t="s">
        <v>16</v>
      </c>
      <c r="C151" s="4" t="s">
        <v>3</v>
      </c>
      <c r="D151" s="4">
        <v>1270</v>
      </c>
      <c r="E151" s="5">
        <v>45358</v>
      </c>
      <c r="F151" s="5">
        <v>45378</v>
      </c>
      <c r="G151" s="6">
        <v>2067500</v>
      </c>
      <c r="H151" s="6">
        <v>2067500</v>
      </c>
      <c r="I151" s="3" t="s">
        <v>18</v>
      </c>
      <c r="J151" s="3" t="s">
        <v>17</v>
      </c>
      <c r="K151" s="3" t="s">
        <v>18</v>
      </c>
    </row>
    <row r="152" spans="1:11" x14ac:dyDescent="0.35">
      <c r="A152" s="3" t="s">
        <v>0</v>
      </c>
      <c r="B152" s="3" t="s">
        <v>16</v>
      </c>
      <c r="C152" s="4" t="s">
        <v>3</v>
      </c>
      <c r="D152" s="4">
        <v>261</v>
      </c>
      <c r="E152" s="5">
        <v>44102</v>
      </c>
      <c r="F152" s="5">
        <v>45427</v>
      </c>
      <c r="G152" s="6">
        <v>2969583</v>
      </c>
      <c r="H152" s="6">
        <v>2634215</v>
      </c>
      <c r="I152" s="3" t="s">
        <v>18</v>
      </c>
      <c r="J152" s="3" t="s">
        <v>17</v>
      </c>
      <c r="K152" s="3" t="s">
        <v>18</v>
      </c>
    </row>
    <row r="153" spans="1:11" x14ac:dyDescent="0.35">
      <c r="A153" s="3" t="s">
        <v>0</v>
      </c>
      <c r="B153" s="3" t="s">
        <v>16</v>
      </c>
      <c r="C153" s="4" t="s">
        <v>3</v>
      </c>
      <c r="D153" s="4">
        <v>1016</v>
      </c>
      <c r="E153" s="5">
        <v>44980</v>
      </c>
      <c r="F153" s="5">
        <v>45429</v>
      </c>
      <c r="G153" s="6">
        <v>7246742</v>
      </c>
      <c r="H153" s="6">
        <v>7246742</v>
      </c>
      <c r="I153" s="3" t="s">
        <v>18</v>
      </c>
      <c r="J153" s="3" t="s">
        <v>17</v>
      </c>
      <c r="K153" s="3" t="s">
        <v>18</v>
      </c>
    </row>
    <row r="154" spans="1:11" x14ac:dyDescent="0.35">
      <c r="A154" s="3" t="s">
        <v>0</v>
      </c>
      <c r="B154" s="3" t="s">
        <v>16</v>
      </c>
      <c r="C154" s="4" t="s">
        <v>3</v>
      </c>
      <c r="D154" s="4">
        <v>259</v>
      </c>
      <c r="E154" s="5">
        <v>44097</v>
      </c>
      <c r="F154" s="5">
        <v>45442</v>
      </c>
      <c r="G154" s="6">
        <v>5376854</v>
      </c>
      <c r="H154" s="6">
        <v>4741845</v>
      </c>
      <c r="I154" s="3" t="s">
        <v>18</v>
      </c>
      <c r="J154" s="3" t="s">
        <v>17</v>
      </c>
      <c r="K154" s="3" t="s">
        <v>18</v>
      </c>
    </row>
    <row r="155" spans="1:11" x14ac:dyDescent="0.35">
      <c r="A155" s="3"/>
      <c r="B155" s="3"/>
      <c r="C155" s="3"/>
      <c r="D155" s="3"/>
      <c r="E155" s="3"/>
      <c r="F155" s="7" t="s">
        <v>19</v>
      </c>
      <c r="G155" s="8">
        <f>SUM(G2:G154)</f>
        <v>663440272</v>
      </c>
      <c r="H155" s="8">
        <f>SUM(H2:H154)</f>
        <v>562051927</v>
      </c>
      <c r="I155" s="3"/>
      <c r="J155" s="3"/>
      <c r="K155"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showGridLines="0" workbookViewId="0">
      <selection activeCell="A3" sqref="A3:E12"/>
    </sheetView>
  </sheetViews>
  <sheetFormatPr baseColWidth="10" defaultRowHeight="14.5" x14ac:dyDescent="0.35"/>
  <cols>
    <col min="1" max="1" width="59.1796875" bestFit="1" customWidth="1"/>
    <col min="2" max="2" width="5.36328125" customWidth="1"/>
    <col min="3" max="3" width="13.6328125" customWidth="1"/>
    <col min="4" max="4" width="11.6328125" customWidth="1"/>
    <col min="5" max="5" width="12.6328125" customWidth="1"/>
  </cols>
  <sheetData>
    <row r="3" spans="1:5" x14ac:dyDescent="0.35">
      <c r="A3" s="81" t="s">
        <v>395</v>
      </c>
      <c r="B3" s="3" t="s">
        <v>430</v>
      </c>
      <c r="C3" s="3" t="s">
        <v>431</v>
      </c>
      <c r="D3" s="3" t="s">
        <v>432</v>
      </c>
      <c r="E3" s="3" t="s">
        <v>355</v>
      </c>
    </row>
    <row r="4" spans="1:5" x14ac:dyDescent="0.35">
      <c r="A4" s="3" t="s">
        <v>366</v>
      </c>
      <c r="B4" s="82">
        <v>21</v>
      </c>
      <c r="C4" s="83">
        <v>82063387</v>
      </c>
      <c r="D4" s="83">
        <v>0</v>
      </c>
      <c r="E4" s="83">
        <v>0</v>
      </c>
    </row>
    <row r="5" spans="1:5" x14ac:dyDescent="0.35">
      <c r="A5" s="3" t="s">
        <v>354</v>
      </c>
      <c r="B5" s="82">
        <v>9</v>
      </c>
      <c r="C5" s="83">
        <v>70174714</v>
      </c>
      <c r="D5" s="83">
        <v>0</v>
      </c>
      <c r="E5" s="83">
        <v>71218004</v>
      </c>
    </row>
    <row r="6" spans="1:5" x14ac:dyDescent="0.35">
      <c r="A6" s="3" t="s">
        <v>377</v>
      </c>
      <c r="B6" s="82">
        <v>9</v>
      </c>
      <c r="C6" s="83">
        <v>52205246</v>
      </c>
      <c r="D6" s="83">
        <v>0</v>
      </c>
      <c r="E6" s="83">
        <v>0</v>
      </c>
    </row>
    <row r="7" spans="1:5" x14ac:dyDescent="0.35">
      <c r="A7" s="3" t="s">
        <v>365</v>
      </c>
      <c r="B7" s="82">
        <v>108</v>
      </c>
      <c r="C7" s="83">
        <v>335988897</v>
      </c>
      <c r="D7" s="83">
        <v>0</v>
      </c>
      <c r="E7" s="83">
        <v>0</v>
      </c>
    </row>
    <row r="8" spans="1:5" x14ac:dyDescent="0.35">
      <c r="A8" s="3" t="s">
        <v>374</v>
      </c>
      <c r="B8" s="82">
        <v>2</v>
      </c>
      <c r="C8" s="83">
        <v>16963865</v>
      </c>
      <c r="D8" s="83">
        <v>1043599</v>
      </c>
      <c r="E8" s="83">
        <v>0</v>
      </c>
    </row>
    <row r="9" spans="1:5" x14ac:dyDescent="0.35">
      <c r="A9" s="3" t="s">
        <v>367</v>
      </c>
      <c r="B9" s="82">
        <v>2</v>
      </c>
      <c r="C9" s="83">
        <v>1583386</v>
      </c>
      <c r="D9" s="83">
        <v>0</v>
      </c>
      <c r="E9" s="83">
        <v>0</v>
      </c>
    </row>
    <row r="10" spans="1:5" x14ac:dyDescent="0.35">
      <c r="A10" s="3" t="s">
        <v>368</v>
      </c>
      <c r="B10" s="82">
        <v>1</v>
      </c>
      <c r="C10" s="83">
        <v>72432</v>
      </c>
      <c r="D10" s="83">
        <v>72432</v>
      </c>
      <c r="E10" s="83">
        <v>0</v>
      </c>
    </row>
    <row r="11" spans="1:5" x14ac:dyDescent="0.35">
      <c r="A11" s="3" t="s">
        <v>394</v>
      </c>
      <c r="B11" s="82">
        <v>1</v>
      </c>
      <c r="C11" s="83">
        <v>3000000</v>
      </c>
      <c r="D11" s="83">
        <v>3000000</v>
      </c>
      <c r="E11" s="83">
        <v>0</v>
      </c>
    </row>
    <row r="12" spans="1:5" x14ac:dyDescent="0.35">
      <c r="A12" s="3" t="s">
        <v>396</v>
      </c>
      <c r="B12" s="82">
        <v>153</v>
      </c>
      <c r="C12" s="83">
        <v>562051927</v>
      </c>
      <c r="D12" s="83">
        <v>4116031</v>
      </c>
      <c r="E12" s="83">
        <v>71218004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F181"/>
  <sheetViews>
    <sheetView showGridLines="0" tabSelected="1" workbookViewId="0">
      <pane ySplit="1" topLeftCell="A157" activePane="bottomLeft" state="frozen"/>
      <selection pane="bottomLeft" activeCell="E159" sqref="E159:H181"/>
    </sheetView>
  </sheetViews>
  <sheetFormatPr baseColWidth="10" defaultRowHeight="10" x14ac:dyDescent="0.2"/>
  <cols>
    <col min="1" max="1" width="9.54296875" style="11" bestFit="1" customWidth="1"/>
    <col min="2" max="2" width="10.54296875" style="11" bestFit="1" customWidth="1"/>
    <col min="3" max="3" width="6.36328125" style="11" bestFit="1" customWidth="1"/>
    <col min="4" max="4" width="6.6328125" style="11" bestFit="1" customWidth="1"/>
    <col min="5" max="5" width="6.6328125" style="11" customWidth="1"/>
    <col min="6" max="6" width="9.81640625" style="11" customWidth="1"/>
    <col min="7" max="7" width="12.7265625" style="11" customWidth="1"/>
    <col min="8" max="8" width="11.26953125" style="11" customWidth="1"/>
    <col min="9" max="9" width="14.36328125" style="11" bestFit="1" customWidth="1"/>
    <col min="10" max="10" width="7.08984375" style="11" customWidth="1"/>
    <col min="11" max="12" width="10.90625" style="11"/>
    <col min="13" max="13" width="14.81640625" style="28" bestFit="1" customWidth="1"/>
    <col min="14" max="14" width="14.26953125" style="11" bestFit="1" customWidth="1"/>
    <col min="15" max="20" width="10.90625" style="11"/>
    <col min="21" max="21" width="15.453125" style="11" bestFit="1" customWidth="1"/>
    <col min="22" max="22" width="10.90625" style="11"/>
    <col min="23" max="25" width="10.90625" style="31"/>
    <col min="26" max="26" width="11.90625" style="11" bestFit="1" customWidth="1"/>
    <col min="27" max="27" width="11" style="11" bestFit="1" customWidth="1"/>
    <col min="28" max="29" width="11.90625" style="11" bestFit="1" customWidth="1"/>
    <col min="30" max="16384" width="10.90625" style="11"/>
  </cols>
  <sheetData>
    <row r="1" spans="1:32" ht="30" x14ac:dyDescent="0.2">
      <c r="A1" s="9" t="s">
        <v>5</v>
      </c>
      <c r="B1" s="9" t="s">
        <v>6</v>
      </c>
      <c r="C1" s="9" t="s">
        <v>7</v>
      </c>
      <c r="D1" s="9" t="s">
        <v>8</v>
      </c>
      <c r="E1" s="9" t="s">
        <v>20</v>
      </c>
      <c r="F1" s="9" t="s">
        <v>21</v>
      </c>
      <c r="G1" s="9" t="s">
        <v>9</v>
      </c>
      <c r="H1" s="9" t="s">
        <v>10</v>
      </c>
      <c r="I1" s="9" t="s">
        <v>11</v>
      </c>
      <c r="J1" s="10" t="s">
        <v>12</v>
      </c>
      <c r="K1" s="10" t="s">
        <v>349</v>
      </c>
      <c r="L1" s="16" t="s">
        <v>395</v>
      </c>
      <c r="M1" s="27" t="s">
        <v>333</v>
      </c>
      <c r="N1" s="17" t="s">
        <v>334</v>
      </c>
      <c r="O1" s="18" t="s">
        <v>335</v>
      </c>
      <c r="P1" s="18" t="s">
        <v>336</v>
      </c>
      <c r="Q1" s="19" t="s">
        <v>337</v>
      </c>
      <c r="R1" s="19" t="s">
        <v>338</v>
      </c>
      <c r="S1" s="20" t="s">
        <v>339</v>
      </c>
      <c r="T1" s="20" t="s">
        <v>340</v>
      </c>
      <c r="U1" s="19" t="s">
        <v>341</v>
      </c>
      <c r="V1" s="21" t="s">
        <v>342</v>
      </c>
      <c r="W1" s="30" t="s">
        <v>343</v>
      </c>
      <c r="X1" s="30" t="s">
        <v>344</v>
      </c>
      <c r="Y1" s="30" t="s">
        <v>345</v>
      </c>
      <c r="Z1" s="21" t="s">
        <v>346</v>
      </c>
      <c r="AA1" s="21" t="s">
        <v>347</v>
      </c>
      <c r="AB1" s="21" t="s">
        <v>348</v>
      </c>
      <c r="AC1" s="20" t="s">
        <v>350</v>
      </c>
      <c r="AD1" s="20" t="s">
        <v>351</v>
      </c>
      <c r="AE1" s="20" t="s">
        <v>352</v>
      </c>
      <c r="AF1" s="20" t="s">
        <v>353</v>
      </c>
    </row>
    <row r="2" spans="1:32" hidden="1" x14ac:dyDescent="0.2">
      <c r="A2" s="12">
        <v>900771349</v>
      </c>
      <c r="B2" s="12" t="s">
        <v>16</v>
      </c>
      <c r="C2" s="13" t="s">
        <v>2</v>
      </c>
      <c r="D2" s="13">
        <v>2349</v>
      </c>
      <c r="E2" s="13" t="s">
        <v>22</v>
      </c>
      <c r="F2" s="13" t="s">
        <v>23</v>
      </c>
      <c r="G2" s="14">
        <v>43851</v>
      </c>
      <c r="H2" s="12"/>
      <c r="I2" s="15">
        <v>8359899</v>
      </c>
      <c r="J2" s="15">
        <v>7614609</v>
      </c>
      <c r="K2" s="12" t="s">
        <v>354</v>
      </c>
      <c r="L2" s="12" t="s">
        <v>354</v>
      </c>
      <c r="M2" s="25">
        <v>0</v>
      </c>
      <c r="N2" s="12"/>
      <c r="O2" s="12"/>
      <c r="P2" s="12"/>
      <c r="Q2" s="26">
        <v>0</v>
      </c>
      <c r="R2" s="26">
        <v>0</v>
      </c>
      <c r="S2" s="12"/>
      <c r="T2" s="29"/>
      <c r="U2" s="26">
        <v>0</v>
      </c>
      <c r="V2" s="12" t="s">
        <v>330</v>
      </c>
      <c r="W2" s="29">
        <v>43851</v>
      </c>
      <c r="X2" s="29">
        <v>43866</v>
      </c>
      <c r="Y2" s="29">
        <v>43883</v>
      </c>
      <c r="Z2" s="26">
        <v>8359899</v>
      </c>
      <c r="AA2" s="26">
        <v>0</v>
      </c>
      <c r="AB2" s="26">
        <v>8359899</v>
      </c>
      <c r="AC2" s="26">
        <v>8359899</v>
      </c>
      <c r="AD2" s="12" t="s">
        <v>355</v>
      </c>
      <c r="AE2" s="12" t="s">
        <v>356</v>
      </c>
      <c r="AF2" s="12" t="s">
        <v>357</v>
      </c>
    </row>
    <row r="3" spans="1:32" hidden="1" x14ac:dyDescent="0.2">
      <c r="A3" s="12">
        <v>900771349</v>
      </c>
      <c r="B3" s="12" t="s">
        <v>16</v>
      </c>
      <c r="C3" s="13" t="s">
        <v>3</v>
      </c>
      <c r="D3" s="13">
        <v>1061</v>
      </c>
      <c r="E3" s="13" t="s">
        <v>24</v>
      </c>
      <c r="F3" s="13" t="s">
        <v>25</v>
      </c>
      <c r="G3" s="14">
        <v>45065</v>
      </c>
      <c r="H3" s="12"/>
      <c r="I3" s="15">
        <v>3985060</v>
      </c>
      <c r="J3" s="15">
        <v>3687060</v>
      </c>
      <c r="K3" s="12" t="s">
        <v>354</v>
      </c>
      <c r="L3" s="12" t="s">
        <v>354</v>
      </c>
      <c r="M3" s="25">
        <v>0</v>
      </c>
      <c r="N3" s="12"/>
      <c r="O3" s="12"/>
      <c r="P3" s="12"/>
      <c r="Q3" s="26">
        <v>0</v>
      </c>
      <c r="R3" s="26">
        <v>0</v>
      </c>
      <c r="S3" s="12"/>
      <c r="T3" s="29"/>
      <c r="U3" s="26">
        <v>0</v>
      </c>
      <c r="V3" s="12" t="s">
        <v>330</v>
      </c>
      <c r="W3" s="29">
        <v>45065</v>
      </c>
      <c r="X3" s="29">
        <v>45323</v>
      </c>
      <c r="Y3" s="29">
        <v>45342</v>
      </c>
      <c r="Z3" s="26">
        <v>3985060</v>
      </c>
      <c r="AA3" s="26">
        <v>0</v>
      </c>
      <c r="AB3" s="26">
        <v>3985060</v>
      </c>
      <c r="AC3" s="26">
        <v>3985060</v>
      </c>
      <c r="AD3" s="12" t="s">
        <v>355</v>
      </c>
      <c r="AE3" s="12" t="s">
        <v>358</v>
      </c>
      <c r="AF3" s="12" t="s">
        <v>359</v>
      </c>
    </row>
    <row r="4" spans="1:32" hidden="1" x14ac:dyDescent="0.2">
      <c r="A4" s="12">
        <v>900771349</v>
      </c>
      <c r="B4" s="12" t="s">
        <v>16</v>
      </c>
      <c r="C4" s="13" t="s">
        <v>3</v>
      </c>
      <c r="D4" s="13">
        <v>1238</v>
      </c>
      <c r="E4" s="13" t="s">
        <v>26</v>
      </c>
      <c r="F4" s="13" t="s">
        <v>27</v>
      </c>
      <c r="G4" s="14">
        <v>45313</v>
      </c>
      <c r="H4" s="12"/>
      <c r="I4" s="15">
        <v>20640200</v>
      </c>
      <c r="J4" s="15">
        <v>20640200</v>
      </c>
      <c r="K4" s="12" t="s">
        <v>354</v>
      </c>
      <c r="L4" s="12" t="s">
        <v>354</v>
      </c>
      <c r="M4" s="25">
        <v>0</v>
      </c>
      <c r="N4" s="12"/>
      <c r="O4" s="12"/>
      <c r="P4" s="12"/>
      <c r="Q4" s="26">
        <v>0</v>
      </c>
      <c r="R4" s="26">
        <v>0</v>
      </c>
      <c r="S4" s="12"/>
      <c r="T4" s="29"/>
      <c r="U4" s="26">
        <v>0</v>
      </c>
      <c r="V4" s="12" t="s">
        <v>330</v>
      </c>
      <c r="W4" s="29">
        <v>45313</v>
      </c>
      <c r="X4" s="29">
        <v>45414</v>
      </c>
      <c r="Y4" s="29">
        <v>45415</v>
      </c>
      <c r="Z4" s="26">
        <v>20640200</v>
      </c>
      <c r="AA4" s="26">
        <v>0</v>
      </c>
      <c r="AB4" s="26">
        <v>20640200</v>
      </c>
      <c r="AC4" s="26">
        <v>20640200</v>
      </c>
      <c r="AD4" s="12" t="s">
        <v>355</v>
      </c>
      <c r="AE4" s="12" t="s">
        <v>360</v>
      </c>
      <c r="AF4" s="12" t="s">
        <v>361</v>
      </c>
    </row>
    <row r="5" spans="1:32" hidden="1" x14ac:dyDescent="0.2">
      <c r="A5" s="12">
        <v>900771349</v>
      </c>
      <c r="B5" s="12" t="s">
        <v>16</v>
      </c>
      <c r="C5" s="13" t="s">
        <v>4</v>
      </c>
      <c r="D5" s="13">
        <v>1075</v>
      </c>
      <c r="E5" s="13" t="s">
        <v>28</v>
      </c>
      <c r="F5" s="13" t="s">
        <v>29</v>
      </c>
      <c r="G5" s="14">
        <v>44865</v>
      </c>
      <c r="H5" s="12"/>
      <c r="I5" s="15">
        <v>520000</v>
      </c>
      <c r="J5" s="15">
        <v>520000</v>
      </c>
      <c r="K5" s="12" t="s">
        <v>354</v>
      </c>
      <c r="L5" s="12" t="s">
        <v>354</v>
      </c>
      <c r="M5" s="25">
        <v>0</v>
      </c>
      <c r="N5" s="12"/>
      <c r="O5" s="12"/>
      <c r="P5" s="12"/>
      <c r="Q5" s="26">
        <v>0</v>
      </c>
      <c r="R5" s="26">
        <v>0</v>
      </c>
      <c r="S5" s="12"/>
      <c r="T5" s="29"/>
      <c r="U5" s="26">
        <v>0</v>
      </c>
      <c r="V5" s="12" t="s">
        <v>330</v>
      </c>
      <c r="W5" s="29">
        <v>44865</v>
      </c>
      <c r="X5" s="29">
        <v>45307</v>
      </c>
      <c r="Y5" s="29">
        <v>45314</v>
      </c>
      <c r="Z5" s="26">
        <v>520000</v>
      </c>
      <c r="AA5" s="26">
        <v>0</v>
      </c>
      <c r="AB5" s="26">
        <v>520000</v>
      </c>
      <c r="AC5" s="26">
        <v>520000</v>
      </c>
      <c r="AD5" s="12" t="s">
        <v>355</v>
      </c>
      <c r="AE5" s="12" t="s">
        <v>362</v>
      </c>
      <c r="AF5" s="12" t="s">
        <v>357</v>
      </c>
    </row>
    <row r="6" spans="1:32" hidden="1" x14ac:dyDescent="0.2">
      <c r="A6" s="12">
        <v>900771349</v>
      </c>
      <c r="B6" s="12" t="s">
        <v>16</v>
      </c>
      <c r="C6" s="13" t="s">
        <v>4</v>
      </c>
      <c r="D6" s="13">
        <v>1098</v>
      </c>
      <c r="E6" s="13" t="s">
        <v>30</v>
      </c>
      <c r="F6" s="13" t="s">
        <v>31</v>
      </c>
      <c r="G6" s="14">
        <v>44877</v>
      </c>
      <c r="H6" s="12"/>
      <c r="I6" s="15">
        <v>54000</v>
      </c>
      <c r="J6" s="15">
        <v>54000</v>
      </c>
      <c r="K6" s="12" t="s">
        <v>354</v>
      </c>
      <c r="L6" s="12" t="s">
        <v>354</v>
      </c>
      <c r="M6" s="25">
        <v>0</v>
      </c>
      <c r="N6" s="12"/>
      <c r="O6" s="12"/>
      <c r="P6" s="12"/>
      <c r="Q6" s="26">
        <v>0</v>
      </c>
      <c r="R6" s="26">
        <v>0</v>
      </c>
      <c r="S6" s="12"/>
      <c r="T6" s="29"/>
      <c r="U6" s="26">
        <v>0</v>
      </c>
      <c r="V6" s="12" t="s">
        <v>330</v>
      </c>
      <c r="W6" s="29">
        <v>44877</v>
      </c>
      <c r="X6" s="29">
        <v>45307</v>
      </c>
      <c r="Y6" s="29">
        <v>45314</v>
      </c>
      <c r="Z6" s="26">
        <v>54000</v>
      </c>
      <c r="AA6" s="26">
        <v>0</v>
      </c>
      <c r="AB6" s="26">
        <v>54000</v>
      </c>
      <c r="AC6" s="26">
        <v>54000</v>
      </c>
      <c r="AD6" s="12" t="s">
        <v>355</v>
      </c>
      <c r="AE6" s="12" t="s">
        <v>363</v>
      </c>
      <c r="AF6" s="12" t="s">
        <v>364</v>
      </c>
    </row>
    <row r="7" spans="1:32" hidden="1" x14ac:dyDescent="0.2">
      <c r="A7" s="12">
        <v>900771349</v>
      </c>
      <c r="B7" s="12" t="s">
        <v>16</v>
      </c>
      <c r="C7" s="13" t="s">
        <v>3</v>
      </c>
      <c r="D7" s="13">
        <v>1268</v>
      </c>
      <c r="E7" s="13" t="s">
        <v>186</v>
      </c>
      <c r="F7" s="13" t="s">
        <v>187</v>
      </c>
      <c r="G7" s="14">
        <v>45358</v>
      </c>
      <c r="H7" s="14">
        <v>45429</v>
      </c>
      <c r="I7" s="15">
        <v>25408483</v>
      </c>
      <c r="J7" s="15">
        <v>25408483</v>
      </c>
      <c r="K7" s="12" t="s">
        <v>377</v>
      </c>
      <c r="L7" s="12" t="s">
        <v>354</v>
      </c>
      <c r="M7" s="25">
        <v>0</v>
      </c>
      <c r="N7" s="12"/>
      <c r="O7" s="12"/>
      <c r="P7" s="12"/>
      <c r="Q7" s="26">
        <v>0</v>
      </c>
      <c r="R7" s="26">
        <v>0</v>
      </c>
      <c r="S7" s="12"/>
      <c r="T7" s="29"/>
      <c r="U7" s="26">
        <v>0</v>
      </c>
      <c r="V7" s="12" t="s">
        <v>330</v>
      </c>
      <c r="W7" s="29">
        <v>45358</v>
      </c>
      <c r="X7" s="29">
        <v>45447</v>
      </c>
      <c r="Y7" s="29">
        <v>45461</v>
      </c>
      <c r="Z7" s="26">
        <v>25408483</v>
      </c>
      <c r="AA7" s="26">
        <v>0</v>
      </c>
      <c r="AB7" s="26">
        <v>25408483</v>
      </c>
      <c r="AC7" s="26">
        <v>25408483</v>
      </c>
      <c r="AD7" s="12" t="s">
        <v>355</v>
      </c>
      <c r="AE7" s="12" t="s">
        <v>386</v>
      </c>
      <c r="AF7" s="12" t="s">
        <v>379</v>
      </c>
    </row>
    <row r="8" spans="1:32" hidden="1" x14ac:dyDescent="0.2">
      <c r="A8" s="12">
        <v>900771349</v>
      </c>
      <c r="B8" s="12" t="s">
        <v>16</v>
      </c>
      <c r="C8" s="13" t="s">
        <v>3</v>
      </c>
      <c r="D8" s="13">
        <v>935</v>
      </c>
      <c r="E8" s="13" t="s">
        <v>194</v>
      </c>
      <c r="F8" s="13" t="s">
        <v>195</v>
      </c>
      <c r="G8" s="14">
        <v>44854</v>
      </c>
      <c r="H8" s="12"/>
      <c r="I8" s="15">
        <v>2507320</v>
      </c>
      <c r="J8" s="15">
        <v>2507320</v>
      </c>
      <c r="K8" s="12" t="s">
        <v>354</v>
      </c>
      <c r="L8" s="12" t="s">
        <v>354</v>
      </c>
      <c r="M8" s="25">
        <v>0</v>
      </c>
      <c r="N8" s="12"/>
      <c r="O8" s="12"/>
      <c r="P8" s="12"/>
      <c r="Q8" s="26">
        <v>0</v>
      </c>
      <c r="R8" s="26">
        <v>0</v>
      </c>
      <c r="S8" s="12"/>
      <c r="T8" s="29"/>
      <c r="U8" s="26">
        <v>0</v>
      </c>
      <c r="V8" s="12" t="s">
        <v>330</v>
      </c>
      <c r="W8" s="29">
        <v>44854</v>
      </c>
      <c r="X8" s="29">
        <v>45307</v>
      </c>
      <c r="Y8" s="29">
        <v>45314</v>
      </c>
      <c r="Z8" s="26">
        <v>2507320</v>
      </c>
      <c r="AA8" s="26">
        <v>0</v>
      </c>
      <c r="AB8" s="26">
        <v>2507320</v>
      </c>
      <c r="AC8" s="26">
        <v>2507320</v>
      </c>
      <c r="AD8" s="12" t="s">
        <v>355</v>
      </c>
      <c r="AE8" s="12" t="s">
        <v>389</v>
      </c>
      <c r="AF8" s="12" t="s">
        <v>379</v>
      </c>
    </row>
    <row r="9" spans="1:32" hidden="1" x14ac:dyDescent="0.2">
      <c r="A9" s="12">
        <v>900771349</v>
      </c>
      <c r="B9" s="12" t="s">
        <v>16</v>
      </c>
      <c r="C9" s="13" t="s">
        <v>3</v>
      </c>
      <c r="D9" s="13">
        <v>948</v>
      </c>
      <c r="E9" s="13" t="s">
        <v>196</v>
      </c>
      <c r="F9" s="13" t="s">
        <v>197</v>
      </c>
      <c r="G9" s="14">
        <v>44865</v>
      </c>
      <c r="H9" s="12"/>
      <c r="I9" s="15">
        <v>2496300</v>
      </c>
      <c r="J9" s="15">
        <v>2496300</v>
      </c>
      <c r="K9" s="12" t="s">
        <v>354</v>
      </c>
      <c r="L9" s="12" t="s">
        <v>354</v>
      </c>
      <c r="M9" s="25">
        <v>0</v>
      </c>
      <c r="N9" s="12"/>
      <c r="O9" s="12"/>
      <c r="P9" s="12"/>
      <c r="Q9" s="26">
        <v>0</v>
      </c>
      <c r="R9" s="26">
        <v>0</v>
      </c>
      <c r="S9" s="12"/>
      <c r="T9" s="29"/>
      <c r="U9" s="26">
        <v>0</v>
      </c>
      <c r="V9" s="12" t="s">
        <v>330</v>
      </c>
      <c r="W9" s="29">
        <v>44865</v>
      </c>
      <c r="X9" s="29">
        <v>45307</v>
      </c>
      <c r="Y9" s="29">
        <v>45314</v>
      </c>
      <c r="Z9" s="26">
        <v>2496300</v>
      </c>
      <c r="AA9" s="26">
        <v>0</v>
      </c>
      <c r="AB9" s="26">
        <v>2496300</v>
      </c>
      <c r="AC9" s="26">
        <v>2496300</v>
      </c>
      <c r="AD9" s="12" t="s">
        <v>355</v>
      </c>
      <c r="AE9" s="12" t="s">
        <v>390</v>
      </c>
      <c r="AF9" s="12" t="s">
        <v>379</v>
      </c>
    </row>
    <row r="10" spans="1:32" hidden="1" x14ac:dyDescent="0.2">
      <c r="A10" s="12">
        <v>900771349</v>
      </c>
      <c r="B10" s="12" t="s">
        <v>16</v>
      </c>
      <c r="C10" s="13" t="s">
        <v>3</v>
      </c>
      <c r="D10" s="13">
        <v>1016</v>
      </c>
      <c r="E10" s="13" t="s">
        <v>324</v>
      </c>
      <c r="F10" s="13" t="s">
        <v>325</v>
      </c>
      <c r="G10" s="14">
        <v>44980</v>
      </c>
      <c r="H10" s="14">
        <v>45429</v>
      </c>
      <c r="I10" s="15">
        <v>7246742</v>
      </c>
      <c r="J10" s="15">
        <v>7246742</v>
      </c>
      <c r="K10" s="12" t="s">
        <v>377</v>
      </c>
      <c r="L10" s="12" t="s">
        <v>354</v>
      </c>
      <c r="M10" s="25">
        <v>0</v>
      </c>
      <c r="N10" s="12"/>
      <c r="O10" s="12"/>
      <c r="P10" s="12"/>
      <c r="Q10" s="26">
        <v>0</v>
      </c>
      <c r="R10" s="26">
        <v>0</v>
      </c>
      <c r="S10" s="12"/>
      <c r="T10" s="29"/>
      <c r="U10" s="26">
        <v>0</v>
      </c>
      <c r="V10" s="12" t="s">
        <v>330</v>
      </c>
      <c r="W10" s="29">
        <v>44980</v>
      </c>
      <c r="X10" s="29">
        <v>45447</v>
      </c>
      <c r="Y10" s="29">
        <v>45461</v>
      </c>
      <c r="Z10" s="26">
        <v>7246742</v>
      </c>
      <c r="AA10" s="26">
        <v>0</v>
      </c>
      <c r="AB10" s="26">
        <v>7246742</v>
      </c>
      <c r="AC10" s="26">
        <v>7246742</v>
      </c>
      <c r="AD10" s="12" t="s">
        <v>355</v>
      </c>
      <c r="AE10" s="12" t="s">
        <v>392</v>
      </c>
      <c r="AF10" s="12" t="s">
        <v>379</v>
      </c>
    </row>
    <row r="11" spans="1:32" hidden="1" x14ac:dyDescent="0.2">
      <c r="A11" s="12">
        <v>900771349</v>
      </c>
      <c r="B11" s="12" t="s">
        <v>16</v>
      </c>
      <c r="C11" s="13" t="s">
        <v>3</v>
      </c>
      <c r="D11" s="13">
        <v>73</v>
      </c>
      <c r="E11" s="13" t="s">
        <v>38</v>
      </c>
      <c r="F11" s="13" t="s">
        <v>39</v>
      </c>
      <c r="G11" s="14">
        <v>43881</v>
      </c>
      <c r="H11" s="14">
        <v>44607</v>
      </c>
      <c r="I11" s="15">
        <v>836845</v>
      </c>
      <c r="J11" s="15">
        <v>836845</v>
      </c>
      <c r="K11" s="12" t="s">
        <v>366</v>
      </c>
      <c r="L11" s="12" t="s">
        <v>366</v>
      </c>
      <c r="M11" s="25">
        <v>0</v>
      </c>
      <c r="N11" s="12"/>
      <c r="O11" s="12"/>
      <c r="P11" s="12"/>
      <c r="Q11" s="26">
        <v>0</v>
      </c>
      <c r="R11" s="26">
        <v>0</v>
      </c>
      <c r="S11" s="12"/>
      <c r="T11" s="29"/>
      <c r="U11" s="26">
        <v>0</v>
      </c>
      <c r="V11" s="12" t="s">
        <v>328</v>
      </c>
      <c r="W11" s="29">
        <v>43881</v>
      </c>
      <c r="X11" s="29">
        <v>43958</v>
      </c>
      <c r="Y11" s="29"/>
      <c r="Z11" s="26">
        <v>836845</v>
      </c>
      <c r="AA11" s="26">
        <v>0</v>
      </c>
      <c r="AB11" s="26">
        <v>0</v>
      </c>
      <c r="AC11" s="26">
        <v>0</v>
      </c>
      <c r="AD11" s="12"/>
      <c r="AE11" s="12"/>
      <c r="AF11" s="12"/>
    </row>
    <row r="12" spans="1:32" hidden="1" x14ac:dyDescent="0.2">
      <c r="A12" s="12">
        <v>900771349</v>
      </c>
      <c r="B12" s="12" t="s">
        <v>16</v>
      </c>
      <c r="C12" s="13" t="s">
        <v>4</v>
      </c>
      <c r="D12" s="13">
        <v>87</v>
      </c>
      <c r="E12" s="13" t="s">
        <v>40</v>
      </c>
      <c r="F12" s="13" t="s">
        <v>41</v>
      </c>
      <c r="G12" s="14">
        <v>43937</v>
      </c>
      <c r="H12" s="14">
        <v>44607</v>
      </c>
      <c r="I12" s="15">
        <v>57600</v>
      </c>
      <c r="J12" s="15">
        <v>57600</v>
      </c>
      <c r="K12" s="12" t="s">
        <v>366</v>
      </c>
      <c r="L12" s="12" t="s">
        <v>366</v>
      </c>
      <c r="M12" s="25">
        <v>0</v>
      </c>
      <c r="N12" s="12"/>
      <c r="O12" s="12"/>
      <c r="P12" s="12"/>
      <c r="Q12" s="26">
        <v>0</v>
      </c>
      <c r="R12" s="26">
        <v>0</v>
      </c>
      <c r="S12" s="12"/>
      <c r="T12" s="29"/>
      <c r="U12" s="26">
        <v>0</v>
      </c>
      <c r="V12" s="12" t="s">
        <v>328</v>
      </c>
      <c r="W12" s="29">
        <v>43937</v>
      </c>
      <c r="X12" s="29">
        <v>43958</v>
      </c>
      <c r="Y12" s="29"/>
      <c r="Z12" s="26">
        <v>57600</v>
      </c>
      <c r="AA12" s="26">
        <v>0</v>
      </c>
      <c r="AB12" s="26">
        <v>0</v>
      </c>
      <c r="AC12" s="26">
        <v>0</v>
      </c>
      <c r="AD12" s="12"/>
      <c r="AE12" s="12"/>
      <c r="AF12" s="12"/>
    </row>
    <row r="13" spans="1:32" hidden="1" x14ac:dyDescent="0.2">
      <c r="A13" s="12">
        <v>900771349</v>
      </c>
      <c r="B13" s="12" t="s">
        <v>16</v>
      </c>
      <c r="C13" s="13" t="s">
        <v>3</v>
      </c>
      <c r="D13" s="13">
        <v>610</v>
      </c>
      <c r="E13" s="13" t="s">
        <v>48</v>
      </c>
      <c r="F13" s="13" t="s">
        <v>49</v>
      </c>
      <c r="G13" s="14">
        <v>44524</v>
      </c>
      <c r="H13" s="14">
        <v>44622</v>
      </c>
      <c r="I13" s="15">
        <v>3751594</v>
      </c>
      <c r="J13" s="15">
        <v>3751594</v>
      </c>
      <c r="K13" s="12" t="s">
        <v>366</v>
      </c>
      <c r="L13" s="12" t="s">
        <v>366</v>
      </c>
      <c r="M13" s="25">
        <v>0</v>
      </c>
      <c r="N13" s="12"/>
      <c r="O13" s="12"/>
      <c r="P13" s="12"/>
      <c r="Q13" s="26">
        <v>0</v>
      </c>
      <c r="R13" s="26">
        <v>0</v>
      </c>
      <c r="S13" s="12"/>
      <c r="T13" s="29"/>
      <c r="U13" s="26">
        <v>0</v>
      </c>
      <c r="V13" s="12" t="s">
        <v>328</v>
      </c>
      <c r="W13" s="29">
        <v>44524</v>
      </c>
      <c r="X13" s="29">
        <v>44593</v>
      </c>
      <c r="Y13" s="29"/>
      <c r="Z13" s="26">
        <v>3751594</v>
      </c>
      <c r="AA13" s="26">
        <v>0</v>
      </c>
      <c r="AB13" s="26">
        <v>0</v>
      </c>
      <c r="AC13" s="26">
        <v>0</v>
      </c>
      <c r="AD13" s="12"/>
      <c r="AE13" s="12"/>
      <c r="AF13" s="12"/>
    </row>
    <row r="14" spans="1:32" hidden="1" x14ac:dyDescent="0.2">
      <c r="A14" s="12">
        <v>900771349</v>
      </c>
      <c r="B14" s="12" t="s">
        <v>16</v>
      </c>
      <c r="C14" s="13" t="s">
        <v>3</v>
      </c>
      <c r="D14" s="13">
        <v>632</v>
      </c>
      <c r="E14" s="13" t="s">
        <v>50</v>
      </c>
      <c r="F14" s="13" t="s">
        <v>51</v>
      </c>
      <c r="G14" s="14">
        <v>44545</v>
      </c>
      <c r="H14" s="14">
        <v>44622</v>
      </c>
      <c r="I14" s="15">
        <v>7721138</v>
      </c>
      <c r="J14" s="15">
        <v>7721138</v>
      </c>
      <c r="K14" s="12" t="s">
        <v>366</v>
      </c>
      <c r="L14" s="12" t="s">
        <v>366</v>
      </c>
      <c r="M14" s="25">
        <v>0</v>
      </c>
      <c r="N14" s="12"/>
      <c r="O14" s="12"/>
      <c r="P14" s="12"/>
      <c r="Q14" s="26">
        <v>0</v>
      </c>
      <c r="R14" s="26">
        <v>0</v>
      </c>
      <c r="S14" s="12"/>
      <c r="T14" s="29"/>
      <c r="U14" s="26">
        <v>0</v>
      </c>
      <c r="V14" s="12" t="s">
        <v>328</v>
      </c>
      <c r="W14" s="29">
        <v>44545</v>
      </c>
      <c r="X14" s="29">
        <v>44593</v>
      </c>
      <c r="Y14" s="29"/>
      <c r="Z14" s="26">
        <v>7721138</v>
      </c>
      <c r="AA14" s="26">
        <v>0</v>
      </c>
      <c r="AB14" s="26">
        <v>0</v>
      </c>
      <c r="AC14" s="26">
        <v>0</v>
      </c>
      <c r="AD14" s="12"/>
      <c r="AE14" s="12"/>
      <c r="AF14" s="12"/>
    </row>
    <row r="15" spans="1:32" hidden="1" x14ac:dyDescent="0.2">
      <c r="A15" s="12">
        <v>900771349</v>
      </c>
      <c r="B15" s="12" t="s">
        <v>16</v>
      </c>
      <c r="C15" s="13" t="s">
        <v>3</v>
      </c>
      <c r="D15" s="13">
        <v>633</v>
      </c>
      <c r="E15" s="13" t="s">
        <v>52</v>
      </c>
      <c r="F15" s="13" t="s">
        <v>53</v>
      </c>
      <c r="G15" s="14">
        <v>44545</v>
      </c>
      <c r="H15" s="14">
        <v>44622</v>
      </c>
      <c r="I15" s="15">
        <v>7996093</v>
      </c>
      <c r="J15" s="15">
        <v>7992493</v>
      </c>
      <c r="K15" s="12" t="s">
        <v>366</v>
      </c>
      <c r="L15" s="12" t="s">
        <v>366</v>
      </c>
      <c r="M15" s="25">
        <v>0</v>
      </c>
      <c r="N15" s="12"/>
      <c r="O15" s="12"/>
      <c r="P15" s="12"/>
      <c r="Q15" s="26">
        <v>0</v>
      </c>
      <c r="R15" s="26">
        <v>0</v>
      </c>
      <c r="S15" s="12"/>
      <c r="T15" s="29"/>
      <c r="U15" s="26">
        <v>0</v>
      </c>
      <c r="V15" s="12" t="s">
        <v>328</v>
      </c>
      <c r="W15" s="29">
        <v>44545</v>
      </c>
      <c r="X15" s="29">
        <v>44593</v>
      </c>
      <c r="Y15" s="29"/>
      <c r="Z15" s="26">
        <v>7996093</v>
      </c>
      <c r="AA15" s="26">
        <v>0</v>
      </c>
      <c r="AB15" s="26">
        <v>0</v>
      </c>
      <c r="AC15" s="26">
        <v>0</v>
      </c>
      <c r="AD15" s="12"/>
      <c r="AE15" s="12"/>
      <c r="AF15" s="12"/>
    </row>
    <row r="16" spans="1:32" hidden="1" x14ac:dyDescent="0.2">
      <c r="A16" s="12">
        <v>900771349</v>
      </c>
      <c r="B16" s="12" t="s">
        <v>16</v>
      </c>
      <c r="C16" s="13" t="s">
        <v>3</v>
      </c>
      <c r="D16" s="13">
        <v>595</v>
      </c>
      <c r="E16" s="13" t="s">
        <v>54</v>
      </c>
      <c r="F16" s="13" t="s">
        <v>55</v>
      </c>
      <c r="G16" s="14">
        <v>44508</v>
      </c>
      <c r="H16" s="14">
        <v>44624</v>
      </c>
      <c r="I16" s="15">
        <v>7553018</v>
      </c>
      <c r="J16" s="15">
        <v>7553018</v>
      </c>
      <c r="K16" s="12" t="s">
        <v>366</v>
      </c>
      <c r="L16" s="12" t="s">
        <v>366</v>
      </c>
      <c r="M16" s="25">
        <v>0</v>
      </c>
      <c r="N16" s="12"/>
      <c r="O16" s="12"/>
      <c r="P16" s="12"/>
      <c r="Q16" s="26">
        <v>0</v>
      </c>
      <c r="R16" s="26">
        <v>0</v>
      </c>
      <c r="S16" s="12"/>
      <c r="T16" s="29"/>
      <c r="U16" s="26">
        <v>0</v>
      </c>
      <c r="V16" s="12" t="s">
        <v>328</v>
      </c>
      <c r="W16" s="29">
        <v>44508</v>
      </c>
      <c r="X16" s="29">
        <v>44519</v>
      </c>
      <c r="Y16" s="29"/>
      <c r="Z16" s="26">
        <v>7553018</v>
      </c>
      <c r="AA16" s="26">
        <v>0</v>
      </c>
      <c r="AB16" s="26">
        <v>0</v>
      </c>
      <c r="AC16" s="26">
        <v>0</v>
      </c>
      <c r="AD16" s="12"/>
      <c r="AE16" s="12"/>
      <c r="AF16" s="12"/>
    </row>
    <row r="17" spans="1:32" hidden="1" x14ac:dyDescent="0.2">
      <c r="A17" s="12">
        <v>900771349</v>
      </c>
      <c r="B17" s="12" t="s">
        <v>16</v>
      </c>
      <c r="C17" s="13" t="s">
        <v>3</v>
      </c>
      <c r="D17" s="13">
        <v>136</v>
      </c>
      <c r="E17" s="13" t="s">
        <v>56</v>
      </c>
      <c r="F17" s="13" t="s">
        <v>57</v>
      </c>
      <c r="G17" s="14">
        <v>43929</v>
      </c>
      <c r="H17" s="14">
        <v>44720</v>
      </c>
      <c r="I17" s="15">
        <v>1147897</v>
      </c>
      <c r="J17" s="15">
        <v>1147897</v>
      </c>
      <c r="K17" s="12" t="s">
        <v>366</v>
      </c>
      <c r="L17" s="12" t="s">
        <v>366</v>
      </c>
      <c r="M17" s="25">
        <v>0</v>
      </c>
      <c r="N17" s="12"/>
      <c r="O17" s="12"/>
      <c r="P17" s="12"/>
      <c r="Q17" s="26">
        <v>0</v>
      </c>
      <c r="R17" s="26">
        <v>0</v>
      </c>
      <c r="S17" s="12"/>
      <c r="T17" s="29"/>
      <c r="U17" s="26">
        <v>0</v>
      </c>
      <c r="V17" s="12" t="s">
        <v>328</v>
      </c>
      <c r="W17" s="29">
        <v>44047</v>
      </c>
      <c r="X17" s="29">
        <v>44202</v>
      </c>
      <c r="Y17" s="29"/>
      <c r="Z17" s="26">
        <v>1147897</v>
      </c>
      <c r="AA17" s="26">
        <v>0</v>
      </c>
      <c r="AB17" s="26">
        <v>0</v>
      </c>
      <c r="AC17" s="26">
        <v>0</v>
      </c>
      <c r="AD17" s="12"/>
      <c r="AE17" s="12"/>
      <c r="AF17" s="12"/>
    </row>
    <row r="18" spans="1:32" hidden="1" x14ac:dyDescent="0.2">
      <c r="A18" s="12">
        <v>900771349</v>
      </c>
      <c r="B18" s="12" t="s">
        <v>16</v>
      </c>
      <c r="C18" s="13" t="s">
        <v>3</v>
      </c>
      <c r="D18" s="13">
        <v>464</v>
      </c>
      <c r="E18" s="13" t="s">
        <v>58</v>
      </c>
      <c r="F18" s="13" t="s">
        <v>59</v>
      </c>
      <c r="G18" s="14">
        <v>44386</v>
      </c>
      <c r="H18" s="14">
        <v>44757</v>
      </c>
      <c r="I18" s="15">
        <v>5367264</v>
      </c>
      <c r="J18" s="15">
        <v>5367264</v>
      </c>
      <c r="K18" s="12" t="s">
        <v>366</v>
      </c>
      <c r="L18" s="12" t="s">
        <v>366</v>
      </c>
      <c r="M18" s="25">
        <v>0</v>
      </c>
      <c r="N18" s="12"/>
      <c r="O18" s="12"/>
      <c r="P18" s="12"/>
      <c r="Q18" s="26">
        <v>0</v>
      </c>
      <c r="R18" s="26">
        <v>0</v>
      </c>
      <c r="S18" s="12"/>
      <c r="T18" s="29"/>
      <c r="U18" s="26">
        <v>0</v>
      </c>
      <c r="V18" s="12" t="s">
        <v>328</v>
      </c>
      <c r="W18" s="29">
        <v>44386</v>
      </c>
      <c r="X18" s="29">
        <v>44446</v>
      </c>
      <c r="Y18" s="29"/>
      <c r="Z18" s="26">
        <v>5367264</v>
      </c>
      <c r="AA18" s="26">
        <v>0</v>
      </c>
      <c r="AB18" s="26">
        <v>0</v>
      </c>
      <c r="AC18" s="26">
        <v>0</v>
      </c>
      <c r="AD18" s="12"/>
      <c r="AE18" s="12"/>
      <c r="AF18" s="12"/>
    </row>
    <row r="19" spans="1:32" hidden="1" x14ac:dyDescent="0.2">
      <c r="A19" s="12">
        <v>900771349</v>
      </c>
      <c r="B19" s="12" t="s">
        <v>16</v>
      </c>
      <c r="C19" s="13" t="s">
        <v>3</v>
      </c>
      <c r="D19" s="13">
        <v>143</v>
      </c>
      <c r="E19" s="13" t="s">
        <v>198</v>
      </c>
      <c r="F19" s="13" t="s">
        <v>199</v>
      </c>
      <c r="G19" s="14">
        <v>43937</v>
      </c>
      <c r="H19" s="14">
        <v>44607</v>
      </c>
      <c r="I19" s="15">
        <v>17810232</v>
      </c>
      <c r="J19" s="15">
        <v>17810232</v>
      </c>
      <c r="K19" s="12" t="s">
        <v>366</v>
      </c>
      <c r="L19" s="12" t="s">
        <v>366</v>
      </c>
      <c r="M19" s="25">
        <v>0</v>
      </c>
      <c r="N19" s="12"/>
      <c r="O19" s="12"/>
      <c r="P19" s="12"/>
      <c r="Q19" s="26">
        <v>0</v>
      </c>
      <c r="R19" s="26">
        <v>0</v>
      </c>
      <c r="S19" s="12"/>
      <c r="T19" s="29"/>
      <c r="U19" s="26">
        <v>0</v>
      </c>
      <c r="V19" s="12" t="s">
        <v>328</v>
      </c>
      <c r="W19" s="29">
        <v>43937</v>
      </c>
      <c r="X19" s="29">
        <v>44058</v>
      </c>
      <c r="Y19" s="29"/>
      <c r="Z19" s="26">
        <v>17810232</v>
      </c>
      <c r="AA19" s="26">
        <v>0</v>
      </c>
      <c r="AB19" s="26">
        <v>0</v>
      </c>
      <c r="AC19" s="26">
        <v>0</v>
      </c>
      <c r="AD19" s="12"/>
      <c r="AE19" s="12"/>
      <c r="AF19" s="12"/>
    </row>
    <row r="20" spans="1:32" hidden="1" x14ac:dyDescent="0.2">
      <c r="A20" s="12">
        <v>900771349</v>
      </c>
      <c r="B20" s="12" t="s">
        <v>16</v>
      </c>
      <c r="C20" s="13" t="s">
        <v>3</v>
      </c>
      <c r="D20" s="13">
        <v>62</v>
      </c>
      <c r="E20" s="13" t="s">
        <v>200</v>
      </c>
      <c r="F20" s="13" t="s">
        <v>201</v>
      </c>
      <c r="G20" s="14">
        <v>43880</v>
      </c>
      <c r="H20" s="14">
        <v>44607</v>
      </c>
      <c r="I20" s="15">
        <v>1220000</v>
      </c>
      <c r="J20" s="15">
        <v>1220000</v>
      </c>
      <c r="K20" s="12" t="s">
        <v>366</v>
      </c>
      <c r="L20" s="12" t="s">
        <v>366</v>
      </c>
      <c r="M20" s="25">
        <v>0</v>
      </c>
      <c r="N20" s="12"/>
      <c r="O20" s="12"/>
      <c r="P20" s="12"/>
      <c r="Q20" s="26">
        <v>0</v>
      </c>
      <c r="R20" s="26">
        <v>0</v>
      </c>
      <c r="S20" s="12"/>
      <c r="T20" s="29"/>
      <c r="U20" s="26">
        <v>0</v>
      </c>
      <c r="V20" s="12" t="s">
        <v>328</v>
      </c>
      <c r="W20" s="29">
        <v>43880</v>
      </c>
      <c r="X20" s="29">
        <v>43967</v>
      </c>
      <c r="Y20" s="29"/>
      <c r="Z20" s="26">
        <v>1220000</v>
      </c>
      <c r="AA20" s="26">
        <v>0</v>
      </c>
      <c r="AB20" s="26">
        <v>0</v>
      </c>
      <c r="AC20" s="26">
        <v>0</v>
      </c>
      <c r="AD20" s="12"/>
      <c r="AE20" s="12"/>
      <c r="AF20" s="12"/>
    </row>
    <row r="21" spans="1:32" hidden="1" x14ac:dyDescent="0.2">
      <c r="A21" s="12">
        <v>900771349</v>
      </c>
      <c r="B21" s="12" t="s">
        <v>16</v>
      </c>
      <c r="C21" s="13" t="s">
        <v>3</v>
      </c>
      <c r="D21" s="13">
        <v>601</v>
      </c>
      <c r="E21" s="13" t="s">
        <v>204</v>
      </c>
      <c r="F21" s="13" t="s">
        <v>205</v>
      </c>
      <c r="G21" s="14">
        <v>44516</v>
      </c>
      <c r="H21" s="14">
        <v>44622</v>
      </c>
      <c r="I21" s="15">
        <v>1969862</v>
      </c>
      <c r="J21" s="15">
        <v>1969862</v>
      </c>
      <c r="K21" s="12" t="s">
        <v>366</v>
      </c>
      <c r="L21" s="12" t="s">
        <v>366</v>
      </c>
      <c r="M21" s="25">
        <v>0</v>
      </c>
      <c r="N21" s="12"/>
      <c r="O21" s="12"/>
      <c r="P21" s="12"/>
      <c r="Q21" s="26">
        <v>0</v>
      </c>
      <c r="R21" s="26">
        <v>0</v>
      </c>
      <c r="S21" s="12"/>
      <c r="T21" s="29"/>
      <c r="U21" s="26">
        <v>0</v>
      </c>
      <c r="V21" s="12" t="s">
        <v>328</v>
      </c>
      <c r="W21" s="29">
        <v>44516</v>
      </c>
      <c r="X21" s="29">
        <v>44593</v>
      </c>
      <c r="Y21" s="29"/>
      <c r="Z21" s="26">
        <v>1969862</v>
      </c>
      <c r="AA21" s="26">
        <v>0</v>
      </c>
      <c r="AB21" s="26">
        <v>0</v>
      </c>
      <c r="AC21" s="26">
        <v>0</v>
      </c>
      <c r="AD21" s="12"/>
      <c r="AE21" s="12"/>
      <c r="AF21" s="12"/>
    </row>
    <row r="22" spans="1:32" hidden="1" x14ac:dyDescent="0.2">
      <c r="A22" s="12">
        <v>900771349</v>
      </c>
      <c r="B22" s="12" t="s">
        <v>16</v>
      </c>
      <c r="C22" s="13" t="s">
        <v>3</v>
      </c>
      <c r="D22" s="13">
        <v>602</v>
      </c>
      <c r="E22" s="13" t="s">
        <v>206</v>
      </c>
      <c r="F22" s="13" t="s">
        <v>207</v>
      </c>
      <c r="G22" s="14">
        <v>44516</v>
      </c>
      <c r="H22" s="14">
        <v>44622</v>
      </c>
      <c r="I22" s="15">
        <v>2510388</v>
      </c>
      <c r="J22" s="15">
        <v>2510388</v>
      </c>
      <c r="K22" s="12" t="s">
        <v>366</v>
      </c>
      <c r="L22" s="12" t="s">
        <v>366</v>
      </c>
      <c r="M22" s="25">
        <v>0</v>
      </c>
      <c r="N22" s="12"/>
      <c r="O22" s="12"/>
      <c r="P22" s="12"/>
      <c r="Q22" s="26">
        <v>0</v>
      </c>
      <c r="R22" s="26">
        <v>0</v>
      </c>
      <c r="S22" s="12"/>
      <c r="T22" s="29"/>
      <c r="U22" s="26">
        <v>0</v>
      </c>
      <c r="V22" s="12" t="s">
        <v>328</v>
      </c>
      <c r="W22" s="29">
        <v>44516</v>
      </c>
      <c r="X22" s="29">
        <v>44593</v>
      </c>
      <c r="Y22" s="29"/>
      <c r="Z22" s="26">
        <v>2510388</v>
      </c>
      <c r="AA22" s="26">
        <v>0</v>
      </c>
      <c r="AB22" s="26">
        <v>0</v>
      </c>
      <c r="AC22" s="26">
        <v>0</v>
      </c>
      <c r="AD22" s="12"/>
      <c r="AE22" s="12"/>
      <c r="AF22" s="12"/>
    </row>
    <row r="23" spans="1:32" hidden="1" x14ac:dyDescent="0.2">
      <c r="A23" s="12">
        <v>900771349</v>
      </c>
      <c r="B23" s="12" t="s">
        <v>16</v>
      </c>
      <c r="C23" s="13" t="s">
        <v>3</v>
      </c>
      <c r="D23" s="13">
        <v>612</v>
      </c>
      <c r="E23" s="13" t="s">
        <v>208</v>
      </c>
      <c r="F23" s="13" t="s">
        <v>209</v>
      </c>
      <c r="G23" s="14">
        <v>44525</v>
      </c>
      <c r="H23" s="14">
        <v>44622</v>
      </c>
      <c r="I23" s="15">
        <v>2259423</v>
      </c>
      <c r="J23" s="15">
        <v>2259423</v>
      </c>
      <c r="K23" s="12" t="s">
        <v>366</v>
      </c>
      <c r="L23" s="12" t="s">
        <v>366</v>
      </c>
      <c r="M23" s="25">
        <v>0</v>
      </c>
      <c r="N23" s="12"/>
      <c r="O23" s="12"/>
      <c r="P23" s="12"/>
      <c r="Q23" s="26">
        <v>0</v>
      </c>
      <c r="R23" s="26">
        <v>0</v>
      </c>
      <c r="S23" s="12"/>
      <c r="T23" s="29"/>
      <c r="U23" s="26">
        <v>0</v>
      </c>
      <c r="V23" s="12" t="s">
        <v>328</v>
      </c>
      <c r="W23" s="29">
        <v>44525</v>
      </c>
      <c r="X23" s="29">
        <v>44593</v>
      </c>
      <c r="Y23" s="29"/>
      <c r="Z23" s="26">
        <v>2259423</v>
      </c>
      <c r="AA23" s="26">
        <v>0</v>
      </c>
      <c r="AB23" s="26">
        <v>0</v>
      </c>
      <c r="AC23" s="26">
        <v>0</v>
      </c>
      <c r="AD23" s="12"/>
      <c r="AE23" s="12"/>
      <c r="AF23" s="12"/>
    </row>
    <row r="24" spans="1:32" hidden="1" x14ac:dyDescent="0.2">
      <c r="A24" s="12">
        <v>900771349</v>
      </c>
      <c r="B24" s="12" t="s">
        <v>16</v>
      </c>
      <c r="C24" s="13" t="s">
        <v>3</v>
      </c>
      <c r="D24" s="13">
        <v>613</v>
      </c>
      <c r="E24" s="13" t="s">
        <v>210</v>
      </c>
      <c r="F24" s="13" t="s">
        <v>211</v>
      </c>
      <c r="G24" s="14">
        <v>44525</v>
      </c>
      <c r="H24" s="14">
        <v>44622</v>
      </c>
      <c r="I24" s="15">
        <v>2299991</v>
      </c>
      <c r="J24" s="15">
        <v>2299991</v>
      </c>
      <c r="K24" s="12" t="s">
        <v>366</v>
      </c>
      <c r="L24" s="12" t="s">
        <v>366</v>
      </c>
      <c r="M24" s="25">
        <v>0</v>
      </c>
      <c r="N24" s="12"/>
      <c r="O24" s="12"/>
      <c r="P24" s="12"/>
      <c r="Q24" s="26">
        <v>0</v>
      </c>
      <c r="R24" s="26">
        <v>0</v>
      </c>
      <c r="S24" s="12"/>
      <c r="T24" s="29"/>
      <c r="U24" s="26">
        <v>0</v>
      </c>
      <c r="V24" s="12" t="s">
        <v>328</v>
      </c>
      <c r="W24" s="29">
        <v>44525</v>
      </c>
      <c r="X24" s="29">
        <v>44593</v>
      </c>
      <c r="Y24" s="29"/>
      <c r="Z24" s="26">
        <v>2299991</v>
      </c>
      <c r="AA24" s="26">
        <v>0</v>
      </c>
      <c r="AB24" s="26">
        <v>0</v>
      </c>
      <c r="AC24" s="26">
        <v>0</v>
      </c>
      <c r="AD24" s="12"/>
      <c r="AE24" s="12"/>
      <c r="AF24" s="12"/>
    </row>
    <row r="25" spans="1:32" hidden="1" x14ac:dyDescent="0.2">
      <c r="A25" s="12">
        <v>900771349</v>
      </c>
      <c r="B25" s="12" t="s">
        <v>16</v>
      </c>
      <c r="C25" s="13" t="s">
        <v>3</v>
      </c>
      <c r="D25" s="13">
        <v>615</v>
      </c>
      <c r="E25" s="13" t="s">
        <v>212</v>
      </c>
      <c r="F25" s="13" t="s">
        <v>213</v>
      </c>
      <c r="G25" s="14">
        <v>44526</v>
      </c>
      <c r="H25" s="14">
        <v>44622</v>
      </c>
      <c r="I25" s="15">
        <v>2544627</v>
      </c>
      <c r="J25" s="15">
        <v>2544627</v>
      </c>
      <c r="K25" s="12" t="s">
        <v>366</v>
      </c>
      <c r="L25" s="12" t="s">
        <v>366</v>
      </c>
      <c r="M25" s="25">
        <v>0</v>
      </c>
      <c r="N25" s="12"/>
      <c r="O25" s="12"/>
      <c r="P25" s="12"/>
      <c r="Q25" s="26">
        <v>0</v>
      </c>
      <c r="R25" s="26">
        <v>0</v>
      </c>
      <c r="S25" s="12"/>
      <c r="T25" s="29"/>
      <c r="U25" s="26">
        <v>0</v>
      </c>
      <c r="V25" s="12" t="s">
        <v>328</v>
      </c>
      <c r="W25" s="29">
        <v>44526</v>
      </c>
      <c r="X25" s="29">
        <v>44593</v>
      </c>
      <c r="Y25" s="29"/>
      <c r="Z25" s="26">
        <v>2544627</v>
      </c>
      <c r="AA25" s="26">
        <v>0</v>
      </c>
      <c r="AB25" s="26">
        <v>0</v>
      </c>
      <c r="AC25" s="26">
        <v>0</v>
      </c>
      <c r="AD25" s="12"/>
      <c r="AE25" s="12"/>
      <c r="AF25" s="12"/>
    </row>
    <row r="26" spans="1:32" hidden="1" x14ac:dyDescent="0.2">
      <c r="A26" s="12">
        <v>900771349</v>
      </c>
      <c r="B26" s="12" t="s">
        <v>16</v>
      </c>
      <c r="C26" s="13" t="s">
        <v>3</v>
      </c>
      <c r="D26" s="13">
        <v>616</v>
      </c>
      <c r="E26" s="13" t="s">
        <v>214</v>
      </c>
      <c r="F26" s="13" t="s">
        <v>215</v>
      </c>
      <c r="G26" s="14">
        <v>44526</v>
      </c>
      <c r="H26" s="14">
        <v>44622</v>
      </c>
      <c r="I26" s="15">
        <v>3546852</v>
      </c>
      <c r="J26" s="15">
        <v>3546852</v>
      </c>
      <c r="K26" s="12" t="s">
        <v>366</v>
      </c>
      <c r="L26" s="12" t="s">
        <v>366</v>
      </c>
      <c r="M26" s="25">
        <v>0</v>
      </c>
      <c r="N26" s="12"/>
      <c r="O26" s="12"/>
      <c r="P26" s="12"/>
      <c r="Q26" s="26">
        <v>0</v>
      </c>
      <c r="R26" s="26">
        <v>0</v>
      </c>
      <c r="S26" s="12"/>
      <c r="T26" s="29"/>
      <c r="U26" s="26">
        <v>0</v>
      </c>
      <c r="V26" s="12" t="s">
        <v>328</v>
      </c>
      <c r="W26" s="29">
        <v>44526</v>
      </c>
      <c r="X26" s="29">
        <v>44593</v>
      </c>
      <c r="Y26" s="29"/>
      <c r="Z26" s="26">
        <v>3546852</v>
      </c>
      <c r="AA26" s="26">
        <v>0</v>
      </c>
      <c r="AB26" s="26">
        <v>0</v>
      </c>
      <c r="AC26" s="26">
        <v>0</v>
      </c>
      <c r="AD26" s="12"/>
      <c r="AE26" s="12"/>
      <c r="AF26" s="12"/>
    </row>
    <row r="27" spans="1:32" hidden="1" x14ac:dyDescent="0.2">
      <c r="A27" s="12">
        <v>900771349</v>
      </c>
      <c r="B27" s="12" t="s">
        <v>16</v>
      </c>
      <c r="C27" s="13" t="s">
        <v>3</v>
      </c>
      <c r="D27" s="13">
        <v>617</v>
      </c>
      <c r="E27" s="13" t="s">
        <v>216</v>
      </c>
      <c r="F27" s="13" t="s">
        <v>217</v>
      </c>
      <c r="G27" s="14">
        <v>44529</v>
      </c>
      <c r="H27" s="14">
        <v>44622</v>
      </c>
      <c r="I27" s="15">
        <v>2375918</v>
      </c>
      <c r="J27" s="15">
        <v>2375918</v>
      </c>
      <c r="K27" s="12" t="s">
        <v>366</v>
      </c>
      <c r="L27" s="12" t="s">
        <v>366</v>
      </c>
      <c r="M27" s="25">
        <v>0</v>
      </c>
      <c r="N27" s="12"/>
      <c r="O27" s="12"/>
      <c r="P27" s="12"/>
      <c r="Q27" s="26">
        <v>0</v>
      </c>
      <c r="R27" s="26">
        <v>0</v>
      </c>
      <c r="S27" s="12"/>
      <c r="T27" s="29"/>
      <c r="U27" s="26">
        <v>0</v>
      </c>
      <c r="V27" s="12" t="s">
        <v>328</v>
      </c>
      <c r="W27" s="29">
        <v>44529</v>
      </c>
      <c r="X27" s="29">
        <v>44593</v>
      </c>
      <c r="Y27" s="29"/>
      <c r="Z27" s="26">
        <v>2375918</v>
      </c>
      <c r="AA27" s="26">
        <v>0</v>
      </c>
      <c r="AB27" s="26">
        <v>0</v>
      </c>
      <c r="AC27" s="26">
        <v>0</v>
      </c>
      <c r="AD27" s="12"/>
      <c r="AE27" s="12"/>
      <c r="AF27" s="12"/>
    </row>
    <row r="28" spans="1:32" hidden="1" x14ac:dyDescent="0.2">
      <c r="A28" s="12">
        <v>900771349</v>
      </c>
      <c r="B28" s="12" t="s">
        <v>16</v>
      </c>
      <c r="C28" s="13" t="s">
        <v>3</v>
      </c>
      <c r="D28" s="13">
        <v>627</v>
      </c>
      <c r="E28" s="13" t="s">
        <v>218</v>
      </c>
      <c r="F28" s="13" t="s">
        <v>219</v>
      </c>
      <c r="G28" s="14">
        <v>44534</v>
      </c>
      <c r="H28" s="14">
        <v>44622</v>
      </c>
      <c r="I28" s="15">
        <v>2343100</v>
      </c>
      <c r="J28" s="15">
        <v>2343100</v>
      </c>
      <c r="K28" s="12" t="s">
        <v>366</v>
      </c>
      <c r="L28" s="12" t="s">
        <v>366</v>
      </c>
      <c r="M28" s="25">
        <v>0</v>
      </c>
      <c r="N28" s="12"/>
      <c r="O28" s="12"/>
      <c r="P28" s="12"/>
      <c r="Q28" s="26">
        <v>0</v>
      </c>
      <c r="R28" s="26">
        <v>0</v>
      </c>
      <c r="S28" s="12"/>
      <c r="T28" s="29"/>
      <c r="U28" s="26">
        <v>0</v>
      </c>
      <c r="V28" s="12" t="s">
        <v>328</v>
      </c>
      <c r="W28" s="29">
        <v>44534</v>
      </c>
      <c r="X28" s="29">
        <v>44593</v>
      </c>
      <c r="Y28" s="29"/>
      <c r="Z28" s="26">
        <v>2343100</v>
      </c>
      <c r="AA28" s="26">
        <v>0</v>
      </c>
      <c r="AB28" s="26">
        <v>0</v>
      </c>
      <c r="AC28" s="26">
        <v>0</v>
      </c>
      <c r="AD28" s="12"/>
      <c r="AE28" s="12"/>
      <c r="AF28" s="12"/>
    </row>
    <row r="29" spans="1:32" hidden="1" x14ac:dyDescent="0.2">
      <c r="A29" s="12">
        <v>900771349</v>
      </c>
      <c r="B29" s="12" t="s">
        <v>16</v>
      </c>
      <c r="C29" s="13" t="s">
        <v>3</v>
      </c>
      <c r="D29" s="13">
        <v>631</v>
      </c>
      <c r="E29" s="13" t="s">
        <v>220</v>
      </c>
      <c r="F29" s="13" t="s">
        <v>221</v>
      </c>
      <c r="G29" s="14">
        <v>44545</v>
      </c>
      <c r="H29" s="14">
        <v>44622</v>
      </c>
      <c r="I29" s="15">
        <v>2408403</v>
      </c>
      <c r="J29" s="15">
        <v>2408403</v>
      </c>
      <c r="K29" s="12" t="s">
        <v>366</v>
      </c>
      <c r="L29" s="12" t="s">
        <v>366</v>
      </c>
      <c r="M29" s="25">
        <v>0</v>
      </c>
      <c r="N29" s="12"/>
      <c r="O29" s="12"/>
      <c r="P29" s="12"/>
      <c r="Q29" s="26">
        <v>0</v>
      </c>
      <c r="R29" s="26">
        <v>0</v>
      </c>
      <c r="S29" s="12"/>
      <c r="T29" s="29"/>
      <c r="U29" s="26">
        <v>0</v>
      </c>
      <c r="V29" s="12" t="s">
        <v>328</v>
      </c>
      <c r="W29" s="29">
        <v>44545</v>
      </c>
      <c r="X29" s="29">
        <v>44593</v>
      </c>
      <c r="Y29" s="29"/>
      <c r="Z29" s="26">
        <v>2408403</v>
      </c>
      <c r="AA29" s="26">
        <v>0</v>
      </c>
      <c r="AB29" s="26">
        <v>0</v>
      </c>
      <c r="AC29" s="26">
        <v>0</v>
      </c>
      <c r="AD29" s="12"/>
      <c r="AE29" s="12"/>
      <c r="AF29" s="12"/>
    </row>
    <row r="30" spans="1:32" hidden="1" x14ac:dyDescent="0.2">
      <c r="A30" s="12">
        <v>900771349</v>
      </c>
      <c r="B30" s="12" t="s">
        <v>16</v>
      </c>
      <c r="C30" s="13" t="s">
        <v>3</v>
      </c>
      <c r="D30" s="13">
        <v>739</v>
      </c>
      <c r="E30" s="13" t="s">
        <v>240</v>
      </c>
      <c r="F30" s="13" t="s">
        <v>241</v>
      </c>
      <c r="G30" s="14">
        <v>44651</v>
      </c>
      <c r="H30" s="14">
        <v>45006</v>
      </c>
      <c r="I30" s="15">
        <v>4646742</v>
      </c>
      <c r="J30" s="15">
        <v>4646742</v>
      </c>
      <c r="K30" s="12" t="s">
        <v>366</v>
      </c>
      <c r="L30" s="12" t="s">
        <v>366</v>
      </c>
      <c r="M30" s="25">
        <v>0</v>
      </c>
      <c r="N30" s="12"/>
      <c r="O30" s="12"/>
      <c r="P30" s="12"/>
      <c r="Q30" s="26">
        <v>0</v>
      </c>
      <c r="R30" s="26">
        <v>0</v>
      </c>
      <c r="S30" s="12"/>
      <c r="T30" s="29"/>
      <c r="U30" s="26">
        <v>0</v>
      </c>
      <c r="V30" s="12" t="s">
        <v>328</v>
      </c>
      <c r="W30" s="29">
        <v>44651</v>
      </c>
      <c r="X30" s="29">
        <v>44761</v>
      </c>
      <c r="Y30" s="29"/>
      <c r="Z30" s="26">
        <v>4646742</v>
      </c>
      <c r="AA30" s="26">
        <v>0</v>
      </c>
      <c r="AB30" s="26">
        <v>0</v>
      </c>
      <c r="AC30" s="26">
        <v>0</v>
      </c>
      <c r="AD30" s="12"/>
      <c r="AE30" s="12"/>
      <c r="AF30" s="12"/>
    </row>
    <row r="31" spans="1:32" hidden="1" x14ac:dyDescent="0.2">
      <c r="A31" s="12">
        <v>900771349</v>
      </c>
      <c r="B31" s="12" t="s">
        <v>16</v>
      </c>
      <c r="C31" s="13" t="s">
        <v>3</v>
      </c>
      <c r="D31" s="13">
        <v>118</v>
      </c>
      <c r="E31" s="13" t="s">
        <v>296</v>
      </c>
      <c r="F31" s="13" t="s">
        <v>297</v>
      </c>
      <c r="G31" s="14">
        <v>43901</v>
      </c>
      <c r="H31" s="14">
        <v>45209</v>
      </c>
      <c r="I31" s="15">
        <v>1700000</v>
      </c>
      <c r="J31" s="15">
        <v>1700000</v>
      </c>
      <c r="K31" s="12" t="s">
        <v>366</v>
      </c>
      <c r="L31" s="12" t="s">
        <v>366</v>
      </c>
      <c r="M31" s="25">
        <v>0</v>
      </c>
      <c r="N31" s="12"/>
      <c r="O31" s="12"/>
      <c r="P31" s="12"/>
      <c r="Q31" s="26">
        <v>0</v>
      </c>
      <c r="R31" s="26">
        <v>0</v>
      </c>
      <c r="S31" s="12"/>
      <c r="T31" s="29"/>
      <c r="U31" s="26">
        <v>0</v>
      </c>
      <c r="V31" s="12" t="s">
        <v>328</v>
      </c>
      <c r="W31" s="29">
        <v>43901</v>
      </c>
      <c r="X31" s="29">
        <v>43986</v>
      </c>
      <c r="Y31" s="29"/>
      <c r="Z31" s="26">
        <v>1700000</v>
      </c>
      <c r="AA31" s="26">
        <v>0</v>
      </c>
      <c r="AB31" s="26">
        <v>0</v>
      </c>
      <c r="AC31" s="26">
        <v>0</v>
      </c>
      <c r="AD31" s="12"/>
      <c r="AE31" s="12"/>
      <c r="AF31" s="12"/>
    </row>
    <row r="32" spans="1:32" hidden="1" x14ac:dyDescent="0.2">
      <c r="A32" s="12">
        <v>900771349</v>
      </c>
      <c r="B32" s="12" t="s">
        <v>16</v>
      </c>
      <c r="C32" s="13" t="s">
        <v>4</v>
      </c>
      <c r="D32" s="13">
        <v>1796</v>
      </c>
      <c r="E32" s="13" t="s">
        <v>192</v>
      </c>
      <c r="F32" s="13" t="s">
        <v>193</v>
      </c>
      <c r="G32" s="14">
        <v>45393</v>
      </c>
      <c r="H32" s="14">
        <v>45442</v>
      </c>
      <c r="I32" s="15">
        <v>421600</v>
      </c>
      <c r="J32" s="15">
        <v>421600</v>
      </c>
      <c r="K32" s="12" t="s">
        <v>388</v>
      </c>
      <c r="L32" s="12" t="s">
        <v>365</v>
      </c>
      <c r="M32" s="25">
        <v>0</v>
      </c>
      <c r="N32" s="12"/>
      <c r="O32" s="12"/>
      <c r="P32" s="12"/>
      <c r="Q32" s="26">
        <v>0</v>
      </c>
      <c r="R32" s="26">
        <v>0</v>
      </c>
      <c r="S32" s="12"/>
      <c r="T32" s="29"/>
      <c r="U32" s="26">
        <v>0</v>
      </c>
      <c r="V32" s="12" t="s">
        <v>328</v>
      </c>
      <c r="W32" s="29">
        <v>45393</v>
      </c>
      <c r="X32" s="29">
        <v>45447</v>
      </c>
      <c r="Y32" s="29"/>
      <c r="Z32" s="26">
        <v>421600</v>
      </c>
      <c r="AA32" s="26">
        <v>0</v>
      </c>
      <c r="AB32" s="26">
        <v>0</v>
      </c>
      <c r="AC32" s="26">
        <v>0</v>
      </c>
      <c r="AD32" s="12"/>
      <c r="AE32" s="12"/>
      <c r="AF32" s="12"/>
    </row>
    <row r="33" spans="1:32" hidden="1" x14ac:dyDescent="0.2">
      <c r="A33" s="12">
        <v>900771349</v>
      </c>
      <c r="B33" s="12" t="s">
        <v>16</v>
      </c>
      <c r="C33" s="13" t="s">
        <v>3</v>
      </c>
      <c r="D33" s="13">
        <v>934</v>
      </c>
      <c r="E33" s="13" t="s">
        <v>226</v>
      </c>
      <c r="F33" s="13" t="s">
        <v>227</v>
      </c>
      <c r="G33" s="14">
        <v>44853</v>
      </c>
      <c r="H33" s="14">
        <v>44882</v>
      </c>
      <c r="I33" s="15">
        <v>18910894</v>
      </c>
      <c r="J33" s="15">
        <v>1419962</v>
      </c>
      <c r="K33" s="12" t="s">
        <v>365</v>
      </c>
      <c r="L33" s="12" t="s">
        <v>365</v>
      </c>
      <c r="M33" s="25">
        <v>1391563</v>
      </c>
      <c r="N33" s="12">
        <v>1911239138</v>
      </c>
      <c r="O33" s="12"/>
      <c r="P33" s="12"/>
      <c r="Q33" s="26">
        <v>11204311</v>
      </c>
      <c r="R33" s="26">
        <v>0</v>
      </c>
      <c r="S33" s="12">
        <v>2201481905</v>
      </c>
      <c r="T33" s="29">
        <v>45341</v>
      </c>
      <c r="U33" s="26">
        <v>350134152</v>
      </c>
      <c r="V33" s="12" t="s">
        <v>328</v>
      </c>
      <c r="W33" s="29">
        <v>44853</v>
      </c>
      <c r="X33" s="29">
        <v>44977</v>
      </c>
      <c r="Y33" s="29"/>
      <c r="Z33" s="26">
        <v>18910894</v>
      </c>
      <c r="AA33" s="26">
        <v>0</v>
      </c>
      <c r="AB33" s="26">
        <v>0</v>
      </c>
      <c r="AC33" s="26">
        <v>0</v>
      </c>
      <c r="AD33" s="12"/>
      <c r="AE33" s="12"/>
      <c r="AF33" s="12"/>
    </row>
    <row r="34" spans="1:32" hidden="1" x14ac:dyDescent="0.2">
      <c r="A34" s="12">
        <v>900771349</v>
      </c>
      <c r="B34" s="12" t="s">
        <v>16</v>
      </c>
      <c r="C34" s="13" t="s">
        <v>3</v>
      </c>
      <c r="D34" s="13">
        <v>717</v>
      </c>
      <c r="E34" s="13" t="s">
        <v>260</v>
      </c>
      <c r="F34" s="13" t="s">
        <v>261</v>
      </c>
      <c r="G34" s="14">
        <v>44638</v>
      </c>
      <c r="H34" s="14">
        <v>45034</v>
      </c>
      <c r="I34" s="15">
        <v>1466632</v>
      </c>
      <c r="J34" s="15">
        <v>976471</v>
      </c>
      <c r="K34" s="12" t="s">
        <v>365</v>
      </c>
      <c r="L34" s="12" t="s">
        <v>365</v>
      </c>
      <c r="M34" s="25">
        <v>956942</v>
      </c>
      <c r="N34" s="12">
        <v>1911239124</v>
      </c>
      <c r="O34" s="12"/>
      <c r="P34" s="12"/>
      <c r="Q34" s="26">
        <v>408298</v>
      </c>
      <c r="R34" s="26">
        <v>0</v>
      </c>
      <c r="S34" s="12">
        <v>2201481905</v>
      </c>
      <c r="T34" s="29">
        <v>45341</v>
      </c>
      <c r="U34" s="26">
        <v>350134152</v>
      </c>
      <c r="V34" s="12" t="s">
        <v>328</v>
      </c>
      <c r="W34" s="29">
        <v>44638</v>
      </c>
      <c r="X34" s="29">
        <v>44867</v>
      </c>
      <c r="Y34" s="29"/>
      <c r="Z34" s="26">
        <v>1466632</v>
      </c>
      <c r="AA34" s="26">
        <v>0</v>
      </c>
      <c r="AB34" s="26">
        <v>0</v>
      </c>
      <c r="AC34" s="26">
        <v>0</v>
      </c>
      <c r="AD34" s="12"/>
      <c r="AE34" s="12"/>
      <c r="AF34" s="12"/>
    </row>
    <row r="35" spans="1:32" hidden="1" x14ac:dyDescent="0.2">
      <c r="A35" s="12">
        <v>900771349</v>
      </c>
      <c r="B35" s="12" t="s">
        <v>16</v>
      </c>
      <c r="C35" s="13" t="s">
        <v>1</v>
      </c>
      <c r="D35" s="13">
        <v>15</v>
      </c>
      <c r="E35" s="13" t="s">
        <v>294</v>
      </c>
      <c r="F35" s="13" t="s">
        <v>295</v>
      </c>
      <c r="G35" s="14">
        <v>44810</v>
      </c>
      <c r="H35" s="14">
        <v>45209</v>
      </c>
      <c r="I35" s="15">
        <v>5205431</v>
      </c>
      <c r="J35" s="15">
        <v>957155</v>
      </c>
      <c r="K35" s="12" t="s">
        <v>365</v>
      </c>
      <c r="L35" s="12" t="s">
        <v>365</v>
      </c>
      <c r="M35" s="25">
        <v>938012</v>
      </c>
      <c r="N35" s="12">
        <v>1911239114</v>
      </c>
      <c r="O35" s="12"/>
      <c r="P35" s="12"/>
      <c r="Q35" s="26">
        <v>3609991</v>
      </c>
      <c r="R35" s="26">
        <v>0</v>
      </c>
      <c r="S35" s="12">
        <v>2201481905</v>
      </c>
      <c r="T35" s="29">
        <v>45341</v>
      </c>
      <c r="U35" s="26">
        <v>350134152</v>
      </c>
      <c r="V35" s="12" t="s">
        <v>328</v>
      </c>
      <c r="W35" s="29">
        <v>44721</v>
      </c>
      <c r="X35" s="29">
        <v>44867</v>
      </c>
      <c r="Y35" s="29"/>
      <c r="Z35" s="26">
        <v>5205431</v>
      </c>
      <c r="AA35" s="26">
        <v>0</v>
      </c>
      <c r="AB35" s="26">
        <v>0</v>
      </c>
      <c r="AC35" s="26">
        <v>0</v>
      </c>
      <c r="AD35" s="12"/>
      <c r="AE35" s="12"/>
      <c r="AF35" s="12"/>
    </row>
    <row r="36" spans="1:32" hidden="1" x14ac:dyDescent="0.2">
      <c r="A36" s="12">
        <v>900771349</v>
      </c>
      <c r="B36" s="12" t="s">
        <v>16</v>
      </c>
      <c r="C36" s="13" t="s">
        <v>3</v>
      </c>
      <c r="D36" s="13">
        <v>1246</v>
      </c>
      <c r="E36" s="13" t="s">
        <v>156</v>
      </c>
      <c r="F36" s="13" t="s">
        <v>157</v>
      </c>
      <c r="G36" s="14">
        <v>45330</v>
      </c>
      <c r="H36" s="14">
        <v>45337</v>
      </c>
      <c r="I36" s="15">
        <v>6626018</v>
      </c>
      <c r="J36" s="15">
        <v>6626018</v>
      </c>
      <c r="K36" s="12" t="s">
        <v>365</v>
      </c>
      <c r="L36" s="12" t="s">
        <v>365</v>
      </c>
      <c r="M36" s="25">
        <v>6331951</v>
      </c>
      <c r="N36" s="12">
        <v>1222401790</v>
      </c>
      <c r="O36" s="12"/>
      <c r="P36" s="12"/>
      <c r="Q36" s="26">
        <v>0</v>
      </c>
      <c r="R36" s="26">
        <v>0</v>
      </c>
      <c r="S36" s="12"/>
      <c r="T36" s="29"/>
      <c r="U36" s="26">
        <v>0</v>
      </c>
      <c r="V36" s="12" t="s">
        <v>328</v>
      </c>
      <c r="W36" s="29">
        <v>45330</v>
      </c>
      <c r="X36" s="29">
        <v>45337</v>
      </c>
      <c r="Y36" s="29"/>
      <c r="Z36" s="26">
        <v>6630118</v>
      </c>
      <c r="AA36" s="26">
        <v>0</v>
      </c>
      <c r="AB36" s="26">
        <v>0</v>
      </c>
      <c r="AC36" s="26">
        <v>0</v>
      </c>
      <c r="AD36" s="12"/>
      <c r="AE36" s="12"/>
      <c r="AF36" s="12"/>
    </row>
    <row r="37" spans="1:32" hidden="1" x14ac:dyDescent="0.2">
      <c r="A37" s="12">
        <v>900771349</v>
      </c>
      <c r="B37" s="12" t="s">
        <v>16</v>
      </c>
      <c r="C37" s="13" t="s">
        <v>3</v>
      </c>
      <c r="D37" s="13">
        <v>939</v>
      </c>
      <c r="E37" s="13" t="s">
        <v>308</v>
      </c>
      <c r="F37" s="13" t="s">
        <v>309</v>
      </c>
      <c r="G37" s="14">
        <v>44859</v>
      </c>
      <c r="H37" s="14">
        <v>45209</v>
      </c>
      <c r="I37" s="15">
        <v>3925370</v>
      </c>
      <c r="J37" s="15">
        <v>672000</v>
      </c>
      <c r="K37" s="12" t="s">
        <v>365</v>
      </c>
      <c r="L37" s="12" t="s">
        <v>365</v>
      </c>
      <c r="M37" s="25">
        <v>658560</v>
      </c>
      <c r="N37" s="12">
        <v>1911239137</v>
      </c>
      <c r="O37" s="12"/>
      <c r="P37" s="12"/>
      <c r="Q37" s="26">
        <v>3102259</v>
      </c>
      <c r="R37" s="26">
        <v>0</v>
      </c>
      <c r="S37" s="12">
        <v>2201481905</v>
      </c>
      <c r="T37" s="29">
        <v>45341</v>
      </c>
      <c r="U37" s="26">
        <v>350134152</v>
      </c>
      <c r="V37" s="12" t="s">
        <v>328</v>
      </c>
      <c r="W37" s="29">
        <v>44859</v>
      </c>
      <c r="X37" s="29">
        <v>44977</v>
      </c>
      <c r="Y37" s="29"/>
      <c r="Z37" s="26">
        <v>3925370</v>
      </c>
      <c r="AA37" s="26">
        <v>0</v>
      </c>
      <c r="AB37" s="26">
        <v>0</v>
      </c>
      <c r="AC37" s="26">
        <v>0</v>
      </c>
      <c r="AD37" s="12"/>
      <c r="AE37" s="12"/>
      <c r="AF37" s="12"/>
    </row>
    <row r="38" spans="1:32" hidden="1" x14ac:dyDescent="0.2">
      <c r="A38" s="12">
        <v>900771349</v>
      </c>
      <c r="B38" s="12" t="s">
        <v>16</v>
      </c>
      <c r="C38" s="13" t="s">
        <v>3</v>
      </c>
      <c r="D38" s="13">
        <v>930</v>
      </c>
      <c r="E38" s="13" t="s">
        <v>306</v>
      </c>
      <c r="F38" s="13" t="s">
        <v>307</v>
      </c>
      <c r="G38" s="14">
        <v>44840</v>
      </c>
      <c r="H38" s="14">
        <v>45209</v>
      </c>
      <c r="I38" s="15">
        <v>3004561</v>
      </c>
      <c r="J38" s="15">
        <v>649600</v>
      </c>
      <c r="K38" s="12" t="s">
        <v>365</v>
      </c>
      <c r="L38" s="12" t="s">
        <v>365</v>
      </c>
      <c r="M38" s="25">
        <v>636608</v>
      </c>
      <c r="N38" s="12">
        <v>1911239136</v>
      </c>
      <c r="O38" s="12"/>
      <c r="P38" s="12"/>
      <c r="Q38" s="26">
        <v>2307862</v>
      </c>
      <c r="R38" s="26">
        <v>0</v>
      </c>
      <c r="S38" s="12">
        <v>2201481905</v>
      </c>
      <c r="T38" s="29">
        <v>45341</v>
      </c>
      <c r="U38" s="26">
        <v>350134152</v>
      </c>
      <c r="V38" s="12" t="s">
        <v>328</v>
      </c>
      <c r="W38" s="29">
        <v>44840</v>
      </c>
      <c r="X38" s="29">
        <v>44977</v>
      </c>
      <c r="Y38" s="29"/>
      <c r="Z38" s="26">
        <v>3004561</v>
      </c>
      <c r="AA38" s="26">
        <v>0</v>
      </c>
      <c r="AB38" s="26">
        <v>0</v>
      </c>
      <c r="AC38" s="26">
        <v>0</v>
      </c>
      <c r="AD38" s="12"/>
      <c r="AE38" s="12"/>
      <c r="AF38" s="12"/>
    </row>
    <row r="39" spans="1:32" hidden="1" x14ac:dyDescent="0.2">
      <c r="A39" s="12">
        <v>900771349</v>
      </c>
      <c r="B39" s="12" t="s">
        <v>16</v>
      </c>
      <c r="C39" s="13" t="s">
        <v>3</v>
      </c>
      <c r="D39" s="13">
        <v>884</v>
      </c>
      <c r="E39" s="13" t="s">
        <v>130</v>
      </c>
      <c r="F39" s="13" t="s">
        <v>131</v>
      </c>
      <c r="G39" s="14">
        <v>44770</v>
      </c>
      <c r="H39" s="14">
        <v>45209</v>
      </c>
      <c r="I39" s="15">
        <v>9166155</v>
      </c>
      <c r="J39" s="15">
        <v>161750</v>
      </c>
      <c r="K39" s="12" t="s">
        <v>365</v>
      </c>
      <c r="L39" s="12" t="s">
        <v>365</v>
      </c>
      <c r="M39" s="25">
        <v>158515</v>
      </c>
      <c r="N39" s="12">
        <v>1911239131</v>
      </c>
      <c r="O39" s="12"/>
      <c r="P39" s="12"/>
      <c r="Q39" s="26">
        <v>8483522</v>
      </c>
      <c r="R39" s="26">
        <v>0</v>
      </c>
      <c r="S39" s="12">
        <v>2201481905</v>
      </c>
      <c r="T39" s="29">
        <v>45341</v>
      </c>
      <c r="U39" s="26">
        <v>350134152</v>
      </c>
      <c r="V39" s="12" t="s">
        <v>328</v>
      </c>
      <c r="W39" s="29">
        <v>44770</v>
      </c>
      <c r="X39" s="29">
        <v>44867</v>
      </c>
      <c r="Y39" s="29"/>
      <c r="Z39" s="26">
        <v>9166155</v>
      </c>
      <c r="AA39" s="26">
        <v>0</v>
      </c>
      <c r="AB39" s="26">
        <v>0</v>
      </c>
      <c r="AC39" s="26">
        <v>0</v>
      </c>
      <c r="AD39" s="12"/>
      <c r="AE39" s="12"/>
      <c r="AF39" s="12"/>
    </row>
    <row r="40" spans="1:32" hidden="1" x14ac:dyDescent="0.2">
      <c r="A40" s="12">
        <v>900771349</v>
      </c>
      <c r="B40" s="12" t="s">
        <v>16</v>
      </c>
      <c r="C40" s="13" t="s">
        <v>3</v>
      </c>
      <c r="D40" s="13">
        <v>877</v>
      </c>
      <c r="E40" s="13" t="s">
        <v>234</v>
      </c>
      <c r="F40" s="13" t="s">
        <v>235</v>
      </c>
      <c r="G40" s="14">
        <v>44770</v>
      </c>
      <c r="H40" s="14">
        <v>44944</v>
      </c>
      <c r="I40" s="15">
        <v>2619778</v>
      </c>
      <c r="J40" s="15">
        <v>57500</v>
      </c>
      <c r="K40" s="12" t="s">
        <v>365</v>
      </c>
      <c r="L40" s="12" t="s">
        <v>365</v>
      </c>
      <c r="M40" s="25">
        <v>56350</v>
      </c>
      <c r="N40" s="12">
        <v>1911239106</v>
      </c>
      <c r="O40" s="12"/>
      <c r="P40" s="12"/>
      <c r="Q40" s="26">
        <v>2511032</v>
      </c>
      <c r="R40" s="26">
        <v>0</v>
      </c>
      <c r="S40" s="12">
        <v>2201481905</v>
      </c>
      <c r="T40" s="29">
        <v>45341</v>
      </c>
      <c r="U40" s="26">
        <v>350134152</v>
      </c>
      <c r="V40" s="12" t="s">
        <v>328</v>
      </c>
      <c r="W40" s="29">
        <v>44770</v>
      </c>
      <c r="X40" s="29">
        <v>44823</v>
      </c>
      <c r="Y40" s="29"/>
      <c r="Z40" s="26">
        <v>2619778</v>
      </c>
      <c r="AA40" s="26">
        <v>0</v>
      </c>
      <c r="AB40" s="26">
        <v>0</v>
      </c>
      <c r="AC40" s="26">
        <v>0</v>
      </c>
      <c r="AD40" s="12"/>
      <c r="AE40" s="12"/>
      <c r="AF40" s="12"/>
    </row>
    <row r="41" spans="1:32" hidden="1" x14ac:dyDescent="0.2">
      <c r="A41" s="12">
        <v>900771349</v>
      </c>
      <c r="B41" s="12" t="s">
        <v>16</v>
      </c>
      <c r="C41" s="13" t="s">
        <v>3</v>
      </c>
      <c r="D41" s="13">
        <v>844</v>
      </c>
      <c r="E41" s="13" t="s">
        <v>128</v>
      </c>
      <c r="F41" s="13" t="s">
        <v>129</v>
      </c>
      <c r="G41" s="14">
        <v>44749</v>
      </c>
      <c r="H41" s="14">
        <v>45209</v>
      </c>
      <c r="I41" s="15">
        <v>5531418</v>
      </c>
      <c r="J41" s="15">
        <v>283920</v>
      </c>
      <c r="K41" s="12" t="s">
        <v>365</v>
      </c>
      <c r="L41" s="12" t="s">
        <v>365</v>
      </c>
      <c r="M41" s="25">
        <v>278242</v>
      </c>
      <c r="N41" s="12">
        <v>1911239112</v>
      </c>
      <c r="O41" s="12"/>
      <c r="P41" s="12"/>
      <c r="Q41" s="26">
        <v>5142548</v>
      </c>
      <c r="R41" s="26">
        <v>0</v>
      </c>
      <c r="S41" s="12">
        <v>2201469408</v>
      </c>
      <c r="T41" s="29">
        <v>45288</v>
      </c>
      <c r="U41" s="26">
        <v>80112600</v>
      </c>
      <c r="V41" s="12" t="s">
        <v>328</v>
      </c>
      <c r="W41" s="29">
        <v>44749</v>
      </c>
      <c r="X41" s="29">
        <v>44816</v>
      </c>
      <c r="Y41" s="29"/>
      <c r="Z41" s="26">
        <v>5531418</v>
      </c>
      <c r="AA41" s="26">
        <v>0</v>
      </c>
      <c r="AB41" s="26">
        <v>0</v>
      </c>
      <c r="AC41" s="26">
        <v>0</v>
      </c>
      <c r="AD41" s="12"/>
      <c r="AE41" s="12"/>
      <c r="AF41" s="12"/>
    </row>
    <row r="42" spans="1:32" hidden="1" x14ac:dyDescent="0.2">
      <c r="A42" s="12">
        <v>900771349</v>
      </c>
      <c r="B42" s="12" t="s">
        <v>16</v>
      </c>
      <c r="C42" s="13" t="s">
        <v>3</v>
      </c>
      <c r="D42" s="13">
        <v>744</v>
      </c>
      <c r="E42" s="13" t="s">
        <v>230</v>
      </c>
      <c r="F42" s="13" t="s">
        <v>231</v>
      </c>
      <c r="G42" s="14">
        <v>44658</v>
      </c>
      <c r="H42" s="14">
        <v>44944</v>
      </c>
      <c r="I42" s="15">
        <v>2768308</v>
      </c>
      <c r="J42" s="15">
        <v>1118379</v>
      </c>
      <c r="K42" s="12" t="s">
        <v>365</v>
      </c>
      <c r="L42" s="12" t="s">
        <v>365</v>
      </c>
      <c r="M42" s="25">
        <v>1096011</v>
      </c>
      <c r="N42" s="12">
        <v>1911239107</v>
      </c>
      <c r="O42" s="12"/>
      <c r="P42" s="12"/>
      <c r="Q42" s="26">
        <v>1535692</v>
      </c>
      <c r="R42" s="26">
        <v>0</v>
      </c>
      <c r="S42" s="12">
        <v>2201439686</v>
      </c>
      <c r="T42" s="29">
        <v>45201</v>
      </c>
      <c r="U42" s="26">
        <v>94378363</v>
      </c>
      <c r="V42" s="12" t="s">
        <v>328</v>
      </c>
      <c r="W42" s="29">
        <v>44658</v>
      </c>
      <c r="X42" s="29">
        <v>44760</v>
      </c>
      <c r="Y42" s="29"/>
      <c r="Z42" s="26">
        <v>2768308</v>
      </c>
      <c r="AA42" s="26">
        <v>0</v>
      </c>
      <c r="AB42" s="26">
        <v>0</v>
      </c>
      <c r="AC42" s="26">
        <v>0</v>
      </c>
      <c r="AD42" s="12"/>
      <c r="AE42" s="12"/>
      <c r="AF42" s="12"/>
    </row>
    <row r="43" spans="1:32" hidden="1" x14ac:dyDescent="0.2">
      <c r="A43" s="12">
        <v>900771349</v>
      </c>
      <c r="B43" s="12" t="s">
        <v>16</v>
      </c>
      <c r="C43" s="13" t="s">
        <v>3</v>
      </c>
      <c r="D43" s="13">
        <v>770</v>
      </c>
      <c r="E43" s="13" t="s">
        <v>126</v>
      </c>
      <c r="F43" s="13" t="s">
        <v>127</v>
      </c>
      <c r="G43" s="14">
        <v>44678</v>
      </c>
      <c r="H43" s="14">
        <v>45209</v>
      </c>
      <c r="I43" s="15">
        <v>4287180</v>
      </c>
      <c r="J43" s="15">
        <v>612153</v>
      </c>
      <c r="K43" s="12" t="s">
        <v>365</v>
      </c>
      <c r="L43" s="12" t="s">
        <v>365</v>
      </c>
      <c r="M43" s="25">
        <v>599910</v>
      </c>
      <c r="N43" s="12">
        <v>1911239108</v>
      </c>
      <c r="O43" s="12"/>
      <c r="P43" s="12"/>
      <c r="Q43" s="26">
        <v>3329744</v>
      </c>
      <c r="R43" s="26">
        <v>0</v>
      </c>
      <c r="S43" s="12">
        <v>2201439686</v>
      </c>
      <c r="T43" s="29">
        <v>45201</v>
      </c>
      <c r="U43" s="26">
        <v>94378363</v>
      </c>
      <c r="V43" s="12" t="s">
        <v>328</v>
      </c>
      <c r="W43" s="29">
        <v>44678</v>
      </c>
      <c r="X43" s="29">
        <v>44760</v>
      </c>
      <c r="Y43" s="29"/>
      <c r="Z43" s="26">
        <v>4287180</v>
      </c>
      <c r="AA43" s="26">
        <v>0</v>
      </c>
      <c r="AB43" s="26">
        <v>0</v>
      </c>
      <c r="AC43" s="26">
        <v>0</v>
      </c>
      <c r="AD43" s="12"/>
      <c r="AE43" s="12"/>
      <c r="AF43" s="12"/>
    </row>
    <row r="44" spans="1:32" hidden="1" x14ac:dyDescent="0.2">
      <c r="A44" s="12">
        <v>900771349</v>
      </c>
      <c r="B44" s="12" t="s">
        <v>16</v>
      </c>
      <c r="C44" s="13" t="s">
        <v>3</v>
      </c>
      <c r="D44" s="13">
        <v>379</v>
      </c>
      <c r="E44" s="13" t="s">
        <v>284</v>
      </c>
      <c r="F44" s="13" t="s">
        <v>285</v>
      </c>
      <c r="G44" s="14">
        <v>44263</v>
      </c>
      <c r="H44" s="14">
        <v>45168</v>
      </c>
      <c r="I44" s="15">
        <v>4851139</v>
      </c>
      <c r="J44" s="15">
        <v>2092260</v>
      </c>
      <c r="K44" s="12" t="s">
        <v>365</v>
      </c>
      <c r="L44" s="12" t="s">
        <v>365</v>
      </c>
      <c r="M44" s="25">
        <v>2050415</v>
      </c>
      <c r="N44" s="12">
        <v>1911239115</v>
      </c>
      <c r="O44" s="12"/>
      <c r="P44" s="12"/>
      <c r="Q44" s="26">
        <v>2646800</v>
      </c>
      <c r="R44" s="26">
        <v>0</v>
      </c>
      <c r="S44" s="12">
        <v>2201421781</v>
      </c>
      <c r="T44" s="29">
        <v>45162</v>
      </c>
      <c r="U44" s="26">
        <v>75011998</v>
      </c>
      <c r="V44" s="12" t="s">
        <v>328</v>
      </c>
      <c r="W44" s="29">
        <v>44263</v>
      </c>
      <c r="X44" s="29">
        <v>44271</v>
      </c>
      <c r="Y44" s="29"/>
      <c r="Z44" s="26">
        <v>4851139</v>
      </c>
      <c r="AA44" s="26">
        <v>0</v>
      </c>
      <c r="AB44" s="26">
        <v>0</v>
      </c>
      <c r="AC44" s="26">
        <v>0</v>
      </c>
      <c r="AD44" s="12"/>
      <c r="AE44" s="12"/>
      <c r="AF44" s="12"/>
    </row>
    <row r="45" spans="1:32" hidden="1" x14ac:dyDescent="0.2">
      <c r="A45" s="12">
        <v>900771349</v>
      </c>
      <c r="B45" s="12" t="s">
        <v>16</v>
      </c>
      <c r="C45" s="13" t="s">
        <v>3</v>
      </c>
      <c r="D45" s="13">
        <v>382</v>
      </c>
      <c r="E45" s="13" t="s">
        <v>286</v>
      </c>
      <c r="F45" s="13" t="s">
        <v>287</v>
      </c>
      <c r="G45" s="14">
        <v>44263</v>
      </c>
      <c r="H45" s="14">
        <v>45168</v>
      </c>
      <c r="I45" s="15">
        <v>4513867</v>
      </c>
      <c r="J45" s="15">
        <v>2077742</v>
      </c>
      <c r="K45" s="12" t="s">
        <v>365</v>
      </c>
      <c r="L45" s="12" t="s">
        <v>365</v>
      </c>
      <c r="M45" s="25">
        <v>2036187</v>
      </c>
      <c r="N45" s="12">
        <v>1911239116</v>
      </c>
      <c r="O45" s="12"/>
      <c r="P45" s="12"/>
      <c r="Q45" s="26">
        <v>1917141</v>
      </c>
      <c r="R45" s="26">
        <v>0</v>
      </c>
      <c r="S45" s="12">
        <v>2201421781</v>
      </c>
      <c r="T45" s="29">
        <v>45162</v>
      </c>
      <c r="U45" s="26">
        <v>75011998</v>
      </c>
      <c r="V45" s="12" t="s">
        <v>328</v>
      </c>
      <c r="W45" s="29">
        <v>44263</v>
      </c>
      <c r="X45" s="29">
        <v>44271</v>
      </c>
      <c r="Y45" s="29"/>
      <c r="Z45" s="26">
        <v>4513867</v>
      </c>
      <c r="AA45" s="26">
        <v>0</v>
      </c>
      <c r="AB45" s="26">
        <v>0</v>
      </c>
      <c r="AC45" s="26">
        <v>0</v>
      </c>
      <c r="AD45" s="12"/>
      <c r="AE45" s="12"/>
      <c r="AF45" s="12"/>
    </row>
    <row r="46" spans="1:32" hidden="1" x14ac:dyDescent="0.2">
      <c r="A46" s="12">
        <v>900771349</v>
      </c>
      <c r="B46" s="12" t="s">
        <v>16</v>
      </c>
      <c r="C46" s="13" t="s">
        <v>3</v>
      </c>
      <c r="D46" s="13">
        <v>327</v>
      </c>
      <c r="E46" s="13" t="s">
        <v>118</v>
      </c>
      <c r="F46" s="13" t="s">
        <v>119</v>
      </c>
      <c r="G46" s="14">
        <v>44208</v>
      </c>
      <c r="H46" s="14">
        <v>45168</v>
      </c>
      <c r="I46" s="15">
        <v>2933253</v>
      </c>
      <c r="J46" s="15">
        <v>1427012</v>
      </c>
      <c r="K46" s="12" t="s">
        <v>365</v>
      </c>
      <c r="L46" s="12" t="s">
        <v>365</v>
      </c>
      <c r="M46" s="25">
        <v>1398472</v>
      </c>
      <c r="N46" s="12">
        <v>1911239109</v>
      </c>
      <c r="O46" s="12"/>
      <c r="P46" s="12"/>
      <c r="Q46" s="26">
        <v>704905</v>
      </c>
      <c r="R46" s="26">
        <v>0</v>
      </c>
      <c r="S46" s="12">
        <v>2201421781</v>
      </c>
      <c r="T46" s="29">
        <v>45162</v>
      </c>
      <c r="U46" s="26">
        <v>75011998</v>
      </c>
      <c r="V46" s="12" t="s">
        <v>328</v>
      </c>
      <c r="W46" s="29">
        <v>44205</v>
      </c>
      <c r="X46" s="29">
        <v>44212</v>
      </c>
      <c r="Y46" s="29"/>
      <c r="Z46" s="26">
        <v>2933253</v>
      </c>
      <c r="AA46" s="26">
        <v>0</v>
      </c>
      <c r="AB46" s="26">
        <v>0</v>
      </c>
      <c r="AC46" s="26">
        <v>0</v>
      </c>
      <c r="AD46" s="12"/>
      <c r="AE46" s="12"/>
      <c r="AF46" s="12"/>
    </row>
    <row r="47" spans="1:32" hidden="1" x14ac:dyDescent="0.2">
      <c r="A47" s="12">
        <v>900771349</v>
      </c>
      <c r="B47" s="12" t="s">
        <v>16</v>
      </c>
      <c r="C47" s="13" t="s">
        <v>3</v>
      </c>
      <c r="D47" s="13">
        <v>365</v>
      </c>
      <c r="E47" s="13" t="s">
        <v>282</v>
      </c>
      <c r="F47" s="13" t="s">
        <v>283</v>
      </c>
      <c r="G47" s="14">
        <v>44238</v>
      </c>
      <c r="H47" s="14">
        <v>45168</v>
      </c>
      <c r="I47" s="15">
        <v>3857499</v>
      </c>
      <c r="J47" s="15">
        <v>1340886</v>
      </c>
      <c r="K47" s="12" t="s">
        <v>365</v>
      </c>
      <c r="L47" s="12" t="s">
        <v>365</v>
      </c>
      <c r="M47" s="25">
        <v>1314068</v>
      </c>
      <c r="N47" s="12">
        <v>1911239111</v>
      </c>
      <c r="O47" s="12"/>
      <c r="P47" s="12"/>
      <c r="Q47" s="26">
        <v>2359525</v>
      </c>
      <c r="R47" s="26">
        <v>0</v>
      </c>
      <c r="S47" s="12">
        <v>2201421781</v>
      </c>
      <c r="T47" s="29">
        <v>45162</v>
      </c>
      <c r="U47" s="26">
        <v>75011998</v>
      </c>
      <c r="V47" s="12" t="s">
        <v>328</v>
      </c>
      <c r="W47" s="29">
        <v>44238</v>
      </c>
      <c r="X47" s="29">
        <v>44265</v>
      </c>
      <c r="Y47" s="29"/>
      <c r="Z47" s="26">
        <v>3857499</v>
      </c>
      <c r="AA47" s="26">
        <v>0</v>
      </c>
      <c r="AB47" s="26">
        <v>0</v>
      </c>
      <c r="AC47" s="26">
        <v>0</v>
      </c>
      <c r="AD47" s="12"/>
      <c r="AE47" s="12"/>
      <c r="AF47" s="12"/>
    </row>
    <row r="48" spans="1:32" hidden="1" x14ac:dyDescent="0.2">
      <c r="A48" s="12">
        <v>900771349</v>
      </c>
      <c r="B48" s="12" t="s">
        <v>16</v>
      </c>
      <c r="C48" s="13" t="s">
        <v>3</v>
      </c>
      <c r="D48" s="13">
        <v>357</v>
      </c>
      <c r="E48" s="13" t="s">
        <v>280</v>
      </c>
      <c r="F48" s="13" t="s">
        <v>281</v>
      </c>
      <c r="G48" s="14">
        <v>44237</v>
      </c>
      <c r="H48" s="14">
        <v>45168</v>
      </c>
      <c r="I48" s="15">
        <v>3141451</v>
      </c>
      <c r="J48" s="15">
        <v>1238884</v>
      </c>
      <c r="K48" s="12" t="s">
        <v>365</v>
      </c>
      <c r="L48" s="12" t="s">
        <v>365</v>
      </c>
      <c r="M48" s="25">
        <v>1214106</v>
      </c>
      <c r="N48" s="12">
        <v>1911239110</v>
      </c>
      <c r="O48" s="12"/>
      <c r="P48" s="12"/>
      <c r="Q48" s="26">
        <v>1169078</v>
      </c>
      <c r="R48" s="26">
        <v>0</v>
      </c>
      <c r="S48" s="12">
        <v>2201421781</v>
      </c>
      <c r="T48" s="29">
        <v>45162</v>
      </c>
      <c r="U48" s="26">
        <v>75011998</v>
      </c>
      <c r="V48" s="12" t="s">
        <v>328</v>
      </c>
      <c r="W48" s="29">
        <v>44237</v>
      </c>
      <c r="X48" s="29">
        <v>44238</v>
      </c>
      <c r="Y48" s="29"/>
      <c r="Z48" s="26">
        <v>3141451</v>
      </c>
      <c r="AA48" s="26">
        <v>0</v>
      </c>
      <c r="AB48" s="26">
        <v>0</v>
      </c>
      <c r="AC48" s="26">
        <v>0</v>
      </c>
      <c r="AD48" s="12"/>
      <c r="AE48" s="12"/>
      <c r="AF48" s="12"/>
    </row>
    <row r="49" spans="1:32" hidden="1" x14ac:dyDescent="0.2">
      <c r="A49" s="12">
        <v>900771349</v>
      </c>
      <c r="B49" s="12" t="s">
        <v>16</v>
      </c>
      <c r="C49" s="13" t="s">
        <v>3</v>
      </c>
      <c r="D49" s="13">
        <v>88</v>
      </c>
      <c r="E49" s="13" t="s">
        <v>288</v>
      </c>
      <c r="F49" s="13" t="s">
        <v>289</v>
      </c>
      <c r="G49" s="14">
        <v>43899</v>
      </c>
      <c r="H49" s="14">
        <v>45168</v>
      </c>
      <c r="I49" s="15">
        <v>2511405</v>
      </c>
      <c r="J49" s="15">
        <v>550368</v>
      </c>
      <c r="K49" s="12" t="s">
        <v>365</v>
      </c>
      <c r="L49" s="12" t="s">
        <v>365</v>
      </c>
      <c r="M49" s="25">
        <v>539361</v>
      </c>
      <c r="N49" s="12">
        <v>1911239113</v>
      </c>
      <c r="O49" s="12"/>
      <c r="P49" s="12"/>
      <c r="Q49" s="26">
        <v>1873120</v>
      </c>
      <c r="R49" s="26">
        <v>0</v>
      </c>
      <c r="S49" s="12">
        <v>2201421781</v>
      </c>
      <c r="T49" s="29">
        <v>45162</v>
      </c>
      <c r="U49" s="26">
        <v>75011998</v>
      </c>
      <c r="V49" s="12" t="s">
        <v>328</v>
      </c>
      <c r="W49" s="29">
        <v>43899</v>
      </c>
      <c r="X49" s="29">
        <v>43940</v>
      </c>
      <c r="Y49" s="29"/>
      <c r="Z49" s="26">
        <v>2511405</v>
      </c>
      <c r="AA49" s="26">
        <v>0</v>
      </c>
      <c r="AB49" s="26">
        <v>0</v>
      </c>
      <c r="AC49" s="26">
        <v>0</v>
      </c>
      <c r="AD49" s="12"/>
      <c r="AE49" s="12"/>
      <c r="AF49" s="12"/>
    </row>
    <row r="50" spans="1:32" hidden="1" x14ac:dyDescent="0.2">
      <c r="A50" s="12">
        <v>900771349</v>
      </c>
      <c r="B50" s="12" t="s">
        <v>16</v>
      </c>
      <c r="C50" s="13" t="s">
        <v>3</v>
      </c>
      <c r="D50" s="13">
        <v>1066</v>
      </c>
      <c r="E50" s="13" t="s">
        <v>90</v>
      </c>
      <c r="F50" s="13" t="s">
        <v>91</v>
      </c>
      <c r="G50" s="14">
        <v>45070</v>
      </c>
      <c r="H50" s="14">
        <v>45132</v>
      </c>
      <c r="I50" s="15">
        <v>4650360</v>
      </c>
      <c r="J50" s="15">
        <v>4536360</v>
      </c>
      <c r="K50" s="12" t="s">
        <v>365</v>
      </c>
      <c r="L50" s="12" t="s">
        <v>365</v>
      </c>
      <c r="M50" s="25">
        <v>4050622</v>
      </c>
      <c r="N50" s="12">
        <v>1222344950</v>
      </c>
      <c r="O50" s="12"/>
      <c r="P50" s="12"/>
      <c r="Q50" s="26">
        <v>0</v>
      </c>
      <c r="R50" s="26">
        <v>0</v>
      </c>
      <c r="S50" s="12"/>
      <c r="T50" s="29"/>
      <c r="U50" s="26">
        <v>0</v>
      </c>
      <c r="V50" s="12" t="s">
        <v>328</v>
      </c>
      <c r="W50" s="29">
        <v>45070</v>
      </c>
      <c r="X50" s="29">
        <v>45139</v>
      </c>
      <c r="Y50" s="29"/>
      <c r="Z50" s="26">
        <v>4650360</v>
      </c>
      <c r="AA50" s="26">
        <v>0</v>
      </c>
      <c r="AB50" s="26">
        <v>0</v>
      </c>
      <c r="AC50" s="26">
        <v>0</v>
      </c>
      <c r="AD50" s="12"/>
      <c r="AE50" s="12"/>
      <c r="AF50" s="12"/>
    </row>
    <row r="51" spans="1:32" hidden="1" x14ac:dyDescent="0.2">
      <c r="A51" s="12">
        <v>900771349</v>
      </c>
      <c r="B51" s="12" t="s">
        <v>16</v>
      </c>
      <c r="C51" s="13" t="s">
        <v>3</v>
      </c>
      <c r="D51" s="13">
        <v>891</v>
      </c>
      <c r="E51" s="13" t="s">
        <v>66</v>
      </c>
      <c r="F51" s="13" t="s">
        <v>67</v>
      </c>
      <c r="G51" s="14">
        <v>44782</v>
      </c>
      <c r="H51" s="14">
        <v>44944</v>
      </c>
      <c r="I51" s="15">
        <v>32064562</v>
      </c>
      <c r="J51" s="15">
        <v>31568562</v>
      </c>
      <c r="K51" s="12" t="s">
        <v>365</v>
      </c>
      <c r="L51" s="12" t="s">
        <v>365</v>
      </c>
      <c r="M51" s="25">
        <v>30937191</v>
      </c>
      <c r="N51" s="12">
        <v>1911239105</v>
      </c>
      <c r="O51" s="12"/>
      <c r="P51" s="12"/>
      <c r="Q51" s="26">
        <v>0</v>
      </c>
      <c r="R51" s="26">
        <v>0</v>
      </c>
      <c r="S51" s="12"/>
      <c r="T51" s="29"/>
      <c r="U51" s="26">
        <v>0</v>
      </c>
      <c r="V51" s="12" t="s">
        <v>328</v>
      </c>
      <c r="W51" s="29">
        <v>44782</v>
      </c>
      <c r="X51" s="29">
        <v>44868</v>
      </c>
      <c r="Y51" s="29"/>
      <c r="Z51" s="26">
        <v>32064562</v>
      </c>
      <c r="AA51" s="26">
        <v>0</v>
      </c>
      <c r="AB51" s="26">
        <v>0</v>
      </c>
      <c r="AC51" s="26">
        <v>0</v>
      </c>
      <c r="AD51" s="12"/>
      <c r="AE51" s="12"/>
      <c r="AF51" s="12"/>
    </row>
    <row r="52" spans="1:32" hidden="1" x14ac:dyDescent="0.2">
      <c r="A52" s="12">
        <v>900771349</v>
      </c>
      <c r="B52" s="12" t="s">
        <v>16</v>
      </c>
      <c r="C52" s="13" t="s">
        <v>3</v>
      </c>
      <c r="D52" s="13">
        <v>681</v>
      </c>
      <c r="E52" s="13" t="s">
        <v>124</v>
      </c>
      <c r="F52" s="13" t="s">
        <v>125</v>
      </c>
      <c r="G52" s="14">
        <v>44592</v>
      </c>
      <c r="H52" s="14">
        <v>45209</v>
      </c>
      <c r="I52" s="15">
        <v>7916021</v>
      </c>
      <c r="J52" s="15">
        <v>7780271</v>
      </c>
      <c r="K52" s="12" t="s">
        <v>365</v>
      </c>
      <c r="L52" s="12" t="s">
        <v>365</v>
      </c>
      <c r="M52" s="25">
        <v>7624666</v>
      </c>
      <c r="N52" s="12">
        <v>1222288392</v>
      </c>
      <c r="O52" s="12"/>
      <c r="P52" s="12"/>
      <c r="Q52" s="26">
        <v>0</v>
      </c>
      <c r="R52" s="26">
        <v>0</v>
      </c>
      <c r="S52" s="12"/>
      <c r="T52" s="29"/>
      <c r="U52" s="26">
        <v>0</v>
      </c>
      <c r="V52" s="12" t="s">
        <v>328</v>
      </c>
      <c r="W52" s="29">
        <v>44592</v>
      </c>
      <c r="X52" s="29">
        <v>44977</v>
      </c>
      <c r="Y52" s="29"/>
      <c r="Z52" s="26">
        <v>7916021</v>
      </c>
      <c r="AA52" s="26">
        <v>0</v>
      </c>
      <c r="AB52" s="26">
        <v>0</v>
      </c>
      <c r="AC52" s="26">
        <v>0</v>
      </c>
      <c r="AD52" s="12"/>
      <c r="AE52" s="12"/>
      <c r="AF52" s="12"/>
    </row>
    <row r="53" spans="1:32" hidden="1" x14ac:dyDescent="0.2">
      <c r="A53" s="12">
        <v>900771349</v>
      </c>
      <c r="B53" s="12" t="s">
        <v>16</v>
      </c>
      <c r="C53" s="13" t="s">
        <v>3</v>
      </c>
      <c r="D53" s="13">
        <v>1060</v>
      </c>
      <c r="E53" s="13" t="s">
        <v>148</v>
      </c>
      <c r="F53" s="13" t="s">
        <v>149</v>
      </c>
      <c r="G53" s="14">
        <v>45065</v>
      </c>
      <c r="H53" s="14">
        <v>45308</v>
      </c>
      <c r="I53" s="15">
        <v>7011160</v>
      </c>
      <c r="J53" s="15">
        <v>6234876</v>
      </c>
      <c r="K53" s="12" t="s">
        <v>365</v>
      </c>
      <c r="L53" s="12" t="s">
        <v>365</v>
      </c>
      <c r="M53" s="25">
        <v>6870937</v>
      </c>
      <c r="N53" s="12">
        <v>1222401420</v>
      </c>
      <c r="O53" s="12"/>
      <c r="P53" s="12"/>
      <c r="Q53" s="26">
        <v>0</v>
      </c>
      <c r="R53" s="26">
        <v>0</v>
      </c>
      <c r="S53" s="12"/>
      <c r="T53" s="29"/>
      <c r="U53" s="26">
        <v>0</v>
      </c>
      <c r="V53" s="12" t="s">
        <v>328</v>
      </c>
      <c r="W53" s="29">
        <v>45065</v>
      </c>
      <c r="X53" s="29">
        <v>45323</v>
      </c>
      <c r="Y53" s="29"/>
      <c r="Z53" s="26">
        <v>7011160</v>
      </c>
      <c r="AA53" s="26">
        <v>0</v>
      </c>
      <c r="AB53" s="26">
        <v>0</v>
      </c>
      <c r="AC53" s="26">
        <v>0</v>
      </c>
      <c r="AD53" s="12"/>
      <c r="AE53" s="12"/>
      <c r="AF53" s="12"/>
    </row>
    <row r="54" spans="1:32" hidden="1" x14ac:dyDescent="0.2">
      <c r="A54" s="12">
        <v>900771349</v>
      </c>
      <c r="B54" s="12" t="s">
        <v>16</v>
      </c>
      <c r="C54" s="13" t="s">
        <v>3</v>
      </c>
      <c r="D54" s="13">
        <v>1014</v>
      </c>
      <c r="E54" s="13" t="s">
        <v>94</v>
      </c>
      <c r="F54" s="13" t="s">
        <v>95</v>
      </c>
      <c r="G54" s="14">
        <v>44978</v>
      </c>
      <c r="H54" s="14">
        <v>45161</v>
      </c>
      <c r="I54" s="15">
        <v>6263515</v>
      </c>
      <c r="J54" s="15">
        <v>5823077</v>
      </c>
      <c r="K54" s="12" t="s">
        <v>365</v>
      </c>
      <c r="L54" s="12" t="s">
        <v>365</v>
      </c>
      <c r="M54" s="25">
        <v>5709808</v>
      </c>
      <c r="N54" s="12">
        <v>1222333007</v>
      </c>
      <c r="O54" s="12"/>
      <c r="P54" s="12"/>
      <c r="Q54" s="26">
        <v>0</v>
      </c>
      <c r="R54" s="26">
        <v>0</v>
      </c>
      <c r="S54" s="12"/>
      <c r="T54" s="29"/>
      <c r="U54" s="26">
        <v>0</v>
      </c>
      <c r="V54" s="12" t="s">
        <v>328</v>
      </c>
      <c r="W54" s="29">
        <v>44978</v>
      </c>
      <c r="X54" s="29">
        <v>45170</v>
      </c>
      <c r="Y54" s="29"/>
      <c r="Z54" s="26">
        <v>6263515</v>
      </c>
      <c r="AA54" s="26">
        <v>0</v>
      </c>
      <c r="AB54" s="26">
        <v>0</v>
      </c>
      <c r="AC54" s="26">
        <v>0</v>
      </c>
      <c r="AD54" s="12"/>
      <c r="AE54" s="12"/>
      <c r="AF54" s="12"/>
    </row>
    <row r="55" spans="1:32" hidden="1" x14ac:dyDescent="0.2">
      <c r="A55" s="12">
        <v>900771349</v>
      </c>
      <c r="B55" s="12" t="s">
        <v>16</v>
      </c>
      <c r="C55" s="13" t="s">
        <v>3</v>
      </c>
      <c r="D55" s="13">
        <v>766</v>
      </c>
      <c r="E55" s="13" t="s">
        <v>232</v>
      </c>
      <c r="F55" s="13" t="s">
        <v>233</v>
      </c>
      <c r="G55" s="14">
        <v>44677</v>
      </c>
      <c r="H55" s="14">
        <v>44944</v>
      </c>
      <c r="I55" s="15">
        <v>5975865</v>
      </c>
      <c r="J55" s="15">
        <v>5824002</v>
      </c>
      <c r="K55" s="12" t="s">
        <v>365</v>
      </c>
      <c r="L55" s="12" t="s">
        <v>365</v>
      </c>
      <c r="M55" s="25">
        <v>5707522</v>
      </c>
      <c r="N55" s="12">
        <v>1911239103</v>
      </c>
      <c r="O55" s="12"/>
      <c r="P55" s="12"/>
      <c r="Q55" s="26">
        <v>0</v>
      </c>
      <c r="R55" s="26">
        <v>0</v>
      </c>
      <c r="S55" s="12"/>
      <c r="T55" s="29"/>
      <c r="U55" s="26">
        <v>0</v>
      </c>
      <c r="V55" s="12" t="s">
        <v>328</v>
      </c>
      <c r="W55" s="29">
        <v>44677</v>
      </c>
      <c r="X55" s="29">
        <v>44754</v>
      </c>
      <c r="Y55" s="29"/>
      <c r="Z55" s="26">
        <v>5975865</v>
      </c>
      <c r="AA55" s="26">
        <v>0</v>
      </c>
      <c r="AB55" s="26">
        <v>0</v>
      </c>
      <c r="AC55" s="26">
        <v>0</v>
      </c>
      <c r="AD55" s="12"/>
      <c r="AE55" s="12"/>
      <c r="AF55" s="12"/>
    </row>
    <row r="56" spans="1:32" hidden="1" x14ac:dyDescent="0.2">
      <c r="A56" s="12">
        <v>900771349</v>
      </c>
      <c r="B56" s="12" t="s">
        <v>16</v>
      </c>
      <c r="C56" s="13" t="s">
        <v>3</v>
      </c>
      <c r="D56" s="13">
        <v>677</v>
      </c>
      <c r="E56" s="13" t="s">
        <v>42</v>
      </c>
      <c r="F56" s="13" t="s">
        <v>43</v>
      </c>
      <c r="G56" s="14">
        <v>44592</v>
      </c>
      <c r="H56" s="14">
        <v>44617</v>
      </c>
      <c r="I56" s="15">
        <v>5093705</v>
      </c>
      <c r="J56" s="15">
        <v>5093705</v>
      </c>
      <c r="K56" s="12" t="s">
        <v>365</v>
      </c>
      <c r="L56" s="12" t="s">
        <v>365</v>
      </c>
      <c r="M56" s="25">
        <v>4991831</v>
      </c>
      <c r="N56" s="12">
        <v>1222288390</v>
      </c>
      <c r="O56" s="12"/>
      <c r="P56" s="12"/>
      <c r="Q56" s="26">
        <v>0</v>
      </c>
      <c r="R56" s="26">
        <v>0</v>
      </c>
      <c r="S56" s="12"/>
      <c r="T56" s="29"/>
      <c r="U56" s="26">
        <v>0</v>
      </c>
      <c r="V56" s="12" t="s">
        <v>328</v>
      </c>
      <c r="W56" s="29">
        <v>44592</v>
      </c>
      <c r="X56" s="29">
        <v>44977</v>
      </c>
      <c r="Y56" s="29"/>
      <c r="Z56" s="26">
        <v>5093705</v>
      </c>
      <c r="AA56" s="26">
        <v>0</v>
      </c>
      <c r="AB56" s="26">
        <v>0</v>
      </c>
      <c r="AC56" s="26">
        <v>0</v>
      </c>
      <c r="AD56" s="12"/>
      <c r="AE56" s="12"/>
      <c r="AF56" s="12"/>
    </row>
    <row r="57" spans="1:32" hidden="1" x14ac:dyDescent="0.2">
      <c r="A57" s="12">
        <v>900771349</v>
      </c>
      <c r="B57" s="12" t="s">
        <v>16</v>
      </c>
      <c r="C57" s="13" t="s">
        <v>3</v>
      </c>
      <c r="D57" s="13">
        <v>1026</v>
      </c>
      <c r="E57" s="13" t="s">
        <v>272</v>
      </c>
      <c r="F57" s="13" t="s">
        <v>273</v>
      </c>
      <c r="G57" s="14">
        <v>44994</v>
      </c>
      <c r="H57" s="14">
        <v>45161</v>
      </c>
      <c r="I57" s="15">
        <v>5587873</v>
      </c>
      <c r="J57" s="15">
        <v>5078778</v>
      </c>
      <c r="K57" s="12" t="s">
        <v>365</v>
      </c>
      <c r="L57" s="12" t="s">
        <v>365</v>
      </c>
      <c r="M57" s="25">
        <v>4977202</v>
      </c>
      <c r="N57" s="12">
        <v>1222333017</v>
      </c>
      <c r="O57" s="12"/>
      <c r="P57" s="12"/>
      <c r="Q57" s="26">
        <v>0</v>
      </c>
      <c r="R57" s="26">
        <v>0</v>
      </c>
      <c r="S57" s="12"/>
      <c r="T57" s="29"/>
      <c r="U57" s="26">
        <v>0</v>
      </c>
      <c r="V57" s="12" t="s">
        <v>328</v>
      </c>
      <c r="W57" s="29">
        <v>44994</v>
      </c>
      <c r="X57" s="29">
        <v>45170</v>
      </c>
      <c r="Y57" s="29"/>
      <c r="Z57" s="26">
        <v>5587873</v>
      </c>
      <c r="AA57" s="26">
        <v>0</v>
      </c>
      <c r="AB57" s="26">
        <v>0</v>
      </c>
      <c r="AC57" s="26">
        <v>0</v>
      </c>
      <c r="AD57" s="12"/>
      <c r="AE57" s="12"/>
      <c r="AF57" s="12"/>
    </row>
    <row r="58" spans="1:32" hidden="1" x14ac:dyDescent="0.2">
      <c r="A58" s="12">
        <v>900771349</v>
      </c>
      <c r="B58" s="12" t="s">
        <v>16</v>
      </c>
      <c r="C58" s="13" t="s">
        <v>1</v>
      </c>
      <c r="D58" s="13">
        <v>10</v>
      </c>
      <c r="E58" s="13" t="s">
        <v>238</v>
      </c>
      <c r="F58" s="13" t="s">
        <v>239</v>
      </c>
      <c r="G58" s="14">
        <v>44810</v>
      </c>
      <c r="H58" s="14">
        <v>45006</v>
      </c>
      <c r="I58" s="15">
        <v>5056820</v>
      </c>
      <c r="J58" s="15">
        <v>5056820</v>
      </c>
      <c r="K58" s="12" t="s">
        <v>365</v>
      </c>
      <c r="L58" s="12" t="s">
        <v>365</v>
      </c>
      <c r="M58" s="25">
        <v>4955684</v>
      </c>
      <c r="N58" s="12">
        <v>1911239117</v>
      </c>
      <c r="O58" s="12"/>
      <c r="P58" s="12"/>
      <c r="Q58" s="26">
        <v>0</v>
      </c>
      <c r="R58" s="26">
        <v>0</v>
      </c>
      <c r="S58" s="12"/>
      <c r="T58" s="29"/>
      <c r="U58" s="26">
        <v>0</v>
      </c>
      <c r="V58" s="12" t="s">
        <v>328</v>
      </c>
      <c r="W58" s="29">
        <v>44810</v>
      </c>
      <c r="X58" s="29">
        <v>44823</v>
      </c>
      <c r="Y58" s="29"/>
      <c r="Z58" s="26">
        <v>5056820</v>
      </c>
      <c r="AA58" s="26">
        <v>0</v>
      </c>
      <c r="AB58" s="26">
        <v>0</v>
      </c>
      <c r="AC58" s="26">
        <v>0</v>
      </c>
      <c r="AD58" s="12"/>
      <c r="AE58" s="12"/>
      <c r="AF58" s="12"/>
    </row>
    <row r="59" spans="1:32" hidden="1" x14ac:dyDescent="0.2">
      <c r="A59" s="12">
        <v>900771349</v>
      </c>
      <c r="B59" s="12" t="s">
        <v>16</v>
      </c>
      <c r="C59" s="13" t="s">
        <v>3</v>
      </c>
      <c r="D59" s="13">
        <v>1006</v>
      </c>
      <c r="E59" s="13" t="s">
        <v>246</v>
      </c>
      <c r="F59" s="13" t="s">
        <v>247</v>
      </c>
      <c r="G59" s="14">
        <v>44965</v>
      </c>
      <c r="H59" s="14">
        <v>45007</v>
      </c>
      <c r="I59" s="15">
        <v>5000000</v>
      </c>
      <c r="J59" s="15">
        <v>5000000</v>
      </c>
      <c r="K59" s="12" t="s">
        <v>365</v>
      </c>
      <c r="L59" s="12" t="s">
        <v>365</v>
      </c>
      <c r="M59" s="25">
        <v>4900000</v>
      </c>
      <c r="N59" s="12">
        <v>1222288417</v>
      </c>
      <c r="O59" s="12"/>
      <c r="P59" s="12"/>
      <c r="Q59" s="26">
        <v>0</v>
      </c>
      <c r="R59" s="26">
        <v>0</v>
      </c>
      <c r="S59" s="12"/>
      <c r="T59" s="29"/>
      <c r="U59" s="26">
        <v>0</v>
      </c>
      <c r="V59" s="12" t="s">
        <v>328</v>
      </c>
      <c r="W59" s="29">
        <v>44965</v>
      </c>
      <c r="X59" s="29">
        <v>45006</v>
      </c>
      <c r="Y59" s="29"/>
      <c r="Z59" s="26">
        <v>5000000</v>
      </c>
      <c r="AA59" s="26">
        <v>0</v>
      </c>
      <c r="AB59" s="26">
        <v>0</v>
      </c>
      <c r="AC59" s="26">
        <v>0</v>
      </c>
      <c r="AD59" s="12"/>
      <c r="AE59" s="12"/>
      <c r="AF59" s="12"/>
    </row>
    <row r="60" spans="1:32" hidden="1" x14ac:dyDescent="0.2">
      <c r="A60" s="12">
        <v>900771349</v>
      </c>
      <c r="B60" s="12" t="s">
        <v>16</v>
      </c>
      <c r="C60" s="13" t="s">
        <v>3</v>
      </c>
      <c r="D60" s="13">
        <v>961</v>
      </c>
      <c r="E60" s="13" t="s">
        <v>228</v>
      </c>
      <c r="F60" s="13" t="s">
        <v>229</v>
      </c>
      <c r="G60" s="14">
        <v>44876</v>
      </c>
      <c r="H60" s="14">
        <v>44902</v>
      </c>
      <c r="I60" s="15">
        <v>5580905</v>
      </c>
      <c r="J60" s="15">
        <v>4920775</v>
      </c>
      <c r="K60" s="12" t="s">
        <v>365</v>
      </c>
      <c r="L60" s="12" t="s">
        <v>365</v>
      </c>
      <c r="M60" s="25">
        <v>4822359</v>
      </c>
      <c r="N60" s="12">
        <v>1911239101</v>
      </c>
      <c r="O60" s="12"/>
      <c r="P60" s="12"/>
      <c r="Q60" s="26">
        <v>0</v>
      </c>
      <c r="R60" s="26">
        <v>0</v>
      </c>
      <c r="S60" s="12"/>
      <c r="T60" s="29"/>
      <c r="U60" s="26">
        <v>0</v>
      </c>
      <c r="V60" s="12" t="s">
        <v>328</v>
      </c>
      <c r="W60" s="29">
        <v>44876</v>
      </c>
      <c r="X60" s="29">
        <v>44911</v>
      </c>
      <c r="Y60" s="29"/>
      <c r="Z60" s="26">
        <v>5580905</v>
      </c>
      <c r="AA60" s="26">
        <v>0</v>
      </c>
      <c r="AB60" s="26">
        <v>0</v>
      </c>
      <c r="AC60" s="26">
        <v>0</v>
      </c>
      <c r="AD60" s="12"/>
      <c r="AE60" s="12"/>
      <c r="AF60" s="12"/>
    </row>
    <row r="61" spans="1:32" hidden="1" x14ac:dyDescent="0.2">
      <c r="A61" s="12">
        <v>900771349</v>
      </c>
      <c r="B61" s="12" t="s">
        <v>16</v>
      </c>
      <c r="C61" s="13" t="s">
        <v>3</v>
      </c>
      <c r="D61" s="13">
        <v>1012</v>
      </c>
      <c r="E61" s="13" t="s">
        <v>270</v>
      </c>
      <c r="F61" s="13" t="s">
        <v>271</v>
      </c>
      <c r="G61" s="14">
        <v>44977</v>
      </c>
      <c r="H61" s="14">
        <v>45161</v>
      </c>
      <c r="I61" s="15">
        <v>4746742</v>
      </c>
      <c r="J61" s="15">
        <v>4746742</v>
      </c>
      <c r="K61" s="12" t="s">
        <v>365</v>
      </c>
      <c r="L61" s="12" t="s">
        <v>365</v>
      </c>
      <c r="M61" s="25">
        <v>4651807</v>
      </c>
      <c r="N61" s="12">
        <v>1222332982</v>
      </c>
      <c r="O61" s="12"/>
      <c r="P61" s="12"/>
      <c r="Q61" s="26">
        <v>0</v>
      </c>
      <c r="R61" s="26">
        <v>0</v>
      </c>
      <c r="S61" s="12"/>
      <c r="T61" s="29"/>
      <c r="U61" s="26">
        <v>0</v>
      </c>
      <c r="V61" s="12" t="s">
        <v>328</v>
      </c>
      <c r="W61" s="29">
        <v>44977</v>
      </c>
      <c r="X61" s="29">
        <v>45170</v>
      </c>
      <c r="Y61" s="29"/>
      <c r="Z61" s="26">
        <v>4746742</v>
      </c>
      <c r="AA61" s="26">
        <v>0</v>
      </c>
      <c r="AB61" s="26">
        <v>0</v>
      </c>
      <c r="AC61" s="26">
        <v>0</v>
      </c>
      <c r="AD61" s="12"/>
      <c r="AE61" s="12"/>
      <c r="AF61" s="12"/>
    </row>
    <row r="62" spans="1:32" hidden="1" x14ac:dyDescent="0.2">
      <c r="A62" s="12">
        <v>900771349</v>
      </c>
      <c r="B62" s="12" t="s">
        <v>16</v>
      </c>
      <c r="C62" s="13" t="s">
        <v>3</v>
      </c>
      <c r="D62" s="13">
        <v>1106</v>
      </c>
      <c r="E62" s="13" t="s">
        <v>152</v>
      </c>
      <c r="F62" s="13" t="s">
        <v>153</v>
      </c>
      <c r="G62" s="14">
        <v>45118</v>
      </c>
      <c r="H62" s="14">
        <v>45308</v>
      </c>
      <c r="I62" s="15">
        <v>4695400</v>
      </c>
      <c r="J62" s="15">
        <v>4695400</v>
      </c>
      <c r="K62" s="12" t="s">
        <v>365</v>
      </c>
      <c r="L62" s="12" t="s">
        <v>365</v>
      </c>
      <c r="M62" s="25">
        <v>4601492</v>
      </c>
      <c r="N62" s="12">
        <v>1222401312</v>
      </c>
      <c r="O62" s="12"/>
      <c r="P62" s="12"/>
      <c r="Q62" s="26">
        <v>0</v>
      </c>
      <c r="R62" s="26">
        <v>0</v>
      </c>
      <c r="S62" s="12"/>
      <c r="T62" s="29"/>
      <c r="U62" s="26">
        <v>0</v>
      </c>
      <c r="V62" s="12" t="s">
        <v>328</v>
      </c>
      <c r="W62" s="29">
        <v>45118</v>
      </c>
      <c r="X62" s="29">
        <v>45336</v>
      </c>
      <c r="Y62" s="29"/>
      <c r="Z62" s="26">
        <v>4695400</v>
      </c>
      <c r="AA62" s="26">
        <v>0</v>
      </c>
      <c r="AB62" s="26">
        <v>0</v>
      </c>
      <c r="AC62" s="26">
        <v>0</v>
      </c>
      <c r="AD62" s="12"/>
      <c r="AE62" s="12"/>
      <c r="AF62" s="12"/>
    </row>
    <row r="63" spans="1:32" hidden="1" x14ac:dyDescent="0.2">
      <c r="A63" s="12">
        <v>900771349</v>
      </c>
      <c r="B63" s="12" t="s">
        <v>16</v>
      </c>
      <c r="C63" s="13" t="s">
        <v>3</v>
      </c>
      <c r="D63" s="13">
        <v>749</v>
      </c>
      <c r="E63" s="13" t="s">
        <v>242</v>
      </c>
      <c r="F63" s="13" t="s">
        <v>243</v>
      </c>
      <c r="G63" s="14">
        <v>44658</v>
      </c>
      <c r="H63" s="14">
        <v>45006</v>
      </c>
      <c r="I63" s="15">
        <v>4695304</v>
      </c>
      <c r="J63" s="15">
        <v>4695304</v>
      </c>
      <c r="K63" s="12" t="s">
        <v>365</v>
      </c>
      <c r="L63" s="12" t="s">
        <v>365</v>
      </c>
      <c r="M63" s="25">
        <v>4601398</v>
      </c>
      <c r="N63" s="12">
        <v>1911239118</v>
      </c>
      <c r="O63" s="12"/>
      <c r="P63" s="12"/>
      <c r="Q63" s="26">
        <v>0</v>
      </c>
      <c r="R63" s="26">
        <v>0</v>
      </c>
      <c r="S63" s="12"/>
      <c r="T63" s="29"/>
      <c r="U63" s="26">
        <v>0</v>
      </c>
      <c r="V63" s="12" t="s">
        <v>328</v>
      </c>
      <c r="W63" s="29">
        <v>44658</v>
      </c>
      <c r="X63" s="29">
        <v>44761</v>
      </c>
      <c r="Y63" s="29"/>
      <c r="Z63" s="26">
        <v>4695304</v>
      </c>
      <c r="AA63" s="26">
        <v>0</v>
      </c>
      <c r="AB63" s="26">
        <v>0</v>
      </c>
      <c r="AC63" s="26">
        <v>0</v>
      </c>
      <c r="AD63" s="12"/>
      <c r="AE63" s="12"/>
      <c r="AF63" s="12"/>
    </row>
    <row r="64" spans="1:32" hidden="1" x14ac:dyDescent="0.2">
      <c r="A64" s="12">
        <v>900771349</v>
      </c>
      <c r="B64" s="12" t="s">
        <v>16</v>
      </c>
      <c r="C64" s="13" t="s">
        <v>3</v>
      </c>
      <c r="D64" s="13">
        <v>950</v>
      </c>
      <c r="E64" s="13" t="s">
        <v>236</v>
      </c>
      <c r="F64" s="13" t="s">
        <v>237</v>
      </c>
      <c r="G64" s="14">
        <v>44866</v>
      </c>
      <c r="H64" s="14">
        <v>44977</v>
      </c>
      <c r="I64" s="15">
        <v>5436406</v>
      </c>
      <c r="J64" s="15">
        <v>4676606</v>
      </c>
      <c r="K64" s="12" t="s">
        <v>365</v>
      </c>
      <c r="L64" s="12" t="s">
        <v>365</v>
      </c>
      <c r="M64" s="25">
        <v>4583074</v>
      </c>
      <c r="N64" s="12">
        <v>1222288393</v>
      </c>
      <c r="O64" s="12"/>
      <c r="P64" s="12"/>
      <c r="Q64" s="26">
        <v>0</v>
      </c>
      <c r="R64" s="26">
        <v>0</v>
      </c>
      <c r="S64" s="12"/>
      <c r="T64" s="29"/>
      <c r="U64" s="26">
        <v>0</v>
      </c>
      <c r="V64" s="12" t="s">
        <v>328</v>
      </c>
      <c r="W64" s="29">
        <v>44866</v>
      </c>
      <c r="X64" s="29">
        <v>44977</v>
      </c>
      <c r="Y64" s="29"/>
      <c r="Z64" s="26">
        <v>5436406</v>
      </c>
      <c r="AA64" s="26">
        <v>0</v>
      </c>
      <c r="AB64" s="26">
        <v>0</v>
      </c>
      <c r="AC64" s="26">
        <v>0</v>
      </c>
      <c r="AD64" s="12"/>
      <c r="AE64" s="12"/>
      <c r="AF64" s="12"/>
    </row>
    <row r="65" spans="1:32" hidden="1" x14ac:dyDescent="0.2">
      <c r="A65" s="12">
        <v>900771349</v>
      </c>
      <c r="B65" s="12" t="s">
        <v>16</v>
      </c>
      <c r="C65" s="13" t="s">
        <v>3</v>
      </c>
      <c r="D65" s="13">
        <v>680</v>
      </c>
      <c r="E65" s="13" t="s">
        <v>44</v>
      </c>
      <c r="F65" s="13" t="s">
        <v>45</v>
      </c>
      <c r="G65" s="14">
        <v>44592</v>
      </c>
      <c r="H65" s="14">
        <v>44617</v>
      </c>
      <c r="I65" s="15">
        <v>4578818</v>
      </c>
      <c r="J65" s="15">
        <v>4578818</v>
      </c>
      <c r="K65" s="12" t="s">
        <v>365</v>
      </c>
      <c r="L65" s="12" t="s">
        <v>365</v>
      </c>
      <c r="M65" s="25">
        <v>4487242</v>
      </c>
      <c r="N65" s="12">
        <v>1222288391</v>
      </c>
      <c r="O65" s="12"/>
      <c r="P65" s="12"/>
      <c r="Q65" s="26">
        <v>0</v>
      </c>
      <c r="R65" s="26">
        <v>0</v>
      </c>
      <c r="S65" s="12"/>
      <c r="T65" s="29"/>
      <c r="U65" s="26">
        <v>0</v>
      </c>
      <c r="V65" s="12" t="s">
        <v>328</v>
      </c>
      <c r="W65" s="29">
        <v>44592</v>
      </c>
      <c r="X65" s="29">
        <v>44977</v>
      </c>
      <c r="Y65" s="29"/>
      <c r="Z65" s="26">
        <v>4578818</v>
      </c>
      <c r="AA65" s="26">
        <v>0</v>
      </c>
      <c r="AB65" s="26">
        <v>0</v>
      </c>
      <c r="AC65" s="26">
        <v>0</v>
      </c>
      <c r="AD65" s="12"/>
      <c r="AE65" s="12"/>
      <c r="AF65" s="12"/>
    </row>
    <row r="66" spans="1:32" hidden="1" x14ac:dyDescent="0.2">
      <c r="A66" s="12">
        <v>900771349</v>
      </c>
      <c r="B66" s="12" t="s">
        <v>16</v>
      </c>
      <c r="C66" s="13" t="s">
        <v>3</v>
      </c>
      <c r="D66" s="13">
        <v>319</v>
      </c>
      <c r="E66" s="13" t="s">
        <v>300</v>
      </c>
      <c r="F66" s="13" t="s">
        <v>301</v>
      </c>
      <c r="G66" s="14">
        <v>44176</v>
      </c>
      <c r="H66" s="14">
        <v>45209</v>
      </c>
      <c r="I66" s="15">
        <v>4500000</v>
      </c>
      <c r="J66" s="15">
        <v>4353000</v>
      </c>
      <c r="K66" s="12" t="s">
        <v>365</v>
      </c>
      <c r="L66" s="12" t="s">
        <v>365</v>
      </c>
      <c r="M66" s="25">
        <v>4265940</v>
      </c>
      <c r="N66" s="12">
        <v>1911239130</v>
      </c>
      <c r="O66" s="12"/>
      <c r="P66" s="12"/>
      <c r="Q66" s="26">
        <v>0</v>
      </c>
      <c r="R66" s="26">
        <v>0</v>
      </c>
      <c r="S66" s="12"/>
      <c r="T66" s="29"/>
      <c r="U66" s="26">
        <v>0</v>
      </c>
      <c r="V66" s="12" t="s">
        <v>328</v>
      </c>
      <c r="W66" s="29">
        <v>44176</v>
      </c>
      <c r="X66" s="29">
        <v>44977</v>
      </c>
      <c r="Y66" s="29"/>
      <c r="Z66" s="26">
        <v>4500000</v>
      </c>
      <c r="AA66" s="26">
        <v>0</v>
      </c>
      <c r="AB66" s="26">
        <v>0</v>
      </c>
      <c r="AC66" s="26">
        <v>0</v>
      </c>
      <c r="AD66" s="12"/>
      <c r="AE66" s="12"/>
      <c r="AF66" s="12"/>
    </row>
    <row r="67" spans="1:32" hidden="1" x14ac:dyDescent="0.2">
      <c r="A67" s="12">
        <v>900771349</v>
      </c>
      <c r="B67" s="12" t="s">
        <v>16</v>
      </c>
      <c r="C67" s="13" t="s">
        <v>3</v>
      </c>
      <c r="D67" s="13">
        <v>878</v>
      </c>
      <c r="E67" s="13" t="s">
        <v>224</v>
      </c>
      <c r="F67" s="13" t="s">
        <v>225</v>
      </c>
      <c r="G67" s="14">
        <v>44770</v>
      </c>
      <c r="H67" s="14">
        <v>44833</v>
      </c>
      <c r="I67" s="15">
        <v>2500000</v>
      </c>
      <c r="J67" s="15">
        <v>2500000</v>
      </c>
      <c r="K67" s="12" t="s">
        <v>365</v>
      </c>
      <c r="L67" s="12" t="s">
        <v>365</v>
      </c>
      <c r="M67" s="25">
        <v>2370000</v>
      </c>
      <c r="N67" s="12">
        <v>4800062500</v>
      </c>
      <c r="O67" s="12"/>
      <c r="P67" s="12"/>
      <c r="Q67" s="26">
        <v>2450000</v>
      </c>
      <c r="R67" s="26">
        <v>0</v>
      </c>
      <c r="S67" s="12">
        <v>4800062500</v>
      </c>
      <c r="T67" s="29">
        <v>45321</v>
      </c>
      <c r="U67" s="26">
        <v>325000</v>
      </c>
      <c r="V67" s="12" t="s">
        <v>328</v>
      </c>
      <c r="W67" s="29">
        <v>44770</v>
      </c>
      <c r="X67" s="29">
        <v>44823</v>
      </c>
      <c r="Y67" s="29"/>
      <c r="Z67" s="26">
        <v>2500000</v>
      </c>
      <c r="AA67" s="26">
        <v>0</v>
      </c>
      <c r="AB67" s="26">
        <v>0</v>
      </c>
      <c r="AC67" s="26">
        <v>0</v>
      </c>
      <c r="AD67" s="12"/>
      <c r="AE67" s="12"/>
      <c r="AF67" s="12"/>
    </row>
    <row r="68" spans="1:32" hidden="1" x14ac:dyDescent="0.2">
      <c r="A68" s="12">
        <v>900771349</v>
      </c>
      <c r="B68" s="12" t="s">
        <v>16</v>
      </c>
      <c r="C68" s="13" t="s">
        <v>3</v>
      </c>
      <c r="D68" s="13">
        <v>1046</v>
      </c>
      <c r="E68" s="13" t="s">
        <v>312</v>
      </c>
      <c r="F68" s="13" t="s">
        <v>313</v>
      </c>
      <c r="G68" s="14">
        <v>45030</v>
      </c>
      <c r="H68" s="14">
        <v>45308</v>
      </c>
      <c r="I68" s="15">
        <v>3866120</v>
      </c>
      <c r="J68" s="15">
        <v>3866120</v>
      </c>
      <c r="K68" s="12" t="s">
        <v>365</v>
      </c>
      <c r="L68" s="12" t="s">
        <v>365</v>
      </c>
      <c r="M68" s="25">
        <v>3788798</v>
      </c>
      <c r="N68" s="12">
        <v>1222393109</v>
      </c>
      <c r="O68" s="12"/>
      <c r="P68" s="12"/>
      <c r="Q68" s="26">
        <v>0</v>
      </c>
      <c r="R68" s="26">
        <v>0</v>
      </c>
      <c r="S68" s="12"/>
      <c r="T68" s="29"/>
      <c r="U68" s="26">
        <v>0</v>
      </c>
      <c r="V68" s="12" t="s">
        <v>328</v>
      </c>
      <c r="W68" s="29">
        <v>45030</v>
      </c>
      <c r="X68" s="29">
        <v>45323</v>
      </c>
      <c r="Y68" s="29"/>
      <c r="Z68" s="26">
        <v>3866120</v>
      </c>
      <c r="AA68" s="26">
        <v>0</v>
      </c>
      <c r="AB68" s="26">
        <v>0</v>
      </c>
      <c r="AC68" s="26">
        <v>0</v>
      </c>
      <c r="AD68" s="12"/>
      <c r="AE68" s="12"/>
      <c r="AF68" s="12"/>
    </row>
    <row r="69" spans="1:32" hidden="1" x14ac:dyDescent="0.2">
      <c r="A69" s="12">
        <v>900771349</v>
      </c>
      <c r="B69" s="12" t="s">
        <v>16</v>
      </c>
      <c r="C69" s="13" t="s">
        <v>3</v>
      </c>
      <c r="D69" s="13">
        <v>1024</v>
      </c>
      <c r="E69" s="13" t="s">
        <v>144</v>
      </c>
      <c r="F69" s="13" t="s">
        <v>145</v>
      </c>
      <c r="G69" s="14">
        <v>44994</v>
      </c>
      <c r="H69" s="14">
        <v>45308</v>
      </c>
      <c r="I69" s="15">
        <v>3626359</v>
      </c>
      <c r="J69" s="15">
        <v>3626359</v>
      </c>
      <c r="K69" s="12" t="s">
        <v>365</v>
      </c>
      <c r="L69" s="12" t="s">
        <v>365</v>
      </c>
      <c r="M69" s="25">
        <v>3553832</v>
      </c>
      <c r="N69" s="12">
        <v>1222397479</v>
      </c>
      <c r="O69" s="12"/>
      <c r="P69" s="12"/>
      <c r="Q69" s="26">
        <v>0</v>
      </c>
      <c r="R69" s="26">
        <v>0</v>
      </c>
      <c r="S69" s="12"/>
      <c r="T69" s="29"/>
      <c r="U69" s="26">
        <v>0</v>
      </c>
      <c r="V69" s="12" t="s">
        <v>328</v>
      </c>
      <c r="W69" s="29">
        <v>44994</v>
      </c>
      <c r="X69" s="29">
        <v>45323</v>
      </c>
      <c r="Y69" s="29"/>
      <c r="Z69" s="26">
        <v>3626359</v>
      </c>
      <c r="AA69" s="26">
        <v>0</v>
      </c>
      <c r="AB69" s="26">
        <v>0</v>
      </c>
      <c r="AC69" s="26">
        <v>0</v>
      </c>
      <c r="AD69" s="12"/>
      <c r="AE69" s="12"/>
      <c r="AF69" s="12"/>
    </row>
    <row r="70" spans="1:32" hidden="1" x14ac:dyDescent="0.2">
      <c r="A70" s="12">
        <v>900771349</v>
      </c>
      <c r="B70" s="12" t="s">
        <v>16</v>
      </c>
      <c r="C70" s="13" t="s">
        <v>3</v>
      </c>
      <c r="D70" s="13">
        <v>1009</v>
      </c>
      <c r="E70" s="13" t="s">
        <v>248</v>
      </c>
      <c r="F70" s="13" t="s">
        <v>249</v>
      </c>
      <c r="G70" s="14">
        <v>44974</v>
      </c>
      <c r="H70" s="14">
        <v>45007</v>
      </c>
      <c r="I70" s="15">
        <v>3611956</v>
      </c>
      <c r="J70" s="15">
        <v>3611956</v>
      </c>
      <c r="K70" s="12" t="s">
        <v>365</v>
      </c>
      <c r="L70" s="12" t="s">
        <v>365</v>
      </c>
      <c r="M70" s="25">
        <v>3539643</v>
      </c>
      <c r="N70" s="12">
        <v>1222288431</v>
      </c>
      <c r="O70" s="12"/>
      <c r="P70" s="12"/>
      <c r="Q70" s="26">
        <v>0</v>
      </c>
      <c r="R70" s="26">
        <v>0</v>
      </c>
      <c r="S70" s="12"/>
      <c r="T70" s="29"/>
      <c r="U70" s="26">
        <v>0</v>
      </c>
      <c r="V70" s="12" t="s">
        <v>328</v>
      </c>
      <c r="W70" s="29">
        <v>44974</v>
      </c>
      <c r="X70" s="29">
        <v>45006</v>
      </c>
      <c r="Y70" s="29"/>
      <c r="Z70" s="26">
        <v>3615656</v>
      </c>
      <c r="AA70" s="26">
        <v>0</v>
      </c>
      <c r="AB70" s="26">
        <v>0</v>
      </c>
      <c r="AC70" s="26">
        <v>0</v>
      </c>
      <c r="AD70" s="12"/>
      <c r="AE70" s="12"/>
      <c r="AF70" s="12"/>
    </row>
    <row r="71" spans="1:32" hidden="1" x14ac:dyDescent="0.2">
      <c r="A71" s="12">
        <v>900771349</v>
      </c>
      <c r="B71" s="12" t="s">
        <v>16</v>
      </c>
      <c r="C71" s="13" t="s">
        <v>3</v>
      </c>
      <c r="D71" s="13">
        <v>792</v>
      </c>
      <c r="E71" s="13" t="s">
        <v>244</v>
      </c>
      <c r="F71" s="13" t="s">
        <v>245</v>
      </c>
      <c r="G71" s="14">
        <v>44686</v>
      </c>
      <c r="H71" s="14">
        <v>45006</v>
      </c>
      <c r="I71" s="15">
        <v>3500000</v>
      </c>
      <c r="J71" s="15">
        <v>3500000</v>
      </c>
      <c r="K71" s="12" t="s">
        <v>365</v>
      </c>
      <c r="L71" s="12" t="s">
        <v>365</v>
      </c>
      <c r="M71" s="25">
        <v>3430000</v>
      </c>
      <c r="N71" s="12">
        <v>1911239119</v>
      </c>
      <c r="O71" s="12"/>
      <c r="P71" s="12"/>
      <c r="Q71" s="26">
        <v>0</v>
      </c>
      <c r="R71" s="26">
        <v>0</v>
      </c>
      <c r="S71" s="12"/>
      <c r="T71" s="29"/>
      <c r="U71" s="26">
        <v>0</v>
      </c>
      <c r="V71" s="12" t="s">
        <v>328</v>
      </c>
      <c r="W71" s="29">
        <v>44686</v>
      </c>
      <c r="X71" s="29">
        <v>44882</v>
      </c>
      <c r="Y71" s="29"/>
      <c r="Z71" s="26">
        <v>3500000</v>
      </c>
      <c r="AA71" s="26">
        <v>0</v>
      </c>
      <c r="AB71" s="26">
        <v>0</v>
      </c>
      <c r="AC71" s="26">
        <v>0</v>
      </c>
      <c r="AD71" s="12"/>
      <c r="AE71" s="12"/>
      <c r="AF71" s="12"/>
    </row>
    <row r="72" spans="1:32" hidden="1" x14ac:dyDescent="0.2">
      <c r="A72" s="12">
        <v>900771349</v>
      </c>
      <c r="B72" s="12" t="s">
        <v>16</v>
      </c>
      <c r="C72" s="13" t="s">
        <v>3</v>
      </c>
      <c r="D72" s="13">
        <v>1123</v>
      </c>
      <c r="E72" s="13" t="s">
        <v>162</v>
      </c>
      <c r="F72" s="13" t="s">
        <v>163</v>
      </c>
      <c r="G72" s="14">
        <v>45135</v>
      </c>
      <c r="H72" s="14">
        <v>45366</v>
      </c>
      <c r="I72" s="15">
        <v>3152076</v>
      </c>
      <c r="J72" s="15">
        <v>3152076</v>
      </c>
      <c r="K72" s="12" t="s">
        <v>365</v>
      </c>
      <c r="L72" s="12" t="s">
        <v>365</v>
      </c>
      <c r="M72" s="25">
        <v>3089034</v>
      </c>
      <c r="N72" s="12">
        <v>1222418997</v>
      </c>
      <c r="O72" s="12"/>
      <c r="P72" s="12"/>
      <c r="Q72" s="26">
        <v>0</v>
      </c>
      <c r="R72" s="26">
        <v>0</v>
      </c>
      <c r="S72" s="12"/>
      <c r="T72" s="29"/>
      <c r="U72" s="26">
        <v>0</v>
      </c>
      <c r="V72" s="12" t="s">
        <v>328</v>
      </c>
      <c r="W72" s="29">
        <v>45135</v>
      </c>
      <c r="X72" s="29">
        <v>45366</v>
      </c>
      <c r="Y72" s="29"/>
      <c r="Z72" s="26">
        <v>3152076</v>
      </c>
      <c r="AA72" s="26">
        <v>0</v>
      </c>
      <c r="AB72" s="26">
        <v>0</v>
      </c>
      <c r="AC72" s="26">
        <v>0</v>
      </c>
      <c r="AD72" s="12"/>
      <c r="AE72" s="12"/>
      <c r="AF72" s="12"/>
    </row>
    <row r="73" spans="1:32" hidden="1" x14ac:dyDescent="0.2">
      <c r="A73" s="12">
        <v>900771349</v>
      </c>
      <c r="B73" s="12" t="s">
        <v>16</v>
      </c>
      <c r="C73" s="13" t="s">
        <v>3</v>
      </c>
      <c r="D73" s="13">
        <v>742</v>
      </c>
      <c r="E73" s="13" t="s">
        <v>262</v>
      </c>
      <c r="F73" s="13" t="s">
        <v>263</v>
      </c>
      <c r="G73" s="14">
        <v>44657</v>
      </c>
      <c r="H73" s="14">
        <v>45034</v>
      </c>
      <c r="I73" s="15">
        <v>3169658</v>
      </c>
      <c r="J73" s="15">
        <v>2996550</v>
      </c>
      <c r="K73" s="12" t="s">
        <v>365</v>
      </c>
      <c r="L73" s="12" t="s">
        <v>365</v>
      </c>
      <c r="M73" s="25">
        <v>2936619</v>
      </c>
      <c r="N73" s="12">
        <v>1911239125</v>
      </c>
      <c r="O73" s="12"/>
      <c r="P73" s="12"/>
      <c r="Q73" s="26">
        <v>0</v>
      </c>
      <c r="R73" s="26">
        <v>0</v>
      </c>
      <c r="S73" s="12"/>
      <c r="T73" s="29"/>
      <c r="U73" s="26">
        <v>0</v>
      </c>
      <c r="V73" s="12" t="s">
        <v>328</v>
      </c>
      <c r="W73" s="29">
        <v>44657</v>
      </c>
      <c r="X73" s="29">
        <v>44867</v>
      </c>
      <c r="Y73" s="29"/>
      <c r="Z73" s="26">
        <v>3169658</v>
      </c>
      <c r="AA73" s="26">
        <v>0</v>
      </c>
      <c r="AB73" s="26">
        <v>0</v>
      </c>
      <c r="AC73" s="26">
        <v>0</v>
      </c>
      <c r="AD73" s="12"/>
      <c r="AE73" s="12"/>
      <c r="AF73" s="12"/>
    </row>
    <row r="74" spans="1:32" hidden="1" x14ac:dyDescent="0.2">
      <c r="A74" s="12">
        <v>900771349</v>
      </c>
      <c r="B74" s="12" t="s">
        <v>16</v>
      </c>
      <c r="C74" s="13" t="s">
        <v>4</v>
      </c>
      <c r="D74" s="13">
        <v>155</v>
      </c>
      <c r="E74" s="13" t="s">
        <v>68</v>
      </c>
      <c r="F74" s="13" t="s">
        <v>69</v>
      </c>
      <c r="G74" s="14">
        <v>44036</v>
      </c>
      <c r="H74" s="14">
        <v>44944</v>
      </c>
      <c r="I74" s="15">
        <v>2986156</v>
      </c>
      <c r="J74" s="15">
        <v>2986156</v>
      </c>
      <c r="K74" s="12" t="s">
        <v>365</v>
      </c>
      <c r="L74" s="12" t="s">
        <v>365</v>
      </c>
      <c r="M74" s="25">
        <v>2926433</v>
      </c>
      <c r="N74" s="12">
        <v>1222288588</v>
      </c>
      <c r="O74" s="12"/>
      <c r="P74" s="12"/>
      <c r="Q74" s="26">
        <v>0</v>
      </c>
      <c r="R74" s="26">
        <v>0</v>
      </c>
      <c r="S74" s="12"/>
      <c r="T74" s="29"/>
      <c r="U74" s="26">
        <v>0</v>
      </c>
      <c r="V74" s="12" t="s">
        <v>328</v>
      </c>
      <c r="W74" s="29">
        <v>44036</v>
      </c>
      <c r="X74" s="29">
        <v>44083</v>
      </c>
      <c r="Y74" s="29"/>
      <c r="Z74" s="26">
        <v>2986156</v>
      </c>
      <c r="AA74" s="26">
        <v>0</v>
      </c>
      <c r="AB74" s="26">
        <v>0</v>
      </c>
      <c r="AC74" s="26">
        <v>0</v>
      </c>
      <c r="AD74" s="12"/>
      <c r="AE74" s="12"/>
      <c r="AF74" s="12"/>
    </row>
    <row r="75" spans="1:32" hidden="1" x14ac:dyDescent="0.2">
      <c r="A75" s="12">
        <v>900771349</v>
      </c>
      <c r="B75" s="12" t="s">
        <v>16</v>
      </c>
      <c r="C75" s="13" t="s">
        <v>3</v>
      </c>
      <c r="D75" s="13">
        <v>925</v>
      </c>
      <c r="E75" s="13" t="s">
        <v>304</v>
      </c>
      <c r="F75" s="13" t="s">
        <v>305</v>
      </c>
      <c r="G75" s="14">
        <v>44840</v>
      </c>
      <c r="H75" s="14">
        <v>45209</v>
      </c>
      <c r="I75" s="15">
        <v>2959718</v>
      </c>
      <c r="J75" s="15">
        <v>2959718</v>
      </c>
      <c r="K75" s="12" t="s">
        <v>365</v>
      </c>
      <c r="L75" s="12" t="s">
        <v>365</v>
      </c>
      <c r="M75" s="25">
        <v>2900524</v>
      </c>
      <c r="N75" s="12">
        <v>1222288394</v>
      </c>
      <c r="O75" s="12"/>
      <c r="P75" s="12"/>
      <c r="Q75" s="26">
        <v>0</v>
      </c>
      <c r="R75" s="26">
        <v>0</v>
      </c>
      <c r="S75" s="12"/>
      <c r="T75" s="29"/>
      <c r="U75" s="26">
        <v>0</v>
      </c>
      <c r="V75" s="12" t="s">
        <v>328</v>
      </c>
      <c r="W75" s="29">
        <v>44840</v>
      </c>
      <c r="X75" s="29">
        <v>44977</v>
      </c>
      <c r="Y75" s="29"/>
      <c r="Z75" s="26">
        <v>2959718</v>
      </c>
      <c r="AA75" s="26">
        <v>0</v>
      </c>
      <c r="AB75" s="26">
        <v>0</v>
      </c>
      <c r="AC75" s="26">
        <v>0</v>
      </c>
      <c r="AD75" s="12"/>
      <c r="AE75" s="12"/>
      <c r="AF75" s="12"/>
    </row>
    <row r="76" spans="1:32" hidden="1" x14ac:dyDescent="0.2">
      <c r="A76" s="12">
        <v>900771349</v>
      </c>
      <c r="B76" s="12" t="s">
        <v>16</v>
      </c>
      <c r="C76" s="13" t="s">
        <v>3</v>
      </c>
      <c r="D76" s="13">
        <v>1267</v>
      </c>
      <c r="E76" s="13" t="s">
        <v>168</v>
      </c>
      <c r="F76" s="13" t="s">
        <v>169</v>
      </c>
      <c r="G76" s="14">
        <v>45357</v>
      </c>
      <c r="H76" s="14">
        <v>45378</v>
      </c>
      <c r="I76" s="15">
        <v>2882712</v>
      </c>
      <c r="J76" s="15">
        <v>2882712</v>
      </c>
      <c r="K76" s="12" t="s">
        <v>365</v>
      </c>
      <c r="L76" s="12" t="s">
        <v>365</v>
      </c>
      <c r="M76" s="25">
        <v>2825058</v>
      </c>
      <c r="N76" s="12">
        <v>1222438054</v>
      </c>
      <c r="O76" s="12"/>
      <c r="P76" s="12"/>
      <c r="Q76" s="26">
        <v>0</v>
      </c>
      <c r="R76" s="26">
        <v>0</v>
      </c>
      <c r="S76" s="12"/>
      <c r="T76" s="29"/>
      <c r="U76" s="26">
        <v>0</v>
      </c>
      <c r="V76" s="12" t="s">
        <v>328</v>
      </c>
      <c r="W76" s="29">
        <v>45357</v>
      </c>
      <c r="X76" s="29">
        <v>45383</v>
      </c>
      <c r="Y76" s="29"/>
      <c r="Z76" s="26">
        <v>2882712</v>
      </c>
      <c r="AA76" s="26">
        <v>0</v>
      </c>
      <c r="AB76" s="26">
        <v>0</v>
      </c>
      <c r="AC76" s="26">
        <v>0</v>
      </c>
      <c r="AD76" s="12"/>
      <c r="AE76" s="12"/>
      <c r="AF76" s="12"/>
    </row>
    <row r="77" spans="1:32" hidden="1" x14ac:dyDescent="0.2">
      <c r="A77" s="12">
        <v>900771349</v>
      </c>
      <c r="B77" s="12" t="s">
        <v>16</v>
      </c>
      <c r="C77" s="13" t="s">
        <v>3</v>
      </c>
      <c r="D77" s="13">
        <v>1104</v>
      </c>
      <c r="E77" s="13" t="s">
        <v>150</v>
      </c>
      <c r="F77" s="13" t="s">
        <v>151</v>
      </c>
      <c r="G77" s="14">
        <v>45118</v>
      </c>
      <c r="H77" s="14">
        <v>45308</v>
      </c>
      <c r="I77" s="15">
        <v>2835060</v>
      </c>
      <c r="J77" s="15">
        <v>2835060</v>
      </c>
      <c r="K77" s="12" t="s">
        <v>365</v>
      </c>
      <c r="L77" s="12" t="s">
        <v>365</v>
      </c>
      <c r="M77" s="25">
        <v>2772185</v>
      </c>
      <c r="N77" s="12">
        <v>1222397482</v>
      </c>
      <c r="O77" s="12"/>
      <c r="P77" s="12"/>
      <c r="Q77" s="26">
        <v>0</v>
      </c>
      <c r="R77" s="26">
        <v>0</v>
      </c>
      <c r="S77" s="12"/>
      <c r="T77" s="29"/>
      <c r="U77" s="26">
        <v>0</v>
      </c>
      <c r="V77" s="12" t="s">
        <v>328</v>
      </c>
      <c r="W77" s="29">
        <v>45118</v>
      </c>
      <c r="X77" s="29">
        <v>45323</v>
      </c>
      <c r="Y77" s="29"/>
      <c r="Z77" s="26">
        <v>3143760</v>
      </c>
      <c r="AA77" s="26">
        <v>0</v>
      </c>
      <c r="AB77" s="26">
        <v>0</v>
      </c>
      <c r="AC77" s="26">
        <v>0</v>
      </c>
      <c r="AD77" s="12"/>
      <c r="AE77" s="12"/>
      <c r="AF77" s="12"/>
    </row>
    <row r="78" spans="1:32" hidden="1" x14ac:dyDescent="0.2">
      <c r="A78" s="12">
        <v>900771349</v>
      </c>
      <c r="B78" s="12" t="s">
        <v>16</v>
      </c>
      <c r="C78" s="13" t="s">
        <v>3</v>
      </c>
      <c r="D78" s="13">
        <v>1155</v>
      </c>
      <c r="E78" s="13" t="s">
        <v>314</v>
      </c>
      <c r="F78" s="13" t="s">
        <v>315</v>
      </c>
      <c r="G78" s="14">
        <v>45155</v>
      </c>
      <c r="H78" s="14">
        <v>45308</v>
      </c>
      <c r="I78" s="15">
        <v>3125000</v>
      </c>
      <c r="J78" s="15">
        <v>2826588</v>
      </c>
      <c r="K78" s="12" t="s">
        <v>365</v>
      </c>
      <c r="L78" s="12" t="s">
        <v>365</v>
      </c>
      <c r="M78" s="25">
        <v>2770056</v>
      </c>
      <c r="N78" s="12">
        <v>1222391625</v>
      </c>
      <c r="O78" s="12"/>
      <c r="P78" s="12"/>
      <c r="Q78" s="26">
        <v>0</v>
      </c>
      <c r="R78" s="26">
        <v>0</v>
      </c>
      <c r="S78" s="12"/>
      <c r="T78" s="29"/>
      <c r="U78" s="26">
        <v>0</v>
      </c>
      <c r="V78" s="12" t="s">
        <v>328</v>
      </c>
      <c r="W78" s="29">
        <v>45155</v>
      </c>
      <c r="X78" s="29">
        <v>45323</v>
      </c>
      <c r="Y78" s="29"/>
      <c r="Z78" s="26">
        <v>3125000</v>
      </c>
      <c r="AA78" s="26">
        <v>0</v>
      </c>
      <c r="AB78" s="26">
        <v>0</v>
      </c>
      <c r="AC78" s="26">
        <v>0</v>
      </c>
      <c r="AD78" s="12"/>
      <c r="AE78" s="12"/>
      <c r="AF78" s="12"/>
    </row>
    <row r="79" spans="1:32" hidden="1" x14ac:dyDescent="0.2">
      <c r="A79" s="12">
        <v>900771349</v>
      </c>
      <c r="B79" s="12" t="s">
        <v>16</v>
      </c>
      <c r="C79" s="13" t="s">
        <v>3</v>
      </c>
      <c r="D79" s="13">
        <v>893</v>
      </c>
      <c r="E79" s="13" t="s">
        <v>302</v>
      </c>
      <c r="F79" s="13" t="s">
        <v>303</v>
      </c>
      <c r="G79" s="14">
        <v>44782</v>
      </c>
      <c r="H79" s="14">
        <v>45209</v>
      </c>
      <c r="I79" s="15">
        <v>3252560</v>
      </c>
      <c r="J79" s="15">
        <v>2737948</v>
      </c>
      <c r="K79" s="12" t="s">
        <v>365</v>
      </c>
      <c r="L79" s="12" t="s">
        <v>365</v>
      </c>
      <c r="M79" s="25">
        <v>2683189</v>
      </c>
      <c r="N79" s="12">
        <v>1911239102</v>
      </c>
      <c r="O79" s="12"/>
      <c r="P79" s="12"/>
      <c r="Q79" s="26">
        <v>0</v>
      </c>
      <c r="R79" s="26">
        <v>0</v>
      </c>
      <c r="S79" s="12"/>
      <c r="T79" s="29"/>
      <c r="U79" s="26">
        <v>0</v>
      </c>
      <c r="V79" s="12" t="s">
        <v>328</v>
      </c>
      <c r="W79" s="29">
        <v>44782</v>
      </c>
      <c r="X79" s="29">
        <v>44867</v>
      </c>
      <c r="Y79" s="29"/>
      <c r="Z79" s="26">
        <v>3252560</v>
      </c>
      <c r="AA79" s="26">
        <v>0</v>
      </c>
      <c r="AB79" s="26">
        <v>0</v>
      </c>
      <c r="AC79" s="26">
        <v>0</v>
      </c>
      <c r="AD79" s="12"/>
      <c r="AE79" s="12"/>
      <c r="AF79" s="12"/>
    </row>
    <row r="80" spans="1:32" hidden="1" x14ac:dyDescent="0.2">
      <c r="A80" s="12">
        <v>900771349</v>
      </c>
      <c r="B80" s="12" t="s">
        <v>16</v>
      </c>
      <c r="C80" s="13" t="s">
        <v>3</v>
      </c>
      <c r="D80" s="13">
        <v>1216</v>
      </c>
      <c r="E80" s="13" t="s">
        <v>142</v>
      </c>
      <c r="F80" s="13" t="s">
        <v>143</v>
      </c>
      <c r="G80" s="14">
        <v>45272</v>
      </c>
      <c r="H80" s="14">
        <v>45282</v>
      </c>
      <c r="I80" s="15">
        <v>2657412</v>
      </c>
      <c r="J80" s="15">
        <v>2657412</v>
      </c>
      <c r="K80" s="12" t="s">
        <v>365</v>
      </c>
      <c r="L80" s="12" t="s">
        <v>365</v>
      </c>
      <c r="M80" s="25">
        <v>2604264</v>
      </c>
      <c r="N80" s="12">
        <v>1222378271</v>
      </c>
      <c r="O80" s="12"/>
      <c r="P80" s="12"/>
      <c r="Q80" s="26">
        <v>0</v>
      </c>
      <c r="R80" s="26">
        <v>0</v>
      </c>
      <c r="S80" s="12"/>
      <c r="T80" s="29"/>
      <c r="U80" s="26">
        <v>0</v>
      </c>
      <c r="V80" s="12" t="s">
        <v>328</v>
      </c>
      <c r="W80" s="29">
        <v>45272</v>
      </c>
      <c r="X80" s="29">
        <v>45293</v>
      </c>
      <c r="Y80" s="29"/>
      <c r="Z80" s="26">
        <v>2657412</v>
      </c>
      <c r="AA80" s="26">
        <v>0</v>
      </c>
      <c r="AB80" s="26">
        <v>0</v>
      </c>
      <c r="AC80" s="26">
        <v>0</v>
      </c>
      <c r="AD80" s="12"/>
      <c r="AE80" s="12"/>
      <c r="AF80" s="12"/>
    </row>
    <row r="81" spans="1:32" hidden="1" x14ac:dyDescent="0.2">
      <c r="A81" s="12">
        <v>900771349</v>
      </c>
      <c r="B81" s="12" t="s">
        <v>16</v>
      </c>
      <c r="C81" s="13" t="s">
        <v>3</v>
      </c>
      <c r="D81" s="13">
        <v>767</v>
      </c>
      <c r="E81" s="13" t="s">
        <v>250</v>
      </c>
      <c r="F81" s="13" t="s">
        <v>251</v>
      </c>
      <c r="G81" s="14">
        <v>44678</v>
      </c>
      <c r="H81" s="14">
        <v>45026</v>
      </c>
      <c r="I81" s="15">
        <v>2500000</v>
      </c>
      <c r="J81" s="15">
        <v>2500000</v>
      </c>
      <c r="K81" s="12" t="s">
        <v>365</v>
      </c>
      <c r="L81" s="12" t="s">
        <v>365</v>
      </c>
      <c r="M81" s="25">
        <v>2450000</v>
      </c>
      <c r="N81" s="12">
        <v>1911239120</v>
      </c>
      <c r="O81" s="12"/>
      <c r="P81" s="12"/>
      <c r="Q81" s="26">
        <v>0</v>
      </c>
      <c r="R81" s="26">
        <v>0</v>
      </c>
      <c r="S81" s="12"/>
      <c r="T81" s="29"/>
      <c r="U81" s="26">
        <v>0</v>
      </c>
      <c r="V81" s="12" t="s">
        <v>328</v>
      </c>
      <c r="W81" s="29">
        <v>44678</v>
      </c>
      <c r="X81" s="29">
        <v>44761</v>
      </c>
      <c r="Y81" s="29"/>
      <c r="Z81" s="26">
        <v>2500000</v>
      </c>
      <c r="AA81" s="26">
        <v>0</v>
      </c>
      <c r="AB81" s="26">
        <v>0</v>
      </c>
      <c r="AC81" s="26">
        <v>0</v>
      </c>
      <c r="AD81" s="12"/>
      <c r="AE81" s="12"/>
      <c r="AF81" s="12"/>
    </row>
    <row r="82" spans="1:32" hidden="1" x14ac:dyDescent="0.2">
      <c r="A82" s="12">
        <v>900771349</v>
      </c>
      <c r="B82" s="12" t="s">
        <v>16</v>
      </c>
      <c r="C82" s="13" t="s">
        <v>3</v>
      </c>
      <c r="D82" s="13">
        <v>830</v>
      </c>
      <c r="E82" s="13" t="s">
        <v>252</v>
      </c>
      <c r="F82" s="13" t="s">
        <v>253</v>
      </c>
      <c r="G82" s="14">
        <v>44720</v>
      </c>
      <c r="H82" s="14">
        <v>45026</v>
      </c>
      <c r="I82" s="15">
        <v>2496300</v>
      </c>
      <c r="J82" s="15">
        <v>2496300</v>
      </c>
      <c r="K82" s="12" t="s">
        <v>365</v>
      </c>
      <c r="L82" s="12" t="s">
        <v>365</v>
      </c>
      <c r="M82" s="25">
        <v>2446300</v>
      </c>
      <c r="N82" s="12">
        <v>1911239121</v>
      </c>
      <c r="O82" s="12"/>
      <c r="P82" s="12"/>
      <c r="Q82" s="26">
        <v>0</v>
      </c>
      <c r="R82" s="26">
        <v>0</v>
      </c>
      <c r="S82" s="12"/>
      <c r="T82" s="29"/>
      <c r="U82" s="26">
        <v>0</v>
      </c>
      <c r="V82" s="12" t="s">
        <v>328</v>
      </c>
      <c r="W82" s="29">
        <v>44720</v>
      </c>
      <c r="X82" s="29">
        <v>44760</v>
      </c>
      <c r="Y82" s="29"/>
      <c r="Z82" s="26">
        <v>2500000</v>
      </c>
      <c r="AA82" s="26">
        <v>0</v>
      </c>
      <c r="AB82" s="26">
        <v>0</v>
      </c>
      <c r="AC82" s="26">
        <v>0</v>
      </c>
      <c r="AD82" s="12"/>
      <c r="AE82" s="12"/>
      <c r="AF82" s="12"/>
    </row>
    <row r="83" spans="1:32" hidden="1" x14ac:dyDescent="0.2">
      <c r="A83" s="12">
        <v>900771349</v>
      </c>
      <c r="B83" s="12" t="s">
        <v>16</v>
      </c>
      <c r="C83" s="13" t="s">
        <v>1</v>
      </c>
      <c r="D83" s="13">
        <v>24</v>
      </c>
      <c r="E83" s="13" t="s">
        <v>254</v>
      </c>
      <c r="F83" s="13" t="s">
        <v>255</v>
      </c>
      <c r="G83" s="14">
        <v>44812</v>
      </c>
      <c r="H83" s="14">
        <v>45034</v>
      </c>
      <c r="I83" s="15">
        <v>3003282</v>
      </c>
      <c r="J83" s="15">
        <v>2488670</v>
      </c>
      <c r="K83" s="12" t="s">
        <v>365</v>
      </c>
      <c r="L83" s="12" t="s">
        <v>365</v>
      </c>
      <c r="M83" s="25">
        <v>2438896</v>
      </c>
      <c r="N83" s="12">
        <v>1911239127</v>
      </c>
      <c r="O83" s="12"/>
      <c r="P83" s="12"/>
      <c r="Q83" s="26">
        <v>0</v>
      </c>
      <c r="R83" s="26">
        <v>0</v>
      </c>
      <c r="S83" s="12"/>
      <c r="T83" s="29"/>
      <c r="U83" s="26">
        <v>0</v>
      </c>
      <c r="V83" s="12" t="s">
        <v>328</v>
      </c>
      <c r="W83" s="29">
        <v>44812</v>
      </c>
      <c r="X83" s="29">
        <v>44867</v>
      </c>
      <c r="Y83" s="29"/>
      <c r="Z83" s="26">
        <v>3003282</v>
      </c>
      <c r="AA83" s="26">
        <v>0</v>
      </c>
      <c r="AB83" s="26">
        <v>0</v>
      </c>
      <c r="AC83" s="26">
        <v>0</v>
      </c>
      <c r="AD83" s="12"/>
      <c r="AE83" s="12"/>
      <c r="AF83" s="12"/>
    </row>
    <row r="84" spans="1:32" hidden="1" x14ac:dyDescent="0.2">
      <c r="A84" s="12">
        <v>900771349</v>
      </c>
      <c r="B84" s="12" t="s">
        <v>16</v>
      </c>
      <c r="C84" s="13" t="s">
        <v>3</v>
      </c>
      <c r="D84" s="13">
        <v>1025</v>
      </c>
      <c r="E84" s="13" t="s">
        <v>256</v>
      </c>
      <c r="F84" s="13" t="s">
        <v>257</v>
      </c>
      <c r="G84" s="14">
        <v>44994</v>
      </c>
      <c r="H84" s="14">
        <v>45034</v>
      </c>
      <c r="I84" s="15">
        <v>2316602</v>
      </c>
      <c r="J84" s="15">
        <v>2316602</v>
      </c>
      <c r="K84" s="12" t="s">
        <v>365</v>
      </c>
      <c r="L84" s="12" t="s">
        <v>365</v>
      </c>
      <c r="M84" s="25">
        <v>2270270</v>
      </c>
      <c r="N84" s="12">
        <v>1222288488</v>
      </c>
      <c r="O84" s="12"/>
      <c r="P84" s="12"/>
      <c r="Q84" s="26">
        <v>0</v>
      </c>
      <c r="R84" s="26">
        <v>0</v>
      </c>
      <c r="S84" s="12"/>
      <c r="T84" s="29"/>
      <c r="U84" s="26">
        <v>0</v>
      </c>
      <c r="V84" s="12" t="s">
        <v>328</v>
      </c>
      <c r="W84" s="29">
        <v>44994</v>
      </c>
      <c r="X84" s="29">
        <v>45034</v>
      </c>
      <c r="Y84" s="29"/>
      <c r="Z84" s="26">
        <v>2316602</v>
      </c>
      <c r="AA84" s="26">
        <v>0</v>
      </c>
      <c r="AB84" s="26">
        <v>0</v>
      </c>
      <c r="AC84" s="26">
        <v>0</v>
      </c>
      <c r="AD84" s="12"/>
      <c r="AE84" s="12"/>
      <c r="AF84" s="12"/>
    </row>
    <row r="85" spans="1:32" hidden="1" x14ac:dyDescent="0.2">
      <c r="A85" s="12">
        <v>900771349</v>
      </c>
      <c r="B85" s="12" t="s">
        <v>16</v>
      </c>
      <c r="C85" s="13" t="s">
        <v>3</v>
      </c>
      <c r="D85" s="13">
        <v>1270</v>
      </c>
      <c r="E85" s="13" t="s">
        <v>320</v>
      </c>
      <c r="F85" s="13" t="s">
        <v>321</v>
      </c>
      <c r="G85" s="14">
        <v>45358</v>
      </c>
      <c r="H85" s="14">
        <v>45378</v>
      </c>
      <c r="I85" s="15">
        <v>2067500</v>
      </c>
      <c r="J85" s="15">
        <v>2067500</v>
      </c>
      <c r="K85" s="12" t="s">
        <v>365</v>
      </c>
      <c r="L85" s="12" t="s">
        <v>365</v>
      </c>
      <c r="M85" s="25">
        <v>2017500</v>
      </c>
      <c r="N85" s="12">
        <v>1222436762</v>
      </c>
      <c r="O85" s="12"/>
      <c r="P85" s="12"/>
      <c r="Q85" s="26">
        <v>0</v>
      </c>
      <c r="R85" s="26">
        <v>0</v>
      </c>
      <c r="S85" s="12"/>
      <c r="T85" s="29"/>
      <c r="U85" s="26">
        <v>0</v>
      </c>
      <c r="V85" s="12" t="s">
        <v>328</v>
      </c>
      <c r="W85" s="29">
        <v>45358</v>
      </c>
      <c r="X85" s="29">
        <v>45383</v>
      </c>
      <c r="Y85" s="29"/>
      <c r="Z85" s="26">
        <v>2500000</v>
      </c>
      <c r="AA85" s="26">
        <v>0</v>
      </c>
      <c r="AB85" s="26">
        <v>0</v>
      </c>
      <c r="AC85" s="26">
        <v>0</v>
      </c>
      <c r="AD85" s="12"/>
      <c r="AE85" s="12"/>
      <c r="AF85" s="12"/>
    </row>
    <row r="86" spans="1:32" hidden="1" x14ac:dyDescent="0.2">
      <c r="A86" s="12">
        <v>900771349</v>
      </c>
      <c r="B86" s="12" t="s">
        <v>16</v>
      </c>
      <c r="C86" s="13" t="s">
        <v>3</v>
      </c>
      <c r="D86" s="13">
        <v>743</v>
      </c>
      <c r="E86" s="13" t="s">
        <v>264</v>
      </c>
      <c r="F86" s="13" t="s">
        <v>265</v>
      </c>
      <c r="G86" s="14">
        <v>44657</v>
      </c>
      <c r="H86" s="14">
        <v>45034</v>
      </c>
      <c r="I86" s="15">
        <v>1988639</v>
      </c>
      <c r="J86" s="15">
        <v>1906776</v>
      </c>
      <c r="K86" s="12" t="s">
        <v>365</v>
      </c>
      <c r="L86" s="12" t="s">
        <v>365</v>
      </c>
      <c r="M86" s="25">
        <v>1868640</v>
      </c>
      <c r="N86" s="12">
        <v>1911239126</v>
      </c>
      <c r="O86" s="12"/>
      <c r="P86" s="12"/>
      <c r="Q86" s="26">
        <v>0</v>
      </c>
      <c r="R86" s="26">
        <v>0</v>
      </c>
      <c r="S86" s="12"/>
      <c r="T86" s="29"/>
      <c r="U86" s="26">
        <v>0</v>
      </c>
      <c r="V86" s="12" t="s">
        <v>328</v>
      </c>
      <c r="W86" s="29">
        <v>44657</v>
      </c>
      <c r="X86" s="29">
        <v>44867</v>
      </c>
      <c r="Y86" s="29"/>
      <c r="Z86" s="26">
        <v>1988639</v>
      </c>
      <c r="AA86" s="26">
        <v>0</v>
      </c>
      <c r="AB86" s="26">
        <v>0</v>
      </c>
      <c r="AC86" s="26">
        <v>0</v>
      </c>
      <c r="AD86" s="12"/>
      <c r="AE86" s="12"/>
      <c r="AF86" s="12"/>
    </row>
    <row r="87" spans="1:32" hidden="1" x14ac:dyDescent="0.2">
      <c r="A87" s="12">
        <v>900771349</v>
      </c>
      <c r="B87" s="12" t="s">
        <v>16</v>
      </c>
      <c r="C87" s="13" t="s">
        <v>3</v>
      </c>
      <c r="D87" s="13">
        <v>1013</v>
      </c>
      <c r="E87" s="13" t="s">
        <v>266</v>
      </c>
      <c r="F87" s="13" t="s">
        <v>267</v>
      </c>
      <c r="G87" s="14">
        <v>44978</v>
      </c>
      <c r="H87" s="14">
        <v>45132</v>
      </c>
      <c r="I87" s="15">
        <v>7360259</v>
      </c>
      <c r="J87" s="15">
        <v>5981251</v>
      </c>
      <c r="K87" s="12" t="s">
        <v>365</v>
      </c>
      <c r="L87" s="12" t="s">
        <v>365</v>
      </c>
      <c r="M87" s="25">
        <v>642788</v>
      </c>
      <c r="N87" s="12">
        <v>1911485981</v>
      </c>
      <c r="O87" s="12"/>
      <c r="P87" s="12"/>
      <c r="Q87" s="26">
        <v>0</v>
      </c>
      <c r="R87" s="26">
        <v>0</v>
      </c>
      <c r="S87" s="12"/>
      <c r="T87" s="29"/>
      <c r="U87" s="26">
        <v>0</v>
      </c>
      <c r="V87" s="12" t="s">
        <v>328</v>
      </c>
      <c r="W87" s="29">
        <v>44978</v>
      </c>
      <c r="X87" s="29">
        <v>45139</v>
      </c>
      <c r="Y87" s="29"/>
      <c r="Z87" s="26">
        <v>7360259</v>
      </c>
      <c r="AA87" s="26">
        <v>0</v>
      </c>
      <c r="AB87" s="26">
        <v>0</v>
      </c>
      <c r="AC87" s="26">
        <v>0</v>
      </c>
      <c r="AD87" s="12"/>
      <c r="AE87" s="12"/>
      <c r="AF87" s="12"/>
    </row>
    <row r="88" spans="1:32" hidden="1" x14ac:dyDescent="0.2">
      <c r="A88" s="12">
        <v>900771349</v>
      </c>
      <c r="B88" s="12" t="s">
        <v>16</v>
      </c>
      <c r="C88" s="13" t="s">
        <v>3</v>
      </c>
      <c r="D88" s="13">
        <v>164</v>
      </c>
      <c r="E88" s="13" t="s">
        <v>298</v>
      </c>
      <c r="F88" s="13" t="s">
        <v>299</v>
      </c>
      <c r="G88" s="14">
        <v>43969</v>
      </c>
      <c r="H88" s="14">
        <v>45209</v>
      </c>
      <c r="I88" s="15">
        <v>2889606</v>
      </c>
      <c r="J88" s="15">
        <v>1890244</v>
      </c>
      <c r="K88" s="12" t="s">
        <v>365</v>
      </c>
      <c r="L88" s="12" t="s">
        <v>365</v>
      </c>
      <c r="M88" s="25">
        <v>1852439</v>
      </c>
      <c r="N88" s="12">
        <v>1911239128</v>
      </c>
      <c r="O88" s="12"/>
      <c r="P88" s="12"/>
      <c r="Q88" s="26">
        <v>0</v>
      </c>
      <c r="R88" s="26">
        <v>0</v>
      </c>
      <c r="S88" s="12"/>
      <c r="T88" s="29"/>
      <c r="U88" s="26">
        <v>0</v>
      </c>
      <c r="V88" s="12" t="s">
        <v>328</v>
      </c>
      <c r="W88" s="29">
        <v>43969</v>
      </c>
      <c r="X88" s="29">
        <v>44075</v>
      </c>
      <c r="Y88" s="29"/>
      <c r="Z88" s="26">
        <v>2889606</v>
      </c>
      <c r="AA88" s="26">
        <v>0</v>
      </c>
      <c r="AB88" s="26">
        <v>0</v>
      </c>
      <c r="AC88" s="26">
        <v>0</v>
      </c>
      <c r="AD88" s="12"/>
      <c r="AE88" s="12"/>
      <c r="AF88" s="12"/>
    </row>
    <row r="89" spans="1:32" hidden="1" x14ac:dyDescent="0.2">
      <c r="A89" s="12">
        <v>900771349</v>
      </c>
      <c r="B89" s="12" t="s">
        <v>16</v>
      </c>
      <c r="C89" s="13" t="s">
        <v>3</v>
      </c>
      <c r="D89" s="13">
        <v>1059</v>
      </c>
      <c r="E89" s="13" t="s">
        <v>146</v>
      </c>
      <c r="F89" s="13" t="s">
        <v>147</v>
      </c>
      <c r="G89" s="14">
        <v>45065</v>
      </c>
      <c r="H89" s="14">
        <v>45308</v>
      </c>
      <c r="I89" s="15">
        <v>1822300</v>
      </c>
      <c r="J89" s="15">
        <v>1822300</v>
      </c>
      <c r="K89" s="12" t="s">
        <v>365</v>
      </c>
      <c r="L89" s="12" t="s">
        <v>365</v>
      </c>
      <c r="M89" s="25">
        <v>1785854</v>
      </c>
      <c r="N89" s="12">
        <v>1222397490</v>
      </c>
      <c r="O89" s="12"/>
      <c r="P89" s="12"/>
      <c r="Q89" s="26">
        <v>0</v>
      </c>
      <c r="R89" s="26">
        <v>0</v>
      </c>
      <c r="S89" s="12"/>
      <c r="T89" s="29"/>
      <c r="U89" s="26">
        <v>0</v>
      </c>
      <c r="V89" s="12" t="s">
        <v>328</v>
      </c>
      <c r="W89" s="29">
        <v>45065</v>
      </c>
      <c r="X89" s="29">
        <v>45323</v>
      </c>
      <c r="Y89" s="29"/>
      <c r="Z89" s="26">
        <v>1822300</v>
      </c>
      <c r="AA89" s="26">
        <v>0</v>
      </c>
      <c r="AB89" s="26">
        <v>0</v>
      </c>
      <c r="AC89" s="26">
        <v>0</v>
      </c>
      <c r="AD89" s="12"/>
      <c r="AE89" s="12"/>
      <c r="AF89" s="12"/>
    </row>
    <row r="90" spans="1:32" hidden="1" x14ac:dyDescent="0.2">
      <c r="A90" s="12">
        <v>900771349</v>
      </c>
      <c r="B90" s="12" t="s">
        <v>16</v>
      </c>
      <c r="C90" s="13" t="s">
        <v>3</v>
      </c>
      <c r="D90" s="13">
        <v>1135</v>
      </c>
      <c r="E90" s="13" t="s">
        <v>154</v>
      </c>
      <c r="F90" s="13" t="s">
        <v>155</v>
      </c>
      <c r="G90" s="14">
        <v>45149</v>
      </c>
      <c r="H90" s="14">
        <v>45308</v>
      </c>
      <c r="I90" s="15">
        <v>1611836</v>
      </c>
      <c r="J90" s="15">
        <v>1611836</v>
      </c>
      <c r="K90" s="12" t="s">
        <v>365</v>
      </c>
      <c r="L90" s="12" t="s">
        <v>365</v>
      </c>
      <c r="M90" s="25">
        <v>1579599</v>
      </c>
      <c r="N90" s="12">
        <v>1222387194</v>
      </c>
      <c r="O90" s="12"/>
      <c r="P90" s="12"/>
      <c r="Q90" s="26">
        <v>0</v>
      </c>
      <c r="R90" s="26">
        <v>0</v>
      </c>
      <c r="S90" s="12"/>
      <c r="T90" s="29"/>
      <c r="U90" s="26">
        <v>0</v>
      </c>
      <c r="V90" s="12" t="s">
        <v>328</v>
      </c>
      <c r="W90" s="29">
        <v>45149</v>
      </c>
      <c r="X90" s="29">
        <v>45323</v>
      </c>
      <c r="Y90" s="29"/>
      <c r="Z90" s="26">
        <v>1611836</v>
      </c>
      <c r="AA90" s="26">
        <v>0</v>
      </c>
      <c r="AB90" s="26">
        <v>0</v>
      </c>
      <c r="AC90" s="26">
        <v>0</v>
      </c>
      <c r="AD90" s="12"/>
      <c r="AE90" s="12"/>
      <c r="AF90" s="12"/>
    </row>
    <row r="91" spans="1:32" hidden="1" x14ac:dyDescent="0.2">
      <c r="A91" s="12">
        <v>900771349</v>
      </c>
      <c r="B91" s="12" t="s">
        <v>16</v>
      </c>
      <c r="C91" s="13" t="s">
        <v>3</v>
      </c>
      <c r="D91" s="13">
        <v>936</v>
      </c>
      <c r="E91" s="13" t="s">
        <v>70</v>
      </c>
      <c r="F91" s="13" t="s">
        <v>71</v>
      </c>
      <c r="G91" s="14">
        <v>44859</v>
      </c>
      <c r="H91" s="14">
        <v>44978</v>
      </c>
      <c r="I91" s="15">
        <v>1600000</v>
      </c>
      <c r="J91" s="15">
        <v>1600000</v>
      </c>
      <c r="K91" s="12" t="s">
        <v>365</v>
      </c>
      <c r="L91" s="12" t="s">
        <v>365</v>
      </c>
      <c r="M91" s="25">
        <v>1568000</v>
      </c>
      <c r="N91" s="12">
        <v>1222288401</v>
      </c>
      <c r="O91" s="12"/>
      <c r="P91" s="12"/>
      <c r="Q91" s="26">
        <v>0</v>
      </c>
      <c r="R91" s="26">
        <v>0</v>
      </c>
      <c r="S91" s="12"/>
      <c r="T91" s="29"/>
      <c r="U91" s="26">
        <v>0</v>
      </c>
      <c r="V91" s="12" t="s">
        <v>328</v>
      </c>
      <c r="W91" s="29">
        <v>44859</v>
      </c>
      <c r="X91" s="29">
        <v>44978</v>
      </c>
      <c r="Y91" s="29"/>
      <c r="Z91" s="26">
        <v>1600000</v>
      </c>
      <c r="AA91" s="26">
        <v>0</v>
      </c>
      <c r="AB91" s="26">
        <v>0</v>
      </c>
      <c r="AC91" s="26">
        <v>0</v>
      </c>
      <c r="AD91" s="12"/>
      <c r="AE91" s="12"/>
      <c r="AF91" s="12"/>
    </row>
    <row r="92" spans="1:32" hidden="1" x14ac:dyDescent="0.2">
      <c r="A92" s="12">
        <v>900771349</v>
      </c>
      <c r="B92" s="12" t="s">
        <v>16</v>
      </c>
      <c r="C92" s="13" t="s">
        <v>4</v>
      </c>
      <c r="D92" s="13">
        <v>1255</v>
      </c>
      <c r="E92" s="13" t="s">
        <v>76</v>
      </c>
      <c r="F92" s="13" t="s">
        <v>77</v>
      </c>
      <c r="G92" s="14">
        <v>44995</v>
      </c>
      <c r="H92" s="14">
        <v>45034</v>
      </c>
      <c r="I92" s="15">
        <v>750254</v>
      </c>
      <c r="J92" s="15">
        <v>750254</v>
      </c>
      <c r="K92" s="12" t="s">
        <v>365</v>
      </c>
      <c r="L92" s="12" t="s">
        <v>365</v>
      </c>
      <c r="M92" s="25">
        <v>735249</v>
      </c>
      <c r="N92" s="12">
        <v>1222288489</v>
      </c>
      <c r="O92" s="12"/>
      <c r="P92" s="12"/>
      <c r="Q92" s="26">
        <v>0</v>
      </c>
      <c r="R92" s="26">
        <v>0</v>
      </c>
      <c r="S92" s="12"/>
      <c r="T92" s="29"/>
      <c r="U92" s="26">
        <v>0</v>
      </c>
      <c r="V92" s="12" t="s">
        <v>328</v>
      </c>
      <c r="W92" s="29">
        <v>44995</v>
      </c>
      <c r="X92" s="29">
        <v>45034</v>
      </c>
      <c r="Y92" s="29"/>
      <c r="Z92" s="26">
        <v>750254</v>
      </c>
      <c r="AA92" s="26">
        <v>0</v>
      </c>
      <c r="AB92" s="26">
        <v>0</v>
      </c>
      <c r="AC92" s="26">
        <v>0</v>
      </c>
      <c r="AD92" s="12"/>
      <c r="AE92" s="12"/>
      <c r="AF92" s="12"/>
    </row>
    <row r="93" spans="1:32" hidden="1" x14ac:dyDescent="0.2">
      <c r="A93" s="12">
        <v>900771349</v>
      </c>
      <c r="B93" s="12" t="s">
        <v>16</v>
      </c>
      <c r="C93" s="13" t="s">
        <v>4</v>
      </c>
      <c r="D93" s="13">
        <v>1598</v>
      </c>
      <c r="E93" s="13" t="s">
        <v>138</v>
      </c>
      <c r="F93" s="13" t="s">
        <v>139</v>
      </c>
      <c r="G93" s="14">
        <v>45237</v>
      </c>
      <c r="H93" s="14">
        <v>45247</v>
      </c>
      <c r="I93" s="15">
        <v>748142</v>
      </c>
      <c r="J93" s="15">
        <v>748142</v>
      </c>
      <c r="K93" s="12" t="s">
        <v>365</v>
      </c>
      <c r="L93" s="12" t="s">
        <v>365</v>
      </c>
      <c r="M93" s="25">
        <v>733179</v>
      </c>
      <c r="N93" s="12">
        <v>1222377025</v>
      </c>
      <c r="O93" s="12"/>
      <c r="P93" s="12"/>
      <c r="Q93" s="26">
        <v>0</v>
      </c>
      <c r="R93" s="26">
        <v>0</v>
      </c>
      <c r="S93" s="12"/>
      <c r="T93" s="29"/>
      <c r="U93" s="26">
        <v>0</v>
      </c>
      <c r="V93" s="12" t="s">
        <v>328</v>
      </c>
      <c r="W93" s="29">
        <v>45237</v>
      </c>
      <c r="X93" s="29">
        <v>45261</v>
      </c>
      <c r="Y93" s="29"/>
      <c r="Z93" s="26">
        <v>748142</v>
      </c>
      <c r="AA93" s="26">
        <v>0</v>
      </c>
      <c r="AB93" s="26">
        <v>0</v>
      </c>
      <c r="AC93" s="26">
        <v>0</v>
      </c>
      <c r="AD93" s="12"/>
      <c r="AE93" s="12"/>
      <c r="AF93" s="12"/>
    </row>
    <row r="94" spans="1:32" hidden="1" x14ac:dyDescent="0.2">
      <c r="A94" s="12">
        <v>900771349</v>
      </c>
      <c r="B94" s="12" t="s">
        <v>16</v>
      </c>
      <c r="C94" s="13" t="s">
        <v>4</v>
      </c>
      <c r="D94" s="13">
        <v>1440</v>
      </c>
      <c r="E94" s="13" t="s">
        <v>116</v>
      </c>
      <c r="F94" s="13" t="s">
        <v>117</v>
      </c>
      <c r="G94" s="14">
        <v>45136</v>
      </c>
      <c r="H94" s="14">
        <v>45161</v>
      </c>
      <c r="I94" s="15">
        <v>601116</v>
      </c>
      <c r="J94" s="15">
        <v>601116</v>
      </c>
      <c r="K94" s="12" t="s">
        <v>365</v>
      </c>
      <c r="L94" s="12" t="s">
        <v>365</v>
      </c>
      <c r="M94" s="25">
        <v>589094</v>
      </c>
      <c r="N94" s="12">
        <v>1222314148</v>
      </c>
      <c r="O94" s="12"/>
      <c r="P94" s="12"/>
      <c r="Q94" s="26">
        <v>0</v>
      </c>
      <c r="R94" s="26">
        <v>0</v>
      </c>
      <c r="S94" s="12"/>
      <c r="T94" s="29"/>
      <c r="U94" s="26">
        <v>0</v>
      </c>
      <c r="V94" s="12" t="s">
        <v>328</v>
      </c>
      <c r="W94" s="29">
        <v>45136</v>
      </c>
      <c r="X94" s="29">
        <v>45170</v>
      </c>
      <c r="Y94" s="29"/>
      <c r="Z94" s="26">
        <v>601116</v>
      </c>
      <c r="AA94" s="26">
        <v>0</v>
      </c>
      <c r="AB94" s="26">
        <v>0</v>
      </c>
      <c r="AC94" s="26">
        <v>0</v>
      </c>
      <c r="AD94" s="12"/>
      <c r="AE94" s="12"/>
      <c r="AF94" s="12"/>
    </row>
    <row r="95" spans="1:32" hidden="1" x14ac:dyDescent="0.2">
      <c r="A95" s="12">
        <v>900771349</v>
      </c>
      <c r="B95" s="12" t="s">
        <v>16</v>
      </c>
      <c r="C95" s="13" t="s">
        <v>4</v>
      </c>
      <c r="D95" s="13">
        <v>1794</v>
      </c>
      <c r="E95" s="13" t="s">
        <v>190</v>
      </c>
      <c r="F95" s="13" t="s">
        <v>191</v>
      </c>
      <c r="G95" s="14">
        <v>45391</v>
      </c>
      <c r="H95" s="14">
        <v>45398</v>
      </c>
      <c r="I95" s="15">
        <v>460865</v>
      </c>
      <c r="J95" s="15">
        <v>460865</v>
      </c>
      <c r="K95" s="12" t="s">
        <v>365</v>
      </c>
      <c r="L95" s="12" t="s">
        <v>365</v>
      </c>
      <c r="M95" s="25">
        <v>451648</v>
      </c>
      <c r="N95" s="12">
        <v>1222452354</v>
      </c>
      <c r="O95" s="12"/>
      <c r="P95" s="12"/>
      <c r="Q95" s="26">
        <v>0</v>
      </c>
      <c r="R95" s="26">
        <v>0</v>
      </c>
      <c r="S95" s="12"/>
      <c r="T95" s="29"/>
      <c r="U95" s="26">
        <v>0</v>
      </c>
      <c r="V95" s="12" t="s">
        <v>328</v>
      </c>
      <c r="W95" s="29">
        <v>45391</v>
      </c>
      <c r="X95" s="29">
        <v>45414</v>
      </c>
      <c r="Y95" s="29"/>
      <c r="Z95" s="26">
        <v>460865</v>
      </c>
      <c r="AA95" s="26">
        <v>0</v>
      </c>
      <c r="AB95" s="26">
        <v>0</v>
      </c>
      <c r="AC95" s="26">
        <v>0</v>
      </c>
      <c r="AD95" s="12"/>
      <c r="AE95" s="12"/>
      <c r="AF95" s="12"/>
    </row>
    <row r="96" spans="1:32" hidden="1" x14ac:dyDescent="0.2">
      <c r="A96" s="12">
        <v>900771349</v>
      </c>
      <c r="B96" s="12" t="s">
        <v>16</v>
      </c>
      <c r="C96" s="13" t="s">
        <v>4</v>
      </c>
      <c r="D96" s="13">
        <v>1527</v>
      </c>
      <c r="E96" s="13" t="s">
        <v>134</v>
      </c>
      <c r="F96" s="13" t="s">
        <v>135</v>
      </c>
      <c r="G96" s="14">
        <v>45190</v>
      </c>
      <c r="H96" s="14">
        <v>45247</v>
      </c>
      <c r="I96" s="15">
        <v>424539</v>
      </c>
      <c r="J96" s="15">
        <v>424539</v>
      </c>
      <c r="K96" s="12" t="s">
        <v>365</v>
      </c>
      <c r="L96" s="12" t="s">
        <v>365</v>
      </c>
      <c r="M96" s="25">
        <v>416048</v>
      </c>
      <c r="N96" s="12">
        <v>1222371562</v>
      </c>
      <c r="O96" s="12"/>
      <c r="P96" s="12"/>
      <c r="Q96" s="26">
        <v>0</v>
      </c>
      <c r="R96" s="26">
        <v>0</v>
      </c>
      <c r="S96" s="12"/>
      <c r="T96" s="29"/>
      <c r="U96" s="26">
        <v>0</v>
      </c>
      <c r="V96" s="12" t="s">
        <v>328</v>
      </c>
      <c r="W96" s="29">
        <v>45190</v>
      </c>
      <c r="X96" s="29">
        <v>45261</v>
      </c>
      <c r="Y96" s="29"/>
      <c r="Z96" s="26">
        <v>424539</v>
      </c>
      <c r="AA96" s="26">
        <v>0</v>
      </c>
      <c r="AB96" s="26">
        <v>0</v>
      </c>
      <c r="AC96" s="26">
        <v>0</v>
      </c>
      <c r="AD96" s="12"/>
      <c r="AE96" s="12"/>
      <c r="AF96" s="12"/>
    </row>
    <row r="97" spans="1:32" hidden="1" x14ac:dyDescent="0.2">
      <c r="A97" s="12">
        <v>900771349</v>
      </c>
      <c r="B97" s="12" t="s">
        <v>16</v>
      </c>
      <c r="C97" s="13" t="s">
        <v>4</v>
      </c>
      <c r="D97" s="13">
        <v>945</v>
      </c>
      <c r="E97" s="13" t="s">
        <v>60</v>
      </c>
      <c r="F97" s="13" t="s">
        <v>61</v>
      </c>
      <c r="G97" s="14">
        <v>44782</v>
      </c>
      <c r="H97" s="14">
        <v>44837</v>
      </c>
      <c r="I97" s="15">
        <v>422944</v>
      </c>
      <c r="J97" s="15">
        <v>422944</v>
      </c>
      <c r="K97" s="12" t="s">
        <v>365</v>
      </c>
      <c r="L97" s="12" t="s">
        <v>365</v>
      </c>
      <c r="M97" s="25">
        <v>414485</v>
      </c>
      <c r="N97" s="12">
        <v>1222288288</v>
      </c>
      <c r="O97" s="12"/>
      <c r="P97" s="12"/>
      <c r="Q97" s="26">
        <v>0</v>
      </c>
      <c r="R97" s="26">
        <v>0</v>
      </c>
      <c r="S97" s="12"/>
      <c r="T97" s="29"/>
      <c r="U97" s="26">
        <v>0</v>
      </c>
      <c r="V97" s="12" t="s">
        <v>328</v>
      </c>
      <c r="W97" s="29">
        <v>44782</v>
      </c>
      <c r="X97" s="29">
        <v>44852</v>
      </c>
      <c r="Y97" s="29"/>
      <c r="Z97" s="26">
        <v>422944</v>
      </c>
      <c r="AA97" s="26">
        <v>0</v>
      </c>
      <c r="AB97" s="26">
        <v>0</v>
      </c>
      <c r="AC97" s="26">
        <v>0</v>
      </c>
      <c r="AD97" s="12"/>
      <c r="AE97" s="12"/>
      <c r="AF97" s="12"/>
    </row>
    <row r="98" spans="1:32" hidden="1" x14ac:dyDescent="0.2">
      <c r="A98" s="12">
        <v>900771349</v>
      </c>
      <c r="B98" s="12" t="s">
        <v>16</v>
      </c>
      <c r="C98" s="13" t="s">
        <v>4</v>
      </c>
      <c r="D98" s="13">
        <v>1439</v>
      </c>
      <c r="E98" s="13" t="s">
        <v>114</v>
      </c>
      <c r="F98" s="13" t="s">
        <v>115</v>
      </c>
      <c r="G98" s="14">
        <v>45136</v>
      </c>
      <c r="H98" s="14">
        <v>45161</v>
      </c>
      <c r="I98" s="15">
        <v>302502</v>
      </c>
      <c r="J98" s="15">
        <v>302502</v>
      </c>
      <c r="K98" s="12" t="s">
        <v>365</v>
      </c>
      <c r="L98" s="12" t="s">
        <v>365</v>
      </c>
      <c r="M98" s="25">
        <v>296452</v>
      </c>
      <c r="N98" s="12">
        <v>1222314151</v>
      </c>
      <c r="O98" s="12"/>
      <c r="P98" s="12"/>
      <c r="Q98" s="26">
        <v>0</v>
      </c>
      <c r="R98" s="26">
        <v>0</v>
      </c>
      <c r="S98" s="12"/>
      <c r="T98" s="29"/>
      <c r="U98" s="26">
        <v>0</v>
      </c>
      <c r="V98" s="12" t="s">
        <v>328</v>
      </c>
      <c r="W98" s="29">
        <v>45136</v>
      </c>
      <c r="X98" s="29">
        <v>45170</v>
      </c>
      <c r="Y98" s="29"/>
      <c r="Z98" s="26">
        <v>302502</v>
      </c>
      <c r="AA98" s="26">
        <v>0</v>
      </c>
      <c r="AB98" s="26">
        <v>0</v>
      </c>
      <c r="AC98" s="26">
        <v>0</v>
      </c>
      <c r="AD98" s="12"/>
      <c r="AE98" s="12"/>
      <c r="AF98" s="12"/>
    </row>
    <row r="99" spans="1:32" hidden="1" x14ac:dyDescent="0.2">
      <c r="A99" s="12">
        <v>900771349</v>
      </c>
      <c r="B99" s="12" t="s">
        <v>16</v>
      </c>
      <c r="C99" s="13" t="s">
        <v>3</v>
      </c>
      <c r="D99" s="13">
        <v>1073</v>
      </c>
      <c r="E99" s="13" t="s">
        <v>84</v>
      </c>
      <c r="F99" s="13" t="s">
        <v>85</v>
      </c>
      <c r="G99" s="14">
        <v>45073</v>
      </c>
      <c r="H99" s="14">
        <v>45125</v>
      </c>
      <c r="I99" s="15">
        <v>4027223</v>
      </c>
      <c r="J99" s="15">
        <v>3682972</v>
      </c>
      <c r="K99" s="12" t="s">
        <v>365</v>
      </c>
      <c r="L99" s="12" t="s">
        <v>365</v>
      </c>
      <c r="M99" s="25">
        <v>155344</v>
      </c>
      <c r="N99" s="12">
        <v>1911486010</v>
      </c>
      <c r="O99" s="12"/>
      <c r="P99" s="12"/>
      <c r="Q99" s="26">
        <v>0</v>
      </c>
      <c r="R99" s="26">
        <v>0</v>
      </c>
      <c r="S99" s="12"/>
      <c r="T99" s="29"/>
      <c r="U99" s="26">
        <v>0</v>
      </c>
      <c r="V99" s="12" t="s">
        <v>328</v>
      </c>
      <c r="W99" s="29">
        <v>45073</v>
      </c>
      <c r="X99" s="29">
        <v>45125</v>
      </c>
      <c r="Y99" s="29"/>
      <c r="Z99" s="26">
        <v>4027223</v>
      </c>
      <c r="AA99" s="26">
        <v>0</v>
      </c>
      <c r="AB99" s="26">
        <v>0</v>
      </c>
      <c r="AC99" s="26">
        <v>0</v>
      </c>
      <c r="AD99" s="12"/>
      <c r="AE99" s="12"/>
      <c r="AF99" s="12"/>
    </row>
    <row r="100" spans="1:32" hidden="1" x14ac:dyDescent="0.2">
      <c r="A100" s="12">
        <v>900771349</v>
      </c>
      <c r="B100" s="12" t="s">
        <v>16</v>
      </c>
      <c r="C100" s="13" t="s">
        <v>4</v>
      </c>
      <c r="D100" s="13">
        <v>1243</v>
      </c>
      <c r="E100" s="13" t="s">
        <v>74</v>
      </c>
      <c r="F100" s="13" t="s">
        <v>75</v>
      </c>
      <c r="G100" s="14">
        <v>44979</v>
      </c>
      <c r="H100" s="14">
        <v>45007</v>
      </c>
      <c r="I100" s="15">
        <v>211368</v>
      </c>
      <c r="J100" s="15">
        <v>211368</v>
      </c>
      <c r="K100" s="12" t="s">
        <v>365</v>
      </c>
      <c r="L100" s="12" t="s">
        <v>365</v>
      </c>
      <c r="M100" s="25">
        <v>207141</v>
      </c>
      <c r="N100" s="12">
        <v>1222288432</v>
      </c>
      <c r="O100" s="12"/>
      <c r="P100" s="12"/>
      <c r="Q100" s="26">
        <v>0</v>
      </c>
      <c r="R100" s="26">
        <v>0</v>
      </c>
      <c r="S100" s="12"/>
      <c r="T100" s="29"/>
      <c r="U100" s="26">
        <v>0</v>
      </c>
      <c r="V100" s="12" t="s">
        <v>328</v>
      </c>
      <c r="W100" s="29">
        <v>44979</v>
      </c>
      <c r="X100" s="29">
        <v>45006</v>
      </c>
      <c r="Y100" s="29"/>
      <c r="Z100" s="26">
        <v>211368</v>
      </c>
      <c r="AA100" s="26">
        <v>0</v>
      </c>
      <c r="AB100" s="26">
        <v>0</v>
      </c>
      <c r="AC100" s="26">
        <v>0</v>
      </c>
      <c r="AD100" s="12"/>
      <c r="AE100" s="12"/>
      <c r="AF100" s="12"/>
    </row>
    <row r="101" spans="1:32" hidden="1" x14ac:dyDescent="0.2">
      <c r="A101" s="12">
        <v>900771349</v>
      </c>
      <c r="B101" s="12" t="s">
        <v>16</v>
      </c>
      <c r="C101" s="13" t="s">
        <v>4</v>
      </c>
      <c r="D101" s="13">
        <v>1539</v>
      </c>
      <c r="E101" s="13" t="s">
        <v>136</v>
      </c>
      <c r="F101" s="13" t="s">
        <v>137</v>
      </c>
      <c r="G101" s="14">
        <v>45194</v>
      </c>
      <c r="H101" s="14">
        <v>45247</v>
      </c>
      <c r="I101" s="15">
        <v>147412</v>
      </c>
      <c r="J101" s="15">
        <v>147412</v>
      </c>
      <c r="K101" s="12" t="s">
        <v>365</v>
      </c>
      <c r="L101" s="12" t="s">
        <v>365</v>
      </c>
      <c r="M101" s="25">
        <v>147412</v>
      </c>
      <c r="N101" s="12">
        <v>1222437769</v>
      </c>
      <c r="O101" s="12"/>
      <c r="P101" s="12"/>
      <c r="Q101" s="26">
        <v>0</v>
      </c>
      <c r="R101" s="26">
        <v>0</v>
      </c>
      <c r="S101" s="12"/>
      <c r="T101" s="29"/>
      <c r="U101" s="26">
        <v>0</v>
      </c>
      <c r="V101" s="12" t="s">
        <v>328</v>
      </c>
      <c r="W101" s="29">
        <v>45194</v>
      </c>
      <c r="X101" s="29">
        <v>45261</v>
      </c>
      <c r="Y101" s="29"/>
      <c r="Z101" s="26">
        <v>147412</v>
      </c>
      <c r="AA101" s="26">
        <v>0</v>
      </c>
      <c r="AB101" s="26">
        <v>0</v>
      </c>
      <c r="AC101" s="26">
        <v>0</v>
      </c>
      <c r="AD101" s="12"/>
      <c r="AE101" s="12"/>
      <c r="AF101" s="12"/>
    </row>
    <row r="102" spans="1:32" hidden="1" x14ac:dyDescent="0.2">
      <c r="A102" s="12">
        <v>900771349</v>
      </c>
      <c r="B102" s="12" t="s">
        <v>16</v>
      </c>
      <c r="C102" s="13" t="s">
        <v>4</v>
      </c>
      <c r="D102" s="13">
        <v>839</v>
      </c>
      <c r="E102" s="13" t="s">
        <v>62</v>
      </c>
      <c r="F102" s="13" t="s">
        <v>63</v>
      </c>
      <c r="G102" s="14">
        <v>44687</v>
      </c>
      <c r="H102" s="14">
        <v>44845</v>
      </c>
      <c r="I102" s="15">
        <v>93064</v>
      </c>
      <c r="J102" s="15">
        <v>93064</v>
      </c>
      <c r="K102" s="12" t="s">
        <v>365</v>
      </c>
      <c r="L102" s="12" t="s">
        <v>365</v>
      </c>
      <c r="M102" s="25">
        <v>91203</v>
      </c>
      <c r="N102" s="12">
        <v>1222288584</v>
      </c>
      <c r="O102" s="12"/>
      <c r="P102" s="12"/>
      <c r="Q102" s="26">
        <v>0</v>
      </c>
      <c r="R102" s="26">
        <v>0</v>
      </c>
      <c r="S102" s="12"/>
      <c r="T102" s="29"/>
      <c r="U102" s="26">
        <v>0</v>
      </c>
      <c r="V102" s="12" t="s">
        <v>328</v>
      </c>
      <c r="W102" s="29">
        <v>44687</v>
      </c>
      <c r="X102" s="29">
        <v>44790</v>
      </c>
      <c r="Y102" s="29"/>
      <c r="Z102" s="26">
        <v>93064</v>
      </c>
      <c r="AA102" s="26">
        <v>0</v>
      </c>
      <c r="AB102" s="26">
        <v>0</v>
      </c>
      <c r="AC102" s="26">
        <v>0</v>
      </c>
      <c r="AD102" s="12"/>
      <c r="AE102" s="12"/>
      <c r="AF102" s="12"/>
    </row>
    <row r="103" spans="1:32" hidden="1" x14ac:dyDescent="0.2">
      <c r="A103" s="12">
        <v>900771349</v>
      </c>
      <c r="B103" s="12" t="s">
        <v>16</v>
      </c>
      <c r="C103" s="13" t="s">
        <v>2</v>
      </c>
      <c r="D103" s="13">
        <v>2291</v>
      </c>
      <c r="E103" s="13" t="s">
        <v>32</v>
      </c>
      <c r="F103" s="13" t="s">
        <v>33</v>
      </c>
      <c r="G103" s="14">
        <v>43776</v>
      </c>
      <c r="H103" s="14">
        <v>44125</v>
      </c>
      <c r="I103" s="15">
        <v>93487</v>
      </c>
      <c r="J103" s="15">
        <v>73706</v>
      </c>
      <c r="K103" s="12" t="s">
        <v>365</v>
      </c>
      <c r="L103" s="12" t="s">
        <v>365</v>
      </c>
      <c r="M103" s="25">
        <v>72232</v>
      </c>
      <c r="N103" s="12">
        <v>1911239104</v>
      </c>
      <c r="O103" s="12"/>
      <c r="P103" s="12"/>
      <c r="Q103" s="26">
        <v>0</v>
      </c>
      <c r="R103" s="26">
        <v>0</v>
      </c>
      <c r="S103" s="12"/>
      <c r="T103" s="29"/>
      <c r="U103" s="26">
        <v>0</v>
      </c>
      <c r="V103" s="12" t="s">
        <v>328</v>
      </c>
      <c r="W103" s="29">
        <v>43776</v>
      </c>
      <c r="X103" s="29">
        <v>43852</v>
      </c>
      <c r="Y103" s="29"/>
      <c r="Z103" s="26">
        <v>93487</v>
      </c>
      <c r="AA103" s="26">
        <v>0</v>
      </c>
      <c r="AB103" s="26">
        <v>0</v>
      </c>
      <c r="AC103" s="26">
        <v>0</v>
      </c>
      <c r="AD103" s="12"/>
      <c r="AE103" s="12"/>
      <c r="AF103" s="12"/>
    </row>
    <row r="104" spans="1:32" hidden="1" x14ac:dyDescent="0.2">
      <c r="A104" s="12">
        <v>900771349</v>
      </c>
      <c r="B104" s="12" t="s">
        <v>16</v>
      </c>
      <c r="C104" s="13" t="s">
        <v>3</v>
      </c>
      <c r="D104" s="13">
        <v>1161</v>
      </c>
      <c r="E104" s="13" t="s">
        <v>164</v>
      </c>
      <c r="F104" s="13" t="s">
        <v>165</v>
      </c>
      <c r="G104" s="14">
        <v>45164</v>
      </c>
      <c r="H104" s="14">
        <v>45366</v>
      </c>
      <c r="I104" s="15">
        <v>36853</v>
      </c>
      <c r="J104" s="15">
        <v>36853</v>
      </c>
      <c r="K104" s="12" t="s">
        <v>365</v>
      </c>
      <c r="L104" s="12" t="s">
        <v>365</v>
      </c>
      <c r="M104" s="25">
        <v>36853</v>
      </c>
      <c r="N104" s="12">
        <v>1222425847</v>
      </c>
      <c r="O104" s="12"/>
      <c r="P104" s="12"/>
      <c r="Q104" s="26">
        <v>0</v>
      </c>
      <c r="R104" s="26">
        <v>0</v>
      </c>
      <c r="S104" s="12"/>
      <c r="T104" s="29"/>
      <c r="U104" s="26">
        <v>0</v>
      </c>
      <c r="V104" s="12" t="s">
        <v>328</v>
      </c>
      <c r="W104" s="29">
        <v>45164</v>
      </c>
      <c r="X104" s="29">
        <v>45366</v>
      </c>
      <c r="Y104" s="29"/>
      <c r="Z104" s="26">
        <v>36853</v>
      </c>
      <c r="AA104" s="26">
        <v>0</v>
      </c>
      <c r="AB104" s="26">
        <v>0</v>
      </c>
      <c r="AC104" s="26">
        <v>0</v>
      </c>
      <c r="AD104" s="12"/>
      <c r="AE104" s="12"/>
      <c r="AF104" s="12"/>
    </row>
    <row r="105" spans="1:32" hidden="1" x14ac:dyDescent="0.2">
      <c r="A105" s="12">
        <v>900771349</v>
      </c>
      <c r="B105" s="12" t="s">
        <v>16</v>
      </c>
      <c r="C105" s="13" t="s">
        <v>4</v>
      </c>
      <c r="D105" s="13">
        <v>975</v>
      </c>
      <c r="E105" s="13" t="s">
        <v>64</v>
      </c>
      <c r="F105" s="13" t="s">
        <v>65</v>
      </c>
      <c r="G105" s="14">
        <v>44796</v>
      </c>
      <c r="H105" s="14">
        <v>44902</v>
      </c>
      <c r="I105" s="15">
        <v>36853</v>
      </c>
      <c r="J105" s="15">
        <v>36853</v>
      </c>
      <c r="K105" s="12" t="s">
        <v>365</v>
      </c>
      <c r="L105" s="12" t="s">
        <v>365</v>
      </c>
      <c r="M105" s="25">
        <v>36116</v>
      </c>
      <c r="N105" s="12">
        <v>1222288324</v>
      </c>
      <c r="O105" s="12"/>
      <c r="P105" s="12"/>
      <c r="Q105" s="26">
        <v>0</v>
      </c>
      <c r="R105" s="26">
        <v>0</v>
      </c>
      <c r="S105" s="12"/>
      <c r="T105" s="29"/>
      <c r="U105" s="26">
        <v>0</v>
      </c>
      <c r="V105" s="12" t="s">
        <v>328</v>
      </c>
      <c r="W105" s="29">
        <v>44796</v>
      </c>
      <c r="X105" s="29">
        <v>44911</v>
      </c>
      <c r="Y105" s="29"/>
      <c r="Z105" s="26">
        <v>36853</v>
      </c>
      <c r="AA105" s="26">
        <v>0</v>
      </c>
      <c r="AB105" s="26">
        <v>0</v>
      </c>
      <c r="AC105" s="26">
        <v>0</v>
      </c>
      <c r="AD105" s="12"/>
      <c r="AE105" s="12"/>
      <c r="AF105" s="12"/>
    </row>
    <row r="106" spans="1:32" hidden="1" x14ac:dyDescent="0.2">
      <c r="A106" s="12">
        <v>900771349</v>
      </c>
      <c r="B106" s="12" t="s">
        <v>16</v>
      </c>
      <c r="C106" s="13" t="s">
        <v>3</v>
      </c>
      <c r="D106" s="13">
        <v>689</v>
      </c>
      <c r="E106" s="13" t="s">
        <v>258</v>
      </c>
      <c r="F106" s="13" t="s">
        <v>259</v>
      </c>
      <c r="G106" s="14">
        <v>44599</v>
      </c>
      <c r="H106" s="14">
        <v>45034</v>
      </c>
      <c r="I106" s="15">
        <v>2334632</v>
      </c>
      <c r="J106" s="15">
        <v>129253</v>
      </c>
      <c r="K106" s="12" t="s">
        <v>365</v>
      </c>
      <c r="L106" s="12" t="s">
        <v>365</v>
      </c>
      <c r="M106" s="25">
        <v>0</v>
      </c>
      <c r="N106" s="12"/>
      <c r="O106" s="12"/>
      <c r="P106" s="12"/>
      <c r="Q106" s="26">
        <v>1761139</v>
      </c>
      <c r="R106" s="26">
        <v>0</v>
      </c>
      <c r="S106" s="12">
        <v>4800060181</v>
      </c>
      <c r="T106" s="29">
        <v>45091</v>
      </c>
      <c r="U106" s="26">
        <v>55938873</v>
      </c>
      <c r="V106" s="12" t="s">
        <v>328</v>
      </c>
      <c r="W106" s="29">
        <v>44599</v>
      </c>
      <c r="X106" s="29">
        <v>44657</v>
      </c>
      <c r="Y106" s="29"/>
      <c r="Z106" s="26">
        <v>2334632</v>
      </c>
      <c r="AA106" s="26">
        <v>0</v>
      </c>
      <c r="AB106" s="26">
        <v>0</v>
      </c>
      <c r="AC106" s="26">
        <v>0</v>
      </c>
      <c r="AD106" s="12"/>
      <c r="AE106" s="12"/>
      <c r="AF106" s="12"/>
    </row>
    <row r="107" spans="1:32" hidden="1" x14ac:dyDescent="0.2">
      <c r="A107" s="12">
        <v>900771349</v>
      </c>
      <c r="B107" s="12" t="s">
        <v>16</v>
      </c>
      <c r="C107" s="13" t="s">
        <v>3</v>
      </c>
      <c r="D107" s="13">
        <v>1010</v>
      </c>
      <c r="E107" s="13" t="s">
        <v>268</v>
      </c>
      <c r="F107" s="13" t="s">
        <v>269</v>
      </c>
      <c r="G107" s="14">
        <v>44977</v>
      </c>
      <c r="H107" s="14">
        <v>45161</v>
      </c>
      <c r="I107" s="15">
        <v>7205592</v>
      </c>
      <c r="J107" s="15">
        <v>15592</v>
      </c>
      <c r="K107" s="12" t="s">
        <v>365</v>
      </c>
      <c r="L107" s="12" t="s">
        <v>365</v>
      </c>
      <c r="M107" s="25">
        <v>0</v>
      </c>
      <c r="N107" s="12"/>
      <c r="O107" s="12"/>
      <c r="P107" s="12"/>
      <c r="Q107" s="26">
        <v>7046200</v>
      </c>
      <c r="R107" s="26">
        <v>0</v>
      </c>
      <c r="S107" s="12">
        <v>2201481905</v>
      </c>
      <c r="T107" s="29">
        <v>45341</v>
      </c>
      <c r="U107" s="26">
        <v>350134152</v>
      </c>
      <c r="V107" s="12" t="s">
        <v>328</v>
      </c>
      <c r="W107" s="29">
        <v>44977</v>
      </c>
      <c r="X107" s="29">
        <v>45170</v>
      </c>
      <c r="Y107" s="29"/>
      <c r="Z107" s="26">
        <v>7205592</v>
      </c>
      <c r="AA107" s="26">
        <v>0</v>
      </c>
      <c r="AB107" s="26">
        <v>0</v>
      </c>
      <c r="AC107" s="26">
        <v>0</v>
      </c>
      <c r="AD107" s="12"/>
      <c r="AE107" s="12"/>
      <c r="AF107" s="12"/>
    </row>
    <row r="108" spans="1:32" hidden="1" x14ac:dyDescent="0.2">
      <c r="A108" s="12">
        <v>900771349</v>
      </c>
      <c r="B108" s="12" t="s">
        <v>16</v>
      </c>
      <c r="C108" s="13" t="s">
        <v>3</v>
      </c>
      <c r="D108" s="13">
        <v>385</v>
      </c>
      <c r="E108" s="13" t="s">
        <v>34</v>
      </c>
      <c r="F108" s="13" t="s">
        <v>35</v>
      </c>
      <c r="G108" s="14">
        <v>44264</v>
      </c>
      <c r="H108" s="14">
        <v>44607</v>
      </c>
      <c r="I108" s="15">
        <v>8890085</v>
      </c>
      <c r="J108" s="15">
        <v>8890085</v>
      </c>
      <c r="K108" s="12" t="s">
        <v>365</v>
      </c>
      <c r="L108" s="12" t="s">
        <v>365</v>
      </c>
      <c r="M108" s="25">
        <v>0</v>
      </c>
      <c r="N108" s="12"/>
      <c r="O108" s="12"/>
      <c r="P108" s="12"/>
      <c r="Q108" s="26">
        <v>0</v>
      </c>
      <c r="R108" s="26">
        <v>0</v>
      </c>
      <c r="S108" s="12"/>
      <c r="T108" s="29"/>
      <c r="U108" s="26">
        <v>0</v>
      </c>
      <c r="V108" s="12" t="s">
        <v>328</v>
      </c>
      <c r="W108" s="29">
        <v>44264</v>
      </c>
      <c r="X108" s="29">
        <v>44271</v>
      </c>
      <c r="Y108" s="29"/>
      <c r="Z108" s="26">
        <v>2989652</v>
      </c>
      <c r="AA108" s="26">
        <v>0</v>
      </c>
      <c r="AB108" s="26">
        <v>0</v>
      </c>
      <c r="AC108" s="26">
        <v>0</v>
      </c>
      <c r="AD108" s="12"/>
      <c r="AE108" s="12"/>
      <c r="AF108" s="12"/>
    </row>
    <row r="109" spans="1:32" hidden="1" x14ac:dyDescent="0.2">
      <c r="A109" s="12">
        <v>900771349</v>
      </c>
      <c r="B109" s="12" t="s">
        <v>16</v>
      </c>
      <c r="C109" s="13" t="s">
        <v>3</v>
      </c>
      <c r="D109" s="13">
        <v>451</v>
      </c>
      <c r="E109" s="13" t="s">
        <v>36</v>
      </c>
      <c r="F109" s="13" t="s">
        <v>37</v>
      </c>
      <c r="G109" s="14">
        <v>44371</v>
      </c>
      <c r="H109" s="14">
        <v>44607</v>
      </c>
      <c r="I109" s="15">
        <v>4144921</v>
      </c>
      <c r="J109" s="15">
        <v>636</v>
      </c>
      <c r="K109" s="12" t="s">
        <v>365</v>
      </c>
      <c r="L109" s="12" t="s">
        <v>365</v>
      </c>
      <c r="M109" s="25">
        <v>0</v>
      </c>
      <c r="N109" s="12"/>
      <c r="O109" s="12"/>
      <c r="P109" s="12"/>
      <c r="Q109" s="26">
        <v>0</v>
      </c>
      <c r="R109" s="26">
        <v>0</v>
      </c>
      <c r="S109" s="12"/>
      <c r="T109" s="29"/>
      <c r="U109" s="26">
        <v>0</v>
      </c>
      <c r="V109" s="12" t="s">
        <v>328</v>
      </c>
      <c r="W109" s="29">
        <v>44371</v>
      </c>
      <c r="X109" s="29">
        <v>44428</v>
      </c>
      <c r="Y109" s="29"/>
      <c r="Z109" s="26">
        <v>4144921</v>
      </c>
      <c r="AA109" s="26">
        <v>0</v>
      </c>
      <c r="AB109" s="26">
        <v>0</v>
      </c>
      <c r="AC109" s="26">
        <v>0</v>
      </c>
      <c r="AD109" s="12"/>
      <c r="AE109" s="12"/>
      <c r="AF109" s="12"/>
    </row>
    <row r="110" spans="1:32" hidden="1" x14ac:dyDescent="0.2">
      <c r="A110" s="12">
        <v>900771349</v>
      </c>
      <c r="B110" s="12" t="s">
        <v>16</v>
      </c>
      <c r="C110" s="13" t="s">
        <v>3</v>
      </c>
      <c r="D110" s="13">
        <v>1065</v>
      </c>
      <c r="E110" s="13" t="s">
        <v>78</v>
      </c>
      <c r="F110" s="13" t="s">
        <v>79</v>
      </c>
      <c r="G110" s="14">
        <v>45070</v>
      </c>
      <c r="H110" s="14">
        <v>45125</v>
      </c>
      <c r="I110" s="15">
        <v>6061360</v>
      </c>
      <c r="J110" s="15">
        <v>4843532</v>
      </c>
      <c r="K110" s="12" t="s">
        <v>365</v>
      </c>
      <c r="L110" s="12" t="s">
        <v>365</v>
      </c>
      <c r="M110" s="25">
        <v>0</v>
      </c>
      <c r="N110" s="12"/>
      <c r="O110" s="12"/>
      <c r="P110" s="12"/>
      <c r="Q110" s="26">
        <v>0</v>
      </c>
      <c r="R110" s="26">
        <v>0</v>
      </c>
      <c r="S110" s="12"/>
      <c r="T110" s="29"/>
      <c r="U110" s="26">
        <v>0</v>
      </c>
      <c r="V110" s="12" t="s">
        <v>328</v>
      </c>
      <c r="W110" s="29">
        <v>45070</v>
      </c>
      <c r="X110" s="29">
        <v>45125</v>
      </c>
      <c r="Y110" s="29"/>
      <c r="Z110" s="26">
        <v>6061360</v>
      </c>
      <c r="AA110" s="26">
        <v>0</v>
      </c>
      <c r="AB110" s="26">
        <v>0</v>
      </c>
      <c r="AC110" s="26">
        <v>0</v>
      </c>
      <c r="AD110" s="12"/>
      <c r="AE110" s="12"/>
      <c r="AF110" s="12"/>
    </row>
    <row r="111" spans="1:32" hidden="1" x14ac:dyDescent="0.2">
      <c r="A111" s="12">
        <v>900771349</v>
      </c>
      <c r="B111" s="12" t="s">
        <v>16</v>
      </c>
      <c r="C111" s="13" t="s">
        <v>3</v>
      </c>
      <c r="D111" s="13">
        <v>1069</v>
      </c>
      <c r="E111" s="13" t="s">
        <v>80</v>
      </c>
      <c r="F111" s="13" t="s">
        <v>81</v>
      </c>
      <c r="G111" s="14">
        <v>45071</v>
      </c>
      <c r="H111" s="14">
        <v>45125</v>
      </c>
      <c r="I111" s="15">
        <v>3002444</v>
      </c>
      <c r="J111" s="15">
        <v>3002444</v>
      </c>
      <c r="K111" s="12" t="s">
        <v>365</v>
      </c>
      <c r="L111" s="12" t="s">
        <v>365</v>
      </c>
      <c r="M111" s="25">
        <v>0</v>
      </c>
      <c r="N111" s="12"/>
      <c r="O111" s="12"/>
      <c r="P111" s="12"/>
      <c r="Q111" s="26">
        <v>0</v>
      </c>
      <c r="R111" s="26">
        <v>0</v>
      </c>
      <c r="S111" s="12"/>
      <c r="T111" s="29"/>
      <c r="U111" s="26">
        <v>0</v>
      </c>
      <c r="V111" s="12" t="s">
        <v>328</v>
      </c>
      <c r="W111" s="29">
        <v>45071</v>
      </c>
      <c r="X111" s="29">
        <v>45125</v>
      </c>
      <c r="Y111" s="29"/>
      <c r="Z111" s="26">
        <v>3002444</v>
      </c>
      <c r="AA111" s="26">
        <v>0</v>
      </c>
      <c r="AB111" s="26">
        <v>0</v>
      </c>
      <c r="AC111" s="26">
        <v>0</v>
      </c>
      <c r="AD111" s="12"/>
      <c r="AE111" s="12"/>
      <c r="AF111" s="12"/>
    </row>
    <row r="112" spans="1:32" hidden="1" x14ac:dyDescent="0.2">
      <c r="A112" s="12">
        <v>900771349</v>
      </c>
      <c r="B112" s="12" t="s">
        <v>16</v>
      </c>
      <c r="C112" s="13" t="s">
        <v>3</v>
      </c>
      <c r="D112" s="13">
        <v>1072</v>
      </c>
      <c r="E112" s="13" t="s">
        <v>82</v>
      </c>
      <c r="F112" s="13" t="s">
        <v>83</v>
      </c>
      <c r="G112" s="14">
        <v>45073</v>
      </c>
      <c r="H112" s="14">
        <v>45125</v>
      </c>
      <c r="I112" s="15">
        <v>2829160</v>
      </c>
      <c r="J112" s="15">
        <v>2600688</v>
      </c>
      <c r="K112" s="12" t="s">
        <v>365</v>
      </c>
      <c r="L112" s="12" t="s">
        <v>365</v>
      </c>
      <c r="M112" s="25">
        <v>0</v>
      </c>
      <c r="N112" s="12"/>
      <c r="O112" s="12"/>
      <c r="P112" s="12"/>
      <c r="Q112" s="26">
        <v>0</v>
      </c>
      <c r="R112" s="26">
        <v>0</v>
      </c>
      <c r="S112" s="12"/>
      <c r="T112" s="29"/>
      <c r="U112" s="26">
        <v>0</v>
      </c>
      <c r="V112" s="12" t="s">
        <v>328</v>
      </c>
      <c r="W112" s="29">
        <v>45073</v>
      </c>
      <c r="X112" s="29">
        <v>45125</v>
      </c>
      <c r="Y112" s="29"/>
      <c r="Z112" s="26">
        <v>2829160</v>
      </c>
      <c r="AA112" s="26">
        <v>0</v>
      </c>
      <c r="AB112" s="26">
        <v>0</v>
      </c>
      <c r="AC112" s="26">
        <v>0</v>
      </c>
      <c r="AD112" s="12"/>
      <c r="AE112" s="12"/>
      <c r="AF112" s="12"/>
    </row>
    <row r="113" spans="1:32" hidden="1" x14ac:dyDescent="0.2">
      <c r="A113" s="12">
        <v>900771349</v>
      </c>
      <c r="B113" s="12" t="s">
        <v>16</v>
      </c>
      <c r="C113" s="13" t="s">
        <v>3</v>
      </c>
      <c r="D113" s="13">
        <v>1075</v>
      </c>
      <c r="E113" s="13" t="s">
        <v>86</v>
      </c>
      <c r="F113" s="13" t="s">
        <v>87</v>
      </c>
      <c r="G113" s="14">
        <v>45075</v>
      </c>
      <c r="H113" s="14">
        <v>45125</v>
      </c>
      <c r="I113" s="15">
        <v>3092120</v>
      </c>
      <c r="J113" s="15">
        <v>2841188</v>
      </c>
      <c r="K113" s="12" t="s">
        <v>365</v>
      </c>
      <c r="L113" s="12" t="s">
        <v>365</v>
      </c>
      <c r="M113" s="25">
        <v>0</v>
      </c>
      <c r="N113" s="12"/>
      <c r="O113" s="12"/>
      <c r="P113" s="12"/>
      <c r="Q113" s="26">
        <v>0</v>
      </c>
      <c r="R113" s="26">
        <v>0</v>
      </c>
      <c r="S113" s="12"/>
      <c r="T113" s="29"/>
      <c r="U113" s="26">
        <v>0</v>
      </c>
      <c r="V113" s="12" t="s">
        <v>328</v>
      </c>
      <c r="W113" s="29">
        <v>45075</v>
      </c>
      <c r="X113" s="29">
        <v>45125</v>
      </c>
      <c r="Y113" s="29"/>
      <c r="Z113" s="26">
        <v>3092120</v>
      </c>
      <c r="AA113" s="26">
        <v>0</v>
      </c>
      <c r="AB113" s="26">
        <v>0</v>
      </c>
      <c r="AC113" s="26">
        <v>0</v>
      </c>
      <c r="AD113" s="12"/>
      <c r="AE113" s="12"/>
      <c r="AF113" s="12"/>
    </row>
    <row r="114" spans="1:32" hidden="1" x14ac:dyDescent="0.2">
      <c r="A114" s="12">
        <v>900771349</v>
      </c>
      <c r="B114" s="12" t="s">
        <v>16</v>
      </c>
      <c r="C114" s="13" t="s">
        <v>3</v>
      </c>
      <c r="D114" s="13">
        <v>1076</v>
      </c>
      <c r="E114" s="13" t="s">
        <v>88</v>
      </c>
      <c r="F114" s="13" t="s">
        <v>89</v>
      </c>
      <c r="G114" s="14">
        <v>45075</v>
      </c>
      <c r="H114" s="14">
        <v>45125</v>
      </c>
      <c r="I114" s="15">
        <v>6241254</v>
      </c>
      <c r="J114" s="15">
        <v>5151402</v>
      </c>
      <c r="K114" s="12" t="s">
        <v>365</v>
      </c>
      <c r="L114" s="12" t="s">
        <v>365</v>
      </c>
      <c r="M114" s="25">
        <v>0</v>
      </c>
      <c r="N114" s="12"/>
      <c r="O114" s="12"/>
      <c r="P114" s="12"/>
      <c r="Q114" s="26">
        <v>0</v>
      </c>
      <c r="R114" s="26">
        <v>0</v>
      </c>
      <c r="S114" s="12"/>
      <c r="T114" s="29"/>
      <c r="U114" s="26">
        <v>0</v>
      </c>
      <c r="V114" s="12" t="s">
        <v>328</v>
      </c>
      <c r="W114" s="29">
        <v>45075</v>
      </c>
      <c r="X114" s="29">
        <v>45125</v>
      </c>
      <c r="Y114" s="29"/>
      <c r="Z114" s="26">
        <v>6241254</v>
      </c>
      <c r="AA114" s="26">
        <v>0</v>
      </c>
      <c r="AB114" s="26">
        <v>0</v>
      </c>
      <c r="AC114" s="26">
        <v>0</v>
      </c>
      <c r="AD114" s="12"/>
      <c r="AE114" s="12"/>
      <c r="AF114" s="12"/>
    </row>
    <row r="115" spans="1:32" hidden="1" x14ac:dyDescent="0.2">
      <c r="A115" s="12">
        <v>900771349</v>
      </c>
      <c r="B115" s="12" t="s">
        <v>16</v>
      </c>
      <c r="C115" s="13" t="s">
        <v>3</v>
      </c>
      <c r="D115" s="13">
        <v>1071</v>
      </c>
      <c r="E115" s="13" t="s">
        <v>92</v>
      </c>
      <c r="F115" s="13" t="s">
        <v>93</v>
      </c>
      <c r="G115" s="14">
        <v>45073</v>
      </c>
      <c r="H115" s="14">
        <v>45132</v>
      </c>
      <c r="I115" s="15">
        <v>4968160</v>
      </c>
      <c r="J115" s="15">
        <v>4457842</v>
      </c>
      <c r="K115" s="12" t="s">
        <v>365</v>
      </c>
      <c r="L115" s="12" t="s">
        <v>365</v>
      </c>
      <c r="M115" s="25">
        <v>0</v>
      </c>
      <c r="N115" s="12"/>
      <c r="O115" s="12"/>
      <c r="P115" s="12"/>
      <c r="Q115" s="26">
        <v>0</v>
      </c>
      <c r="R115" s="26">
        <v>0</v>
      </c>
      <c r="S115" s="12"/>
      <c r="T115" s="29"/>
      <c r="U115" s="26">
        <v>0</v>
      </c>
      <c r="V115" s="12" t="s">
        <v>328</v>
      </c>
      <c r="W115" s="29">
        <v>45073</v>
      </c>
      <c r="X115" s="29">
        <v>45139</v>
      </c>
      <c r="Y115" s="29"/>
      <c r="Z115" s="26">
        <v>4968160</v>
      </c>
      <c r="AA115" s="26">
        <v>0</v>
      </c>
      <c r="AB115" s="26">
        <v>0</v>
      </c>
      <c r="AC115" s="26">
        <v>0</v>
      </c>
      <c r="AD115" s="12"/>
      <c r="AE115" s="12"/>
      <c r="AF115" s="12"/>
    </row>
    <row r="116" spans="1:32" hidden="1" x14ac:dyDescent="0.2">
      <c r="A116" s="12">
        <v>900771349</v>
      </c>
      <c r="B116" s="12" t="s">
        <v>16</v>
      </c>
      <c r="C116" s="13" t="s">
        <v>3</v>
      </c>
      <c r="D116" s="13">
        <v>1107</v>
      </c>
      <c r="E116" s="13" t="s">
        <v>96</v>
      </c>
      <c r="F116" s="13" t="s">
        <v>97</v>
      </c>
      <c r="G116" s="14">
        <v>45118</v>
      </c>
      <c r="H116" s="14">
        <v>45161</v>
      </c>
      <c r="I116" s="15">
        <v>14025600</v>
      </c>
      <c r="J116" s="15">
        <v>14025600</v>
      </c>
      <c r="K116" s="12" t="s">
        <v>365</v>
      </c>
      <c r="L116" s="12" t="s">
        <v>365</v>
      </c>
      <c r="M116" s="25">
        <v>0</v>
      </c>
      <c r="N116" s="12"/>
      <c r="O116" s="12"/>
      <c r="P116" s="12"/>
      <c r="Q116" s="26">
        <v>0</v>
      </c>
      <c r="R116" s="26">
        <v>0</v>
      </c>
      <c r="S116" s="12"/>
      <c r="T116" s="29"/>
      <c r="U116" s="26">
        <v>0</v>
      </c>
      <c r="V116" s="12" t="s">
        <v>328</v>
      </c>
      <c r="W116" s="29">
        <v>45118</v>
      </c>
      <c r="X116" s="29">
        <v>45170</v>
      </c>
      <c r="Y116" s="29"/>
      <c r="Z116" s="26">
        <v>14025600</v>
      </c>
      <c r="AA116" s="26">
        <v>0</v>
      </c>
      <c r="AB116" s="26">
        <v>0</v>
      </c>
      <c r="AC116" s="26">
        <v>0</v>
      </c>
      <c r="AD116" s="12"/>
      <c r="AE116" s="12"/>
      <c r="AF116" s="12"/>
    </row>
    <row r="117" spans="1:32" hidden="1" x14ac:dyDescent="0.2">
      <c r="A117" s="12">
        <v>900771349</v>
      </c>
      <c r="B117" s="12" t="s">
        <v>16</v>
      </c>
      <c r="C117" s="13" t="s">
        <v>3</v>
      </c>
      <c r="D117" s="13">
        <v>1129</v>
      </c>
      <c r="E117" s="13" t="s">
        <v>98</v>
      </c>
      <c r="F117" s="13" t="s">
        <v>99</v>
      </c>
      <c r="G117" s="14">
        <v>45147</v>
      </c>
      <c r="H117" s="14">
        <v>45161</v>
      </c>
      <c r="I117" s="15">
        <v>2500000</v>
      </c>
      <c r="J117" s="15">
        <v>2500000</v>
      </c>
      <c r="K117" s="12" t="s">
        <v>365</v>
      </c>
      <c r="L117" s="12" t="s">
        <v>365</v>
      </c>
      <c r="M117" s="25">
        <v>0</v>
      </c>
      <c r="N117" s="12"/>
      <c r="O117" s="12"/>
      <c r="P117" s="12"/>
      <c r="Q117" s="26">
        <v>0</v>
      </c>
      <c r="R117" s="26">
        <v>0</v>
      </c>
      <c r="S117" s="12"/>
      <c r="T117" s="29"/>
      <c r="U117" s="26">
        <v>0</v>
      </c>
      <c r="V117" s="12" t="s">
        <v>328</v>
      </c>
      <c r="W117" s="29">
        <v>45147</v>
      </c>
      <c r="X117" s="29">
        <v>45170</v>
      </c>
      <c r="Y117" s="29"/>
      <c r="Z117" s="26">
        <v>2500000</v>
      </c>
      <c r="AA117" s="26">
        <v>0</v>
      </c>
      <c r="AB117" s="26">
        <v>0</v>
      </c>
      <c r="AC117" s="26">
        <v>0</v>
      </c>
      <c r="AD117" s="12"/>
      <c r="AE117" s="12"/>
      <c r="AF117" s="12"/>
    </row>
    <row r="118" spans="1:32" hidden="1" x14ac:dyDescent="0.2">
      <c r="A118" s="12">
        <v>900771349</v>
      </c>
      <c r="B118" s="12" t="s">
        <v>16</v>
      </c>
      <c r="C118" s="13" t="s">
        <v>3</v>
      </c>
      <c r="D118" s="13">
        <v>1138</v>
      </c>
      <c r="E118" s="13" t="s">
        <v>100</v>
      </c>
      <c r="F118" s="13" t="s">
        <v>101</v>
      </c>
      <c r="G118" s="14">
        <v>45152</v>
      </c>
      <c r="H118" s="14">
        <v>45161</v>
      </c>
      <c r="I118" s="15">
        <v>4720975</v>
      </c>
      <c r="J118" s="15">
        <v>4372702</v>
      </c>
      <c r="K118" s="12" t="s">
        <v>365</v>
      </c>
      <c r="L118" s="12" t="s">
        <v>365</v>
      </c>
      <c r="M118" s="25">
        <v>0</v>
      </c>
      <c r="N118" s="12"/>
      <c r="O118" s="12"/>
      <c r="P118" s="12"/>
      <c r="Q118" s="26">
        <v>0</v>
      </c>
      <c r="R118" s="26">
        <v>0</v>
      </c>
      <c r="S118" s="12"/>
      <c r="T118" s="29"/>
      <c r="U118" s="26">
        <v>0</v>
      </c>
      <c r="V118" s="12" t="s">
        <v>328</v>
      </c>
      <c r="W118" s="29">
        <v>45152</v>
      </c>
      <c r="X118" s="29">
        <v>45170</v>
      </c>
      <c r="Y118" s="29"/>
      <c r="Z118" s="26">
        <v>4720975</v>
      </c>
      <c r="AA118" s="26">
        <v>0</v>
      </c>
      <c r="AB118" s="26">
        <v>0</v>
      </c>
      <c r="AC118" s="26">
        <v>0</v>
      </c>
      <c r="AD118" s="12"/>
      <c r="AE118" s="12"/>
      <c r="AF118" s="12"/>
    </row>
    <row r="119" spans="1:32" hidden="1" x14ac:dyDescent="0.2">
      <c r="A119" s="12">
        <v>900771349</v>
      </c>
      <c r="B119" s="12" t="s">
        <v>16</v>
      </c>
      <c r="C119" s="13" t="s">
        <v>3</v>
      </c>
      <c r="D119" s="13">
        <v>1142</v>
      </c>
      <c r="E119" s="13" t="s">
        <v>102</v>
      </c>
      <c r="F119" s="13" t="s">
        <v>103</v>
      </c>
      <c r="G119" s="14">
        <v>45153</v>
      </c>
      <c r="H119" s="14">
        <v>45161</v>
      </c>
      <c r="I119" s="15">
        <v>4086312</v>
      </c>
      <c r="J119" s="15">
        <v>4086312</v>
      </c>
      <c r="K119" s="12" t="s">
        <v>365</v>
      </c>
      <c r="L119" s="12" t="s">
        <v>365</v>
      </c>
      <c r="M119" s="25">
        <v>0</v>
      </c>
      <c r="N119" s="12"/>
      <c r="O119" s="12"/>
      <c r="P119" s="12"/>
      <c r="Q119" s="26">
        <v>0</v>
      </c>
      <c r="R119" s="26">
        <v>0</v>
      </c>
      <c r="S119" s="12"/>
      <c r="T119" s="29"/>
      <c r="U119" s="26">
        <v>0</v>
      </c>
      <c r="V119" s="12" t="s">
        <v>328</v>
      </c>
      <c r="W119" s="29">
        <v>45153</v>
      </c>
      <c r="X119" s="29">
        <v>45170</v>
      </c>
      <c r="Y119" s="29"/>
      <c r="Z119" s="26">
        <v>4086312</v>
      </c>
      <c r="AA119" s="26">
        <v>0</v>
      </c>
      <c r="AB119" s="26">
        <v>0</v>
      </c>
      <c r="AC119" s="26">
        <v>0</v>
      </c>
      <c r="AD119" s="12"/>
      <c r="AE119" s="12"/>
      <c r="AF119" s="12"/>
    </row>
    <row r="120" spans="1:32" hidden="1" x14ac:dyDescent="0.2">
      <c r="A120" s="12">
        <v>900771349</v>
      </c>
      <c r="B120" s="12" t="s">
        <v>16</v>
      </c>
      <c r="C120" s="13" t="s">
        <v>3</v>
      </c>
      <c r="D120" s="13">
        <v>1143</v>
      </c>
      <c r="E120" s="13" t="s">
        <v>104</v>
      </c>
      <c r="F120" s="13" t="s">
        <v>105</v>
      </c>
      <c r="G120" s="14">
        <v>45153</v>
      </c>
      <c r="H120" s="14">
        <v>45161</v>
      </c>
      <c r="I120" s="15">
        <v>3741172</v>
      </c>
      <c r="J120" s="15">
        <v>3741172</v>
      </c>
      <c r="K120" s="12" t="s">
        <v>365</v>
      </c>
      <c r="L120" s="12" t="s">
        <v>365</v>
      </c>
      <c r="M120" s="25">
        <v>0</v>
      </c>
      <c r="N120" s="12"/>
      <c r="O120" s="12"/>
      <c r="P120" s="12"/>
      <c r="Q120" s="26">
        <v>0</v>
      </c>
      <c r="R120" s="26">
        <v>0</v>
      </c>
      <c r="S120" s="12"/>
      <c r="T120" s="29"/>
      <c r="U120" s="26">
        <v>0</v>
      </c>
      <c r="V120" s="12" t="s">
        <v>328</v>
      </c>
      <c r="W120" s="29">
        <v>45153</v>
      </c>
      <c r="X120" s="29">
        <v>45170</v>
      </c>
      <c r="Y120" s="29"/>
      <c r="Z120" s="26">
        <v>3741172</v>
      </c>
      <c r="AA120" s="26">
        <v>0</v>
      </c>
      <c r="AB120" s="26">
        <v>0</v>
      </c>
      <c r="AC120" s="26">
        <v>0</v>
      </c>
      <c r="AD120" s="12"/>
      <c r="AE120" s="12"/>
      <c r="AF120" s="12"/>
    </row>
    <row r="121" spans="1:32" hidden="1" x14ac:dyDescent="0.2">
      <c r="A121" s="12">
        <v>900771349</v>
      </c>
      <c r="B121" s="12" t="s">
        <v>16</v>
      </c>
      <c r="C121" s="13" t="s">
        <v>3</v>
      </c>
      <c r="D121" s="13">
        <v>1144</v>
      </c>
      <c r="E121" s="13" t="s">
        <v>106</v>
      </c>
      <c r="F121" s="13" t="s">
        <v>107</v>
      </c>
      <c r="G121" s="14">
        <v>45153</v>
      </c>
      <c r="H121" s="14">
        <v>45161</v>
      </c>
      <c r="I121" s="15">
        <v>1240627</v>
      </c>
      <c r="J121" s="15">
        <v>1240627</v>
      </c>
      <c r="K121" s="12" t="s">
        <v>365</v>
      </c>
      <c r="L121" s="12" t="s">
        <v>365</v>
      </c>
      <c r="M121" s="25">
        <v>0</v>
      </c>
      <c r="N121" s="12"/>
      <c r="O121" s="12"/>
      <c r="P121" s="12"/>
      <c r="Q121" s="26">
        <v>0</v>
      </c>
      <c r="R121" s="26">
        <v>0</v>
      </c>
      <c r="S121" s="12"/>
      <c r="T121" s="29"/>
      <c r="U121" s="26">
        <v>0</v>
      </c>
      <c r="V121" s="12" t="s">
        <v>328</v>
      </c>
      <c r="W121" s="29">
        <v>45153</v>
      </c>
      <c r="X121" s="29">
        <v>45170</v>
      </c>
      <c r="Y121" s="29"/>
      <c r="Z121" s="26">
        <v>1240627</v>
      </c>
      <c r="AA121" s="26">
        <v>0</v>
      </c>
      <c r="AB121" s="26">
        <v>0</v>
      </c>
      <c r="AC121" s="26">
        <v>0</v>
      </c>
      <c r="AD121" s="12"/>
      <c r="AE121" s="12"/>
      <c r="AF121" s="12"/>
    </row>
    <row r="122" spans="1:32" hidden="1" x14ac:dyDescent="0.2">
      <c r="A122" s="12">
        <v>900771349</v>
      </c>
      <c r="B122" s="12" t="s">
        <v>16</v>
      </c>
      <c r="C122" s="13" t="s">
        <v>3</v>
      </c>
      <c r="D122" s="13">
        <v>1145</v>
      </c>
      <c r="E122" s="13" t="s">
        <v>108</v>
      </c>
      <c r="F122" s="13" t="s">
        <v>109</v>
      </c>
      <c r="G122" s="14">
        <v>45153</v>
      </c>
      <c r="H122" s="14">
        <v>45161</v>
      </c>
      <c r="I122" s="15">
        <v>2854412</v>
      </c>
      <c r="J122" s="15">
        <v>2854412</v>
      </c>
      <c r="K122" s="12" t="s">
        <v>365</v>
      </c>
      <c r="L122" s="12" t="s">
        <v>365</v>
      </c>
      <c r="M122" s="25">
        <v>0</v>
      </c>
      <c r="N122" s="12"/>
      <c r="O122" s="12"/>
      <c r="P122" s="12"/>
      <c r="Q122" s="26">
        <v>0</v>
      </c>
      <c r="R122" s="26">
        <v>0</v>
      </c>
      <c r="S122" s="12"/>
      <c r="T122" s="29"/>
      <c r="U122" s="26">
        <v>0</v>
      </c>
      <c r="V122" s="12" t="s">
        <v>328</v>
      </c>
      <c r="W122" s="29">
        <v>45153</v>
      </c>
      <c r="X122" s="29">
        <v>45170</v>
      </c>
      <c r="Y122" s="29"/>
      <c r="Z122" s="26">
        <v>2854412</v>
      </c>
      <c r="AA122" s="26">
        <v>0</v>
      </c>
      <c r="AB122" s="26">
        <v>0</v>
      </c>
      <c r="AC122" s="26">
        <v>0</v>
      </c>
      <c r="AD122" s="12"/>
      <c r="AE122" s="12"/>
      <c r="AF122" s="12"/>
    </row>
    <row r="123" spans="1:32" hidden="1" x14ac:dyDescent="0.2">
      <c r="A123" s="12">
        <v>900771349</v>
      </c>
      <c r="B123" s="12" t="s">
        <v>16</v>
      </c>
      <c r="C123" s="13" t="s">
        <v>3</v>
      </c>
      <c r="D123" s="13">
        <v>1146</v>
      </c>
      <c r="E123" s="13" t="s">
        <v>110</v>
      </c>
      <c r="F123" s="13" t="s">
        <v>111</v>
      </c>
      <c r="G123" s="14">
        <v>45153</v>
      </c>
      <c r="H123" s="14">
        <v>45161</v>
      </c>
      <c r="I123" s="15">
        <v>3514300</v>
      </c>
      <c r="J123" s="15">
        <v>3514300</v>
      </c>
      <c r="K123" s="12" t="s">
        <v>365</v>
      </c>
      <c r="L123" s="12" t="s">
        <v>365</v>
      </c>
      <c r="M123" s="25">
        <v>0</v>
      </c>
      <c r="N123" s="12"/>
      <c r="O123" s="12"/>
      <c r="P123" s="12"/>
      <c r="Q123" s="26">
        <v>0</v>
      </c>
      <c r="R123" s="26">
        <v>0</v>
      </c>
      <c r="S123" s="12"/>
      <c r="T123" s="29"/>
      <c r="U123" s="26">
        <v>0</v>
      </c>
      <c r="V123" s="12" t="s">
        <v>328</v>
      </c>
      <c r="W123" s="29">
        <v>45153</v>
      </c>
      <c r="X123" s="29">
        <v>45170</v>
      </c>
      <c r="Y123" s="29"/>
      <c r="Z123" s="26">
        <v>3514300</v>
      </c>
      <c r="AA123" s="26">
        <v>0</v>
      </c>
      <c r="AB123" s="26">
        <v>0</v>
      </c>
      <c r="AC123" s="26">
        <v>0</v>
      </c>
      <c r="AD123" s="12"/>
      <c r="AE123" s="12"/>
      <c r="AF123" s="12"/>
    </row>
    <row r="124" spans="1:32" hidden="1" x14ac:dyDescent="0.2">
      <c r="A124" s="12">
        <v>900771349</v>
      </c>
      <c r="B124" s="12" t="s">
        <v>16</v>
      </c>
      <c r="C124" s="13" t="s">
        <v>3</v>
      </c>
      <c r="D124" s="13">
        <v>1147</v>
      </c>
      <c r="E124" s="13" t="s">
        <v>112</v>
      </c>
      <c r="F124" s="13" t="s">
        <v>113</v>
      </c>
      <c r="G124" s="14">
        <v>45153</v>
      </c>
      <c r="H124" s="14">
        <v>45161</v>
      </c>
      <c r="I124" s="15">
        <v>3549412</v>
      </c>
      <c r="J124" s="15">
        <v>3549412</v>
      </c>
      <c r="K124" s="12" t="s">
        <v>365</v>
      </c>
      <c r="L124" s="12" t="s">
        <v>365</v>
      </c>
      <c r="M124" s="25">
        <v>0</v>
      </c>
      <c r="N124" s="12"/>
      <c r="O124" s="12"/>
      <c r="P124" s="12"/>
      <c r="Q124" s="26">
        <v>0</v>
      </c>
      <c r="R124" s="26">
        <v>0</v>
      </c>
      <c r="S124" s="12"/>
      <c r="T124" s="29"/>
      <c r="U124" s="26">
        <v>0</v>
      </c>
      <c r="V124" s="12" t="s">
        <v>328</v>
      </c>
      <c r="W124" s="29">
        <v>45153</v>
      </c>
      <c r="X124" s="29">
        <v>45170</v>
      </c>
      <c r="Y124" s="29"/>
      <c r="Z124" s="26">
        <v>3549412</v>
      </c>
      <c r="AA124" s="26">
        <v>0</v>
      </c>
      <c r="AB124" s="26">
        <v>0</v>
      </c>
      <c r="AC124" s="26">
        <v>0</v>
      </c>
      <c r="AD124" s="12"/>
      <c r="AE124" s="12"/>
      <c r="AF124" s="12"/>
    </row>
    <row r="125" spans="1:32" hidden="1" x14ac:dyDescent="0.2">
      <c r="A125" s="12">
        <v>900771349</v>
      </c>
      <c r="B125" s="12" t="s">
        <v>16</v>
      </c>
      <c r="C125" s="13" t="s">
        <v>3</v>
      </c>
      <c r="D125" s="13">
        <v>1167</v>
      </c>
      <c r="E125" s="13" t="s">
        <v>120</v>
      </c>
      <c r="F125" s="13" t="s">
        <v>121</v>
      </c>
      <c r="G125" s="14">
        <v>45171</v>
      </c>
      <c r="H125" s="14">
        <v>45191</v>
      </c>
      <c r="I125" s="15">
        <v>3427900</v>
      </c>
      <c r="J125" s="15">
        <v>3427900</v>
      </c>
      <c r="K125" s="12" t="s">
        <v>365</v>
      </c>
      <c r="L125" s="12" t="s">
        <v>365</v>
      </c>
      <c r="M125" s="25">
        <v>0</v>
      </c>
      <c r="N125" s="12"/>
      <c r="O125" s="12"/>
      <c r="P125" s="12"/>
      <c r="Q125" s="26">
        <v>0</v>
      </c>
      <c r="R125" s="26">
        <v>0</v>
      </c>
      <c r="S125" s="12"/>
      <c r="T125" s="29"/>
      <c r="U125" s="26">
        <v>0</v>
      </c>
      <c r="V125" s="12" t="s">
        <v>328</v>
      </c>
      <c r="W125" s="29">
        <v>45171</v>
      </c>
      <c r="X125" s="29">
        <v>45201</v>
      </c>
      <c r="Y125" s="29"/>
      <c r="Z125" s="26">
        <v>3427900</v>
      </c>
      <c r="AA125" s="26">
        <v>0</v>
      </c>
      <c r="AB125" s="26">
        <v>0</v>
      </c>
      <c r="AC125" s="26">
        <v>0</v>
      </c>
      <c r="AD125" s="12"/>
      <c r="AE125" s="12"/>
      <c r="AF125" s="12"/>
    </row>
    <row r="126" spans="1:32" hidden="1" x14ac:dyDescent="0.2">
      <c r="A126" s="12">
        <v>900771349</v>
      </c>
      <c r="B126" s="12" t="s">
        <v>16</v>
      </c>
      <c r="C126" s="13" t="s">
        <v>4</v>
      </c>
      <c r="D126" s="13">
        <v>1376</v>
      </c>
      <c r="E126" s="13" t="s">
        <v>122</v>
      </c>
      <c r="F126" s="13" t="s">
        <v>123</v>
      </c>
      <c r="G126" s="14">
        <v>45085</v>
      </c>
      <c r="H126" s="14">
        <v>45191</v>
      </c>
      <c r="I126" s="15">
        <v>162520</v>
      </c>
      <c r="J126" s="15">
        <v>162520</v>
      </c>
      <c r="K126" s="12" t="s">
        <v>365</v>
      </c>
      <c r="L126" s="12" t="s">
        <v>365</v>
      </c>
      <c r="M126" s="25">
        <v>0</v>
      </c>
      <c r="N126" s="12"/>
      <c r="O126" s="12"/>
      <c r="P126" s="12"/>
      <c r="Q126" s="26">
        <v>0</v>
      </c>
      <c r="R126" s="26">
        <v>0</v>
      </c>
      <c r="S126" s="12"/>
      <c r="T126" s="29"/>
      <c r="U126" s="26">
        <v>0</v>
      </c>
      <c r="V126" s="12" t="s">
        <v>328</v>
      </c>
      <c r="W126" s="29">
        <v>45085</v>
      </c>
      <c r="X126" s="29">
        <v>45201</v>
      </c>
      <c r="Y126" s="29"/>
      <c r="Z126" s="26">
        <v>162520</v>
      </c>
      <c r="AA126" s="26">
        <v>0</v>
      </c>
      <c r="AB126" s="26">
        <v>0</v>
      </c>
      <c r="AC126" s="26">
        <v>0</v>
      </c>
      <c r="AD126" s="12"/>
      <c r="AE126" s="12"/>
      <c r="AF126" s="12"/>
    </row>
    <row r="127" spans="1:32" hidden="1" x14ac:dyDescent="0.2">
      <c r="A127" s="12">
        <v>900771349</v>
      </c>
      <c r="B127" s="12" t="s">
        <v>16</v>
      </c>
      <c r="C127" s="13" t="s">
        <v>3</v>
      </c>
      <c r="D127" s="13">
        <v>1194</v>
      </c>
      <c r="E127" s="13" t="s">
        <v>132</v>
      </c>
      <c r="F127" s="13" t="s">
        <v>133</v>
      </c>
      <c r="G127" s="14">
        <v>45241</v>
      </c>
      <c r="H127" s="14">
        <v>45247</v>
      </c>
      <c r="I127" s="15">
        <v>5714424</v>
      </c>
      <c r="J127" s="15">
        <v>5714424</v>
      </c>
      <c r="K127" s="12" t="s">
        <v>365</v>
      </c>
      <c r="L127" s="12" t="s">
        <v>365</v>
      </c>
      <c r="M127" s="25">
        <v>0</v>
      </c>
      <c r="N127" s="12"/>
      <c r="O127" s="12"/>
      <c r="P127" s="12"/>
      <c r="Q127" s="26">
        <v>0</v>
      </c>
      <c r="R127" s="26">
        <v>0</v>
      </c>
      <c r="S127" s="12"/>
      <c r="T127" s="29"/>
      <c r="U127" s="26">
        <v>0</v>
      </c>
      <c r="V127" s="12" t="s">
        <v>328</v>
      </c>
      <c r="W127" s="29">
        <v>45241</v>
      </c>
      <c r="X127" s="29">
        <v>45261</v>
      </c>
      <c r="Y127" s="29"/>
      <c r="Z127" s="26">
        <v>5714424</v>
      </c>
      <c r="AA127" s="26">
        <v>0</v>
      </c>
      <c r="AB127" s="26">
        <v>0</v>
      </c>
      <c r="AC127" s="26">
        <v>0</v>
      </c>
      <c r="AD127" s="12"/>
      <c r="AE127" s="12"/>
      <c r="AF127" s="12"/>
    </row>
    <row r="128" spans="1:32" hidden="1" x14ac:dyDescent="0.2">
      <c r="A128" s="12">
        <v>900771349</v>
      </c>
      <c r="B128" s="12" t="s">
        <v>16</v>
      </c>
      <c r="C128" s="13" t="s">
        <v>3</v>
      </c>
      <c r="D128" s="13">
        <v>1074</v>
      </c>
      <c r="E128" s="13" t="s">
        <v>158</v>
      </c>
      <c r="F128" s="13" t="s">
        <v>159</v>
      </c>
      <c r="G128" s="14">
        <v>45073</v>
      </c>
      <c r="H128" s="14">
        <v>45366</v>
      </c>
      <c r="I128" s="15">
        <v>1710153</v>
      </c>
      <c r="J128" s="15">
        <v>1710153</v>
      </c>
      <c r="K128" s="12" t="s">
        <v>365</v>
      </c>
      <c r="L128" s="12" t="s">
        <v>365</v>
      </c>
      <c r="M128" s="25">
        <v>0</v>
      </c>
      <c r="N128" s="12"/>
      <c r="O128" s="12"/>
      <c r="P128" s="12"/>
      <c r="Q128" s="26">
        <v>0</v>
      </c>
      <c r="R128" s="26">
        <v>0</v>
      </c>
      <c r="S128" s="12"/>
      <c r="T128" s="29"/>
      <c r="U128" s="26">
        <v>0</v>
      </c>
      <c r="V128" s="12" t="s">
        <v>328</v>
      </c>
      <c r="W128" s="29">
        <v>45073</v>
      </c>
      <c r="X128" s="29">
        <v>45125</v>
      </c>
      <c r="Y128" s="29"/>
      <c r="Z128" s="26">
        <v>1710153</v>
      </c>
      <c r="AA128" s="26">
        <v>0</v>
      </c>
      <c r="AB128" s="26">
        <v>0</v>
      </c>
      <c r="AC128" s="26">
        <v>0</v>
      </c>
      <c r="AD128" s="12"/>
      <c r="AE128" s="12"/>
      <c r="AF128" s="12"/>
    </row>
    <row r="129" spans="1:32" hidden="1" x14ac:dyDescent="0.2">
      <c r="A129" s="12">
        <v>900771349</v>
      </c>
      <c r="B129" s="12" t="s">
        <v>16</v>
      </c>
      <c r="C129" s="13" t="s">
        <v>3</v>
      </c>
      <c r="D129" s="13">
        <v>1078</v>
      </c>
      <c r="E129" s="13" t="s">
        <v>160</v>
      </c>
      <c r="F129" s="13" t="s">
        <v>161</v>
      </c>
      <c r="G129" s="14">
        <v>45075</v>
      </c>
      <c r="H129" s="14">
        <v>45366</v>
      </c>
      <c r="I129" s="15">
        <v>4324771</v>
      </c>
      <c r="J129" s="15">
        <v>4324771</v>
      </c>
      <c r="K129" s="12" t="s">
        <v>365</v>
      </c>
      <c r="L129" s="12" t="s">
        <v>365</v>
      </c>
      <c r="M129" s="25">
        <v>0</v>
      </c>
      <c r="N129" s="12"/>
      <c r="O129" s="12"/>
      <c r="P129" s="12"/>
      <c r="Q129" s="26">
        <v>0</v>
      </c>
      <c r="R129" s="26">
        <v>0</v>
      </c>
      <c r="S129" s="12"/>
      <c r="T129" s="29"/>
      <c r="U129" s="26">
        <v>0</v>
      </c>
      <c r="V129" s="12" t="s">
        <v>328</v>
      </c>
      <c r="W129" s="29">
        <v>45075</v>
      </c>
      <c r="X129" s="29">
        <v>45125</v>
      </c>
      <c r="Y129" s="29"/>
      <c r="Z129" s="26">
        <v>4324771</v>
      </c>
      <c r="AA129" s="26">
        <v>0</v>
      </c>
      <c r="AB129" s="26">
        <v>0</v>
      </c>
      <c r="AC129" s="26">
        <v>0</v>
      </c>
      <c r="AD129" s="12"/>
      <c r="AE129" s="12"/>
      <c r="AF129" s="12"/>
    </row>
    <row r="130" spans="1:32" hidden="1" x14ac:dyDescent="0.2">
      <c r="A130" s="12">
        <v>900771349</v>
      </c>
      <c r="B130" s="12" t="s">
        <v>16</v>
      </c>
      <c r="C130" s="13" t="s">
        <v>4</v>
      </c>
      <c r="D130" s="13">
        <v>1696</v>
      </c>
      <c r="E130" s="13" t="s">
        <v>170</v>
      </c>
      <c r="F130" s="13" t="s">
        <v>171</v>
      </c>
      <c r="G130" s="14">
        <v>45313</v>
      </c>
      <c r="H130" s="14">
        <v>45378</v>
      </c>
      <c r="I130" s="15">
        <v>97512</v>
      </c>
      <c r="J130" s="15">
        <v>97512</v>
      </c>
      <c r="K130" s="12" t="s">
        <v>365</v>
      </c>
      <c r="L130" s="12" t="s">
        <v>365</v>
      </c>
      <c r="M130" s="25">
        <v>0</v>
      </c>
      <c r="N130" s="12"/>
      <c r="O130" s="12"/>
      <c r="P130" s="12"/>
      <c r="Q130" s="26">
        <v>0</v>
      </c>
      <c r="R130" s="26">
        <v>0</v>
      </c>
      <c r="S130" s="12"/>
      <c r="T130" s="29"/>
      <c r="U130" s="26">
        <v>0</v>
      </c>
      <c r="V130" s="12" t="s">
        <v>328</v>
      </c>
      <c r="W130" s="29">
        <v>45313</v>
      </c>
      <c r="X130" s="29">
        <v>45383</v>
      </c>
      <c r="Y130" s="29"/>
      <c r="Z130" s="26">
        <v>97512</v>
      </c>
      <c r="AA130" s="26">
        <v>0</v>
      </c>
      <c r="AB130" s="26">
        <v>0</v>
      </c>
      <c r="AC130" s="26">
        <v>0</v>
      </c>
      <c r="AD130" s="12"/>
      <c r="AE130" s="12"/>
      <c r="AF130" s="12"/>
    </row>
    <row r="131" spans="1:32" hidden="1" x14ac:dyDescent="0.2">
      <c r="A131" s="12">
        <v>900771349</v>
      </c>
      <c r="B131" s="12" t="s">
        <v>16</v>
      </c>
      <c r="C131" s="13" t="s">
        <v>2</v>
      </c>
      <c r="D131" s="13">
        <v>2211</v>
      </c>
      <c r="E131" s="13" t="s">
        <v>222</v>
      </c>
      <c r="F131" s="13" t="s">
        <v>223</v>
      </c>
      <c r="G131" s="14">
        <v>43735</v>
      </c>
      <c r="H131" s="14">
        <v>44648</v>
      </c>
      <c r="I131" s="15">
        <v>2561389</v>
      </c>
      <c r="J131" s="15">
        <v>2469980</v>
      </c>
      <c r="K131" s="12" t="s">
        <v>365</v>
      </c>
      <c r="L131" s="12" t="s">
        <v>365</v>
      </c>
      <c r="M131" s="25">
        <v>0</v>
      </c>
      <c r="N131" s="12"/>
      <c r="O131" s="12"/>
      <c r="P131" s="12"/>
      <c r="Q131" s="26">
        <v>0</v>
      </c>
      <c r="R131" s="26">
        <v>0</v>
      </c>
      <c r="S131" s="12"/>
      <c r="T131" s="29"/>
      <c r="U131" s="26">
        <v>0</v>
      </c>
      <c r="V131" s="12" t="s">
        <v>328</v>
      </c>
      <c r="W131" s="29">
        <v>43735</v>
      </c>
      <c r="X131" s="29">
        <v>43748</v>
      </c>
      <c r="Y131" s="29"/>
      <c r="Z131" s="26">
        <v>2561389</v>
      </c>
      <c r="AA131" s="26">
        <v>0</v>
      </c>
      <c r="AB131" s="26">
        <v>0</v>
      </c>
      <c r="AC131" s="26">
        <v>0</v>
      </c>
      <c r="AD131" s="12"/>
      <c r="AE131" s="12"/>
      <c r="AF131" s="12"/>
    </row>
    <row r="132" spans="1:32" hidden="1" x14ac:dyDescent="0.2">
      <c r="A132" s="12">
        <v>900771349</v>
      </c>
      <c r="B132" s="12" t="s">
        <v>16</v>
      </c>
      <c r="C132" s="13" t="s">
        <v>3</v>
      </c>
      <c r="D132" s="13">
        <v>1028</v>
      </c>
      <c r="E132" s="13" t="s">
        <v>274</v>
      </c>
      <c r="F132" s="13" t="s">
        <v>275</v>
      </c>
      <c r="G132" s="14">
        <v>44996</v>
      </c>
      <c r="H132" s="14">
        <v>45161</v>
      </c>
      <c r="I132" s="15">
        <v>3001127</v>
      </c>
      <c r="J132" s="15">
        <v>2702655</v>
      </c>
      <c r="K132" s="12" t="s">
        <v>365</v>
      </c>
      <c r="L132" s="12" t="s">
        <v>365</v>
      </c>
      <c r="M132" s="25">
        <v>0</v>
      </c>
      <c r="N132" s="12"/>
      <c r="O132" s="12"/>
      <c r="P132" s="12"/>
      <c r="Q132" s="26">
        <v>0</v>
      </c>
      <c r="R132" s="26">
        <v>0</v>
      </c>
      <c r="S132" s="12"/>
      <c r="T132" s="29"/>
      <c r="U132" s="26">
        <v>0</v>
      </c>
      <c r="V132" s="12" t="s">
        <v>328</v>
      </c>
      <c r="W132" s="29">
        <v>44996</v>
      </c>
      <c r="X132" s="29">
        <v>45184</v>
      </c>
      <c r="Y132" s="29"/>
      <c r="Z132" s="26">
        <v>3001127</v>
      </c>
      <c r="AA132" s="26">
        <v>0</v>
      </c>
      <c r="AB132" s="26">
        <v>0</v>
      </c>
      <c r="AC132" s="26">
        <v>0</v>
      </c>
      <c r="AD132" s="12"/>
      <c r="AE132" s="12"/>
      <c r="AF132" s="12"/>
    </row>
    <row r="133" spans="1:32" hidden="1" x14ac:dyDescent="0.2">
      <c r="A133" s="12">
        <v>900771349</v>
      </c>
      <c r="B133" s="12" t="s">
        <v>16</v>
      </c>
      <c r="C133" s="13" t="s">
        <v>3</v>
      </c>
      <c r="D133" s="13">
        <v>1139</v>
      </c>
      <c r="E133" s="13" t="s">
        <v>276</v>
      </c>
      <c r="F133" s="13" t="s">
        <v>277</v>
      </c>
      <c r="G133" s="14">
        <v>45152</v>
      </c>
      <c r="H133" s="14">
        <v>45161</v>
      </c>
      <c r="I133" s="15">
        <v>2140260</v>
      </c>
      <c r="J133" s="15">
        <v>2140260</v>
      </c>
      <c r="K133" s="12" t="s">
        <v>365</v>
      </c>
      <c r="L133" s="12" t="s">
        <v>365</v>
      </c>
      <c r="M133" s="25">
        <v>0</v>
      </c>
      <c r="N133" s="12"/>
      <c r="O133" s="12"/>
      <c r="P133" s="12"/>
      <c r="Q133" s="26">
        <v>0</v>
      </c>
      <c r="R133" s="26">
        <v>0</v>
      </c>
      <c r="S133" s="12"/>
      <c r="T133" s="29"/>
      <c r="U133" s="26">
        <v>0</v>
      </c>
      <c r="V133" s="12" t="s">
        <v>328</v>
      </c>
      <c r="W133" s="29">
        <v>45152</v>
      </c>
      <c r="X133" s="29">
        <v>45170</v>
      </c>
      <c r="Y133" s="29"/>
      <c r="Z133" s="26">
        <v>2140260</v>
      </c>
      <c r="AA133" s="26">
        <v>0</v>
      </c>
      <c r="AB133" s="26">
        <v>0</v>
      </c>
      <c r="AC133" s="26">
        <v>0</v>
      </c>
      <c r="AD133" s="12"/>
      <c r="AE133" s="12"/>
      <c r="AF133" s="12"/>
    </row>
    <row r="134" spans="1:32" hidden="1" x14ac:dyDescent="0.2">
      <c r="A134" s="12">
        <v>900771349</v>
      </c>
      <c r="B134" s="12" t="s">
        <v>16</v>
      </c>
      <c r="C134" s="13" t="s">
        <v>3</v>
      </c>
      <c r="D134" s="13">
        <v>1140</v>
      </c>
      <c r="E134" s="13" t="s">
        <v>278</v>
      </c>
      <c r="F134" s="13" t="s">
        <v>279</v>
      </c>
      <c r="G134" s="14">
        <v>45152</v>
      </c>
      <c r="H134" s="14">
        <v>45161</v>
      </c>
      <c r="I134" s="15">
        <v>4950060</v>
      </c>
      <c r="J134" s="15">
        <v>4836060</v>
      </c>
      <c r="K134" s="12" t="s">
        <v>365</v>
      </c>
      <c r="L134" s="12" t="s">
        <v>365</v>
      </c>
      <c r="M134" s="25">
        <v>0</v>
      </c>
      <c r="N134" s="12"/>
      <c r="O134" s="12"/>
      <c r="P134" s="12"/>
      <c r="Q134" s="26">
        <v>0</v>
      </c>
      <c r="R134" s="26">
        <v>0</v>
      </c>
      <c r="S134" s="12"/>
      <c r="T134" s="29"/>
      <c r="U134" s="26">
        <v>0</v>
      </c>
      <c r="V134" s="12" t="s">
        <v>328</v>
      </c>
      <c r="W134" s="29">
        <v>45152</v>
      </c>
      <c r="X134" s="29">
        <v>45170</v>
      </c>
      <c r="Y134" s="29"/>
      <c r="Z134" s="26">
        <v>4950060</v>
      </c>
      <c r="AA134" s="26">
        <v>0</v>
      </c>
      <c r="AB134" s="26">
        <v>0</v>
      </c>
      <c r="AC134" s="26">
        <v>0</v>
      </c>
      <c r="AD134" s="12"/>
      <c r="AE134" s="12"/>
      <c r="AF134" s="12"/>
    </row>
    <row r="135" spans="1:32" hidden="1" x14ac:dyDescent="0.2">
      <c r="A135" s="12">
        <v>900771349</v>
      </c>
      <c r="B135" s="12" t="s">
        <v>16</v>
      </c>
      <c r="C135" s="13" t="s">
        <v>3</v>
      </c>
      <c r="D135" s="13">
        <v>1153</v>
      </c>
      <c r="E135" s="13" t="s">
        <v>290</v>
      </c>
      <c r="F135" s="13" t="s">
        <v>291</v>
      </c>
      <c r="G135" s="14">
        <v>45155</v>
      </c>
      <c r="H135" s="14">
        <v>45208</v>
      </c>
      <c r="I135" s="15">
        <v>2500000</v>
      </c>
      <c r="J135" s="15">
        <v>2500000</v>
      </c>
      <c r="K135" s="12" t="s">
        <v>365</v>
      </c>
      <c r="L135" s="12" t="s">
        <v>365</v>
      </c>
      <c r="M135" s="25">
        <v>0</v>
      </c>
      <c r="N135" s="12"/>
      <c r="O135" s="12"/>
      <c r="P135" s="12"/>
      <c r="Q135" s="26">
        <v>0</v>
      </c>
      <c r="R135" s="26">
        <v>0</v>
      </c>
      <c r="S135" s="12"/>
      <c r="T135" s="29"/>
      <c r="U135" s="26">
        <v>0</v>
      </c>
      <c r="V135" s="12" t="s">
        <v>328</v>
      </c>
      <c r="W135" s="29">
        <v>45155</v>
      </c>
      <c r="X135" s="29">
        <v>45208</v>
      </c>
      <c r="Y135" s="29"/>
      <c r="Z135" s="26">
        <v>2500000</v>
      </c>
      <c r="AA135" s="26">
        <v>0</v>
      </c>
      <c r="AB135" s="26">
        <v>0</v>
      </c>
      <c r="AC135" s="26">
        <v>0</v>
      </c>
      <c r="AD135" s="12"/>
      <c r="AE135" s="12"/>
      <c r="AF135" s="12"/>
    </row>
    <row r="136" spans="1:32" hidden="1" x14ac:dyDescent="0.2">
      <c r="A136" s="12">
        <v>900771349</v>
      </c>
      <c r="B136" s="12" t="s">
        <v>16</v>
      </c>
      <c r="C136" s="13" t="s">
        <v>3</v>
      </c>
      <c r="D136" s="13">
        <v>1154</v>
      </c>
      <c r="E136" s="13" t="s">
        <v>292</v>
      </c>
      <c r="F136" s="13" t="s">
        <v>293</v>
      </c>
      <c r="G136" s="14">
        <v>45155</v>
      </c>
      <c r="H136" s="14">
        <v>45208</v>
      </c>
      <c r="I136" s="15">
        <v>3925983</v>
      </c>
      <c r="J136" s="15">
        <v>3925983</v>
      </c>
      <c r="K136" s="12" t="s">
        <v>365</v>
      </c>
      <c r="L136" s="12" t="s">
        <v>365</v>
      </c>
      <c r="M136" s="25">
        <v>0</v>
      </c>
      <c r="N136" s="12"/>
      <c r="O136" s="12"/>
      <c r="P136" s="12"/>
      <c r="Q136" s="26">
        <v>0</v>
      </c>
      <c r="R136" s="26">
        <v>0</v>
      </c>
      <c r="S136" s="12"/>
      <c r="T136" s="29"/>
      <c r="U136" s="26">
        <v>0</v>
      </c>
      <c r="V136" s="12" t="s">
        <v>328</v>
      </c>
      <c r="W136" s="29">
        <v>45155</v>
      </c>
      <c r="X136" s="29">
        <v>45208</v>
      </c>
      <c r="Y136" s="29"/>
      <c r="Z136" s="26">
        <v>3925983</v>
      </c>
      <c r="AA136" s="26">
        <v>0</v>
      </c>
      <c r="AB136" s="26">
        <v>0</v>
      </c>
      <c r="AC136" s="26">
        <v>0</v>
      </c>
      <c r="AD136" s="12"/>
      <c r="AE136" s="12"/>
      <c r="AF136" s="12"/>
    </row>
    <row r="137" spans="1:32" hidden="1" x14ac:dyDescent="0.2">
      <c r="A137" s="12">
        <v>900771349</v>
      </c>
      <c r="B137" s="12" t="s">
        <v>16</v>
      </c>
      <c r="C137" s="13" t="s">
        <v>3</v>
      </c>
      <c r="D137" s="13">
        <v>1186</v>
      </c>
      <c r="E137" s="13" t="s">
        <v>310</v>
      </c>
      <c r="F137" s="13" t="s">
        <v>311</v>
      </c>
      <c r="G137" s="14">
        <v>45217</v>
      </c>
      <c r="H137" s="14">
        <v>45229</v>
      </c>
      <c r="I137" s="15">
        <v>5000000</v>
      </c>
      <c r="J137" s="15">
        <v>5000000</v>
      </c>
      <c r="K137" s="12" t="s">
        <v>365</v>
      </c>
      <c r="L137" s="12" t="s">
        <v>365</v>
      </c>
      <c r="M137" s="25">
        <v>0</v>
      </c>
      <c r="N137" s="12"/>
      <c r="O137" s="12"/>
      <c r="P137" s="12"/>
      <c r="Q137" s="26">
        <v>0</v>
      </c>
      <c r="R137" s="26">
        <v>0</v>
      </c>
      <c r="S137" s="12"/>
      <c r="T137" s="29"/>
      <c r="U137" s="26">
        <v>0</v>
      </c>
      <c r="V137" s="12" t="s">
        <v>328</v>
      </c>
      <c r="W137" s="29">
        <v>45217</v>
      </c>
      <c r="X137" s="29">
        <v>45231</v>
      </c>
      <c r="Y137" s="29"/>
      <c r="Z137" s="26">
        <v>5000000</v>
      </c>
      <c r="AA137" s="26">
        <v>0</v>
      </c>
      <c r="AB137" s="26">
        <v>0</v>
      </c>
      <c r="AC137" s="26">
        <v>0</v>
      </c>
      <c r="AD137" s="12"/>
      <c r="AE137" s="12"/>
      <c r="AF137" s="12"/>
    </row>
    <row r="138" spans="1:32" hidden="1" x14ac:dyDescent="0.2">
      <c r="A138" s="12">
        <v>900771349</v>
      </c>
      <c r="B138" s="12" t="s">
        <v>16</v>
      </c>
      <c r="C138" s="13" t="s">
        <v>3</v>
      </c>
      <c r="D138" s="13">
        <v>1022</v>
      </c>
      <c r="E138" s="13" t="s">
        <v>316</v>
      </c>
      <c r="F138" s="13" t="s">
        <v>317</v>
      </c>
      <c r="G138" s="14">
        <v>44993</v>
      </c>
      <c r="H138" s="14">
        <v>45366</v>
      </c>
      <c r="I138" s="15">
        <v>5000000</v>
      </c>
      <c r="J138" s="15">
        <v>5000000</v>
      </c>
      <c r="K138" s="12" t="s">
        <v>365</v>
      </c>
      <c r="L138" s="12" t="s">
        <v>365</v>
      </c>
      <c r="M138" s="25">
        <v>0</v>
      </c>
      <c r="N138" s="12"/>
      <c r="O138" s="12"/>
      <c r="P138" s="12"/>
      <c r="Q138" s="26">
        <v>0</v>
      </c>
      <c r="R138" s="26">
        <v>0</v>
      </c>
      <c r="S138" s="12"/>
      <c r="T138" s="29"/>
      <c r="U138" s="26">
        <v>0</v>
      </c>
      <c r="V138" s="12" t="s">
        <v>328</v>
      </c>
      <c r="W138" s="29">
        <v>44993</v>
      </c>
      <c r="X138" s="29">
        <v>45170</v>
      </c>
      <c r="Y138" s="29"/>
      <c r="Z138" s="26">
        <v>5000000</v>
      </c>
      <c r="AA138" s="26">
        <v>0</v>
      </c>
      <c r="AB138" s="26">
        <v>0</v>
      </c>
      <c r="AC138" s="26">
        <v>0</v>
      </c>
      <c r="AD138" s="12"/>
      <c r="AE138" s="12"/>
      <c r="AF138" s="12"/>
    </row>
    <row r="139" spans="1:32" hidden="1" x14ac:dyDescent="0.2">
      <c r="A139" s="12">
        <v>900771349</v>
      </c>
      <c r="B139" s="12" t="s">
        <v>16</v>
      </c>
      <c r="C139" s="13" t="s">
        <v>3</v>
      </c>
      <c r="D139" s="13">
        <v>1023</v>
      </c>
      <c r="E139" s="13" t="s">
        <v>318</v>
      </c>
      <c r="F139" s="13" t="s">
        <v>319</v>
      </c>
      <c r="G139" s="14">
        <v>44993</v>
      </c>
      <c r="H139" s="14">
        <v>45366</v>
      </c>
      <c r="I139" s="15">
        <v>5000000</v>
      </c>
      <c r="J139" s="15">
        <v>5000000</v>
      </c>
      <c r="K139" s="12" t="s">
        <v>365</v>
      </c>
      <c r="L139" s="12" t="s">
        <v>365</v>
      </c>
      <c r="M139" s="25">
        <v>0</v>
      </c>
      <c r="N139" s="12"/>
      <c r="O139" s="12"/>
      <c r="P139" s="12"/>
      <c r="Q139" s="26">
        <v>0</v>
      </c>
      <c r="R139" s="26">
        <v>0</v>
      </c>
      <c r="S139" s="12"/>
      <c r="T139" s="29"/>
      <c r="U139" s="26">
        <v>0</v>
      </c>
      <c r="V139" s="12" t="s">
        <v>328</v>
      </c>
      <c r="W139" s="29">
        <v>44993</v>
      </c>
      <c r="X139" s="29">
        <v>45170</v>
      </c>
      <c r="Y139" s="29"/>
      <c r="Z139" s="26">
        <v>5000000</v>
      </c>
      <c r="AA139" s="26">
        <v>0</v>
      </c>
      <c r="AB139" s="26">
        <v>0</v>
      </c>
      <c r="AC139" s="26">
        <v>0</v>
      </c>
      <c r="AD139" s="12"/>
      <c r="AE139" s="12"/>
      <c r="AF139" s="12"/>
    </row>
    <row r="140" spans="1:32" hidden="1" x14ac:dyDescent="0.2">
      <c r="A140" s="12">
        <v>900771349</v>
      </c>
      <c r="B140" s="12" t="s">
        <v>16</v>
      </c>
      <c r="C140" s="13" t="s">
        <v>3</v>
      </c>
      <c r="D140" s="13">
        <v>608</v>
      </c>
      <c r="E140" s="13" t="s">
        <v>46</v>
      </c>
      <c r="F140" s="13" t="s">
        <v>47</v>
      </c>
      <c r="G140" s="14">
        <v>44519</v>
      </c>
      <c r="H140" s="14">
        <v>44622</v>
      </c>
      <c r="I140" s="15">
        <v>6534434</v>
      </c>
      <c r="J140" s="15">
        <v>120000</v>
      </c>
      <c r="K140" s="12" t="s">
        <v>367</v>
      </c>
      <c r="L140" s="12" t="s">
        <v>367</v>
      </c>
      <c r="M140" s="25">
        <v>0</v>
      </c>
      <c r="N140" s="12"/>
      <c r="O140" s="12"/>
      <c r="P140" s="12"/>
      <c r="Q140" s="26">
        <v>6286145</v>
      </c>
      <c r="R140" s="26">
        <v>0</v>
      </c>
      <c r="S140" s="12">
        <v>2201421781</v>
      </c>
      <c r="T140" s="29">
        <v>45162</v>
      </c>
      <c r="U140" s="26">
        <v>75011998</v>
      </c>
      <c r="V140" s="12" t="s">
        <v>328</v>
      </c>
      <c r="W140" s="29">
        <v>44519</v>
      </c>
      <c r="X140" s="29">
        <v>44593</v>
      </c>
      <c r="Y140" s="29"/>
      <c r="Z140" s="26">
        <v>6534434</v>
      </c>
      <c r="AA140" s="26">
        <v>0</v>
      </c>
      <c r="AB140" s="26">
        <v>0</v>
      </c>
      <c r="AC140" s="26">
        <v>0</v>
      </c>
      <c r="AD140" s="12"/>
      <c r="AE140" s="12"/>
      <c r="AF140" s="12"/>
    </row>
    <row r="141" spans="1:32" hidden="1" x14ac:dyDescent="0.2">
      <c r="A141" s="12">
        <v>900771349</v>
      </c>
      <c r="B141" s="12" t="s">
        <v>16</v>
      </c>
      <c r="C141" s="13" t="s">
        <v>3</v>
      </c>
      <c r="D141" s="13">
        <v>599</v>
      </c>
      <c r="E141" s="13" t="s">
        <v>202</v>
      </c>
      <c r="F141" s="13" t="s">
        <v>203</v>
      </c>
      <c r="G141" s="14">
        <v>44516</v>
      </c>
      <c r="H141" s="14">
        <v>44622</v>
      </c>
      <c r="I141" s="15">
        <v>2552442</v>
      </c>
      <c r="J141" s="15">
        <v>1463386</v>
      </c>
      <c r="K141" s="12" t="s">
        <v>367</v>
      </c>
      <c r="L141" s="12" t="s">
        <v>367</v>
      </c>
      <c r="M141" s="25">
        <v>0</v>
      </c>
      <c r="N141" s="12"/>
      <c r="O141" s="12"/>
      <c r="P141" s="12"/>
      <c r="Q141" s="26">
        <v>1067275</v>
      </c>
      <c r="R141" s="26">
        <v>0</v>
      </c>
      <c r="S141" s="12">
        <v>2201411487</v>
      </c>
      <c r="T141" s="29">
        <v>45132</v>
      </c>
      <c r="U141" s="26">
        <v>75687079</v>
      </c>
      <c r="V141" s="12" t="s">
        <v>328</v>
      </c>
      <c r="W141" s="29">
        <v>44516</v>
      </c>
      <c r="X141" s="29">
        <v>44593</v>
      </c>
      <c r="Y141" s="29"/>
      <c r="Z141" s="26">
        <v>2552442</v>
      </c>
      <c r="AA141" s="26">
        <v>0</v>
      </c>
      <c r="AB141" s="26">
        <v>0</v>
      </c>
      <c r="AC141" s="26">
        <v>0</v>
      </c>
      <c r="AD141" s="12"/>
      <c r="AE141" s="12"/>
      <c r="AF141" s="12"/>
    </row>
    <row r="142" spans="1:32" hidden="1" x14ac:dyDescent="0.2">
      <c r="A142" s="12">
        <v>900771349</v>
      </c>
      <c r="B142" s="12" t="s">
        <v>16</v>
      </c>
      <c r="C142" s="13" t="s">
        <v>3</v>
      </c>
      <c r="D142" s="13">
        <v>266</v>
      </c>
      <c r="E142" s="13" t="s">
        <v>172</v>
      </c>
      <c r="F142" s="13" t="s">
        <v>173</v>
      </c>
      <c r="G142" s="14">
        <v>44109</v>
      </c>
      <c r="H142" s="14">
        <v>45427</v>
      </c>
      <c r="I142" s="15">
        <v>2867984</v>
      </c>
      <c r="J142" s="15">
        <v>2532616</v>
      </c>
      <c r="K142" s="12" t="s">
        <v>354</v>
      </c>
      <c r="L142" s="12" t="s">
        <v>377</v>
      </c>
      <c r="M142" s="25">
        <v>0</v>
      </c>
      <c r="N142" s="12"/>
      <c r="O142" s="12"/>
      <c r="P142" s="12"/>
      <c r="Q142" s="26">
        <v>0</v>
      </c>
      <c r="R142" s="26">
        <v>0</v>
      </c>
      <c r="S142" s="12"/>
      <c r="T142" s="29"/>
      <c r="U142" s="26">
        <v>0</v>
      </c>
      <c r="V142" s="12" t="s">
        <v>332</v>
      </c>
      <c r="W142" s="29">
        <v>44109</v>
      </c>
      <c r="X142" s="29">
        <v>45447</v>
      </c>
      <c r="Y142" s="29"/>
      <c r="Z142" s="26">
        <v>2867984</v>
      </c>
      <c r="AA142" s="26">
        <v>0</v>
      </c>
      <c r="AB142" s="26">
        <v>0</v>
      </c>
      <c r="AC142" s="26">
        <v>2867984</v>
      </c>
      <c r="AD142" s="12" t="s">
        <v>355</v>
      </c>
      <c r="AE142" s="12" t="s">
        <v>376</v>
      </c>
      <c r="AF142" s="12" t="s">
        <v>359</v>
      </c>
    </row>
    <row r="143" spans="1:32" hidden="1" x14ac:dyDescent="0.2">
      <c r="A143" s="12">
        <v>900771349</v>
      </c>
      <c r="B143" s="12" t="s">
        <v>16</v>
      </c>
      <c r="C143" s="13" t="s">
        <v>3</v>
      </c>
      <c r="D143" s="13">
        <v>1168</v>
      </c>
      <c r="E143" s="13" t="s">
        <v>174</v>
      </c>
      <c r="F143" s="13" t="s">
        <v>175</v>
      </c>
      <c r="G143" s="14">
        <v>45176</v>
      </c>
      <c r="H143" s="14">
        <v>45429</v>
      </c>
      <c r="I143" s="15">
        <v>2617140</v>
      </c>
      <c r="J143" s="15">
        <v>2617140</v>
      </c>
      <c r="K143" s="12" t="s">
        <v>377</v>
      </c>
      <c r="L143" s="12" t="s">
        <v>377</v>
      </c>
      <c r="M143" s="25">
        <v>0</v>
      </c>
      <c r="N143" s="12"/>
      <c r="O143" s="12"/>
      <c r="P143" s="12"/>
      <c r="Q143" s="26">
        <v>0</v>
      </c>
      <c r="R143" s="26">
        <v>0</v>
      </c>
      <c r="S143" s="12"/>
      <c r="T143" s="29"/>
      <c r="U143" s="26">
        <v>0</v>
      </c>
      <c r="V143" s="12" t="s">
        <v>332</v>
      </c>
      <c r="W143" s="29">
        <v>45176</v>
      </c>
      <c r="X143" s="29">
        <v>45447</v>
      </c>
      <c r="Y143" s="29"/>
      <c r="Z143" s="26">
        <v>2617140</v>
      </c>
      <c r="AA143" s="26">
        <v>0</v>
      </c>
      <c r="AB143" s="26">
        <v>0</v>
      </c>
      <c r="AC143" s="26">
        <v>2617140</v>
      </c>
      <c r="AD143" s="12" t="s">
        <v>355</v>
      </c>
      <c r="AE143" s="12" t="s">
        <v>378</v>
      </c>
      <c r="AF143" s="12" t="s">
        <v>379</v>
      </c>
    </row>
    <row r="144" spans="1:32" hidden="1" x14ac:dyDescent="0.2">
      <c r="A144" s="12">
        <v>900771349</v>
      </c>
      <c r="B144" s="12" t="s">
        <v>16</v>
      </c>
      <c r="C144" s="13" t="s">
        <v>3</v>
      </c>
      <c r="D144" s="13">
        <v>1184</v>
      </c>
      <c r="E144" s="13" t="s">
        <v>176</v>
      </c>
      <c r="F144" s="13" t="s">
        <v>177</v>
      </c>
      <c r="G144" s="14">
        <v>45208</v>
      </c>
      <c r="H144" s="14">
        <v>45429</v>
      </c>
      <c r="I144" s="15">
        <v>15503576</v>
      </c>
      <c r="J144" s="15">
        <v>15503576</v>
      </c>
      <c r="K144" s="12" t="s">
        <v>377</v>
      </c>
      <c r="L144" s="12" t="s">
        <v>377</v>
      </c>
      <c r="M144" s="25">
        <v>0</v>
      </c>
      <c r="N144" s="12"/>
      <c r="O144" s="12"/>
      <c r="P144" s="12"/>
      <c r="Q144" s="26">
        <v>0</v>
      </c>
      <c r="R144" s="26">
        <v>0</v>
      </c>
      <c r="S144" s="12"/>
      <c r="T144" s="29"/>
      <c r="U144" s="26">
        <v>0</v>
      </c>
      <c r="V144" s="12" t="s">
        <v>332</v>
      </c>
      <c r="W144" s="29">
        <v>45208</v>
      </c>
      <c r="X144" s="29">
        <v>45447</v>
      </c>
      <c r="Y144" s="29"/>
      <c r="Z144" s="26">
        <v>15503576</v>
      </c>
      <c r="AA144" s="26">
        <v>0</v>
      </c>
      <c r="AB144" s="26">
        <v>0</v>
      </c>
      <c r="AC144" s="26">
        <v>15503576</v>
      </c>
      <c r="AD144" s="12" t="s">
        <v>355</v>
      </c>
      <c r="AE144" s="12" t="s">
        <v>380</v>
      </c>
      <c r="AF144" s="12" t="s">
        <v>379</v>
      </c>
    </row>
    <row r="145" spans="1:32" hidden="1" x14ac:dyDescent="0.2">
      <c r="A145" s="12">
        <v>900771349</v>
      </c>
      <c r="B145" s="12" t="s">
        <v>16</v>
      </c>
      <c r="C145" s="13" t="s">
        <v>3</v>
      </c>
      <c r="D145" s="13">
        <v>1214</v>
      </c>
      <c r="E145" s="13" t="s">
        <v>178</v>
      </c>
      <c r="F145" s="13" t="s">
        <v>179</v>
      </c>
      <c r="G145" s="14">
        <v>45271</v>
      </c>
      <c r="H145" s="14">
        <v>45429</v>
      </c>
      <c r="I145" s="15">
        <v>7979226</v>
      </c>
      <c r="J145" s="15">
        <v>7979226</v>
      </c>
      <c r="K145" s="12" t="s">
        <v>377</v>
      </c>
      <c r="L145" s="12" t="s">
        <v>377</v>
      </c>
      <c r="M145" s="25">
        <v>0</v>
      </c>
      <c r="N145" s="12"/>
      <c r="O145" s="12"/>
      <c r="P145" s="12"/>
      <c r="Q145" s="26">
        <v>0</v>
      </c>
      <c r="R145" s="26">
        <v>0</v>
      </c>
      <c r="S145" s="12"/>
      <c r="T145" s="29"/>
      <c r="U145" s="26">
        <v>0</v>
      </c>
      <c r="V145" s="12" t="s">
        <v>332</v>
      </c>
      <c r="W145" s="29">
        <v>45271</v>
      </c>
      <c r="X145" s="29">
        <v>45447</v>
      </c>
      <c r="Y145" s="29"/>
      <c r="Z145" s="26">
        <v>7979226</v>
      </c>
      <c r="AA145" s="26">
        <v>0</v>
      </c>
      <c r="AB145" s="26">
        <v>0</v>
      </c>
      <c r="AC145" s="26">
        <v>7979226</v>
      </c>
      <c r="AD145" s="12" t="s">
        <v>355</v>
      </c>
      <c r="AE145" s="12" t="s">
        <v>381</v>
      </c>
      <c r="AF145" s="12" t="s">
        <v>382</v>
      </c>
    </row>
    <row r="146" spans="1:32" hidden="1" x14ac:dyDescent="0.2">
      <c r="A146" s="12">
        <v>900771349</v>
      </c>
      <c r="B146" s="12" t="s">
        <v>16</v>
      </c>
      <c r="C146" s="13" t="s">
        <v>3</v>
      </c>
      <c r="D146" s="13">
        <v>1239</v>
      </c>
      <c r="E146" s="13" t="s">
        <v>180</v>
      </c>
      <c r="F146" s="13" t="s">
        <v>181</v>
      </c>
      <c r="G146" s="14">
        <v>45313</v>
      </c>
      <c r="H146" s="14">
        <v>45429</v>
      </c>
      <c r="I146" s="15">
        <v>5000000</v>
      </c>
      <c r="J146" s="15">
        <v>5000000</v>
      </c>
      <c r="K146" s="12" t="s">
        <v>377</v>
      </c>
      <c r="L146" s="12" t="s">
        <v>377</v>
      </c>
      <c r="M146" s="25">
        <v>0</v>
      </c>
      <c r="N146" s="12"/>
      <c r="O146" s="12"/>
      <c r="P146" s="12"/>
      <c r="Q146" s="26">
        <v>0</v>
      </c>
      <c r="R146" s="26">
        <v>0</v>
      </c>
      <c r="S146" s="12"/>
      <c r="T146" s="29"/>
      <c r="U146" s="26">
        <v>0</v>
      </c>
      <c r="V146" s="12" t="s">
        <v>332</v>
      </c>
      <c r="W146" s="29">
        <v>45313</v>
      </c>
      <c r="X146" s="29">
        <v>45447</v>
      </c>
      <c r="Y146" s="29"/>
      <c r="Z146" s="26">
        <v>5000000</v>
      </c>
      <c r="AA146" s="26">
        <v>0</v>
      </c>
      <c r="AB146" s="26">
        <v>0</v>
      </c>
      <c r="AC146" s="26">
        <v>5000000</v>
      </c>
      <c r="AD146" s="12" t="s">
        <v>355</v>
      </c>
      <c r="AE146" s="12" t="s">
        <v>383</v>
      </c>
      <c r="AF146" s="12" t="s">
        <v>359</v>
      </c>
    </row>
    <row r="147" spans="1:32" hidden="1" x14ac:dyDescent="0.2">
      <c r="A147" s="12">
        <v>900771349</v>
      </c>
      <c r="B147" s="12" t="s">
        <v>16</v>
      </c>
      <c r="C147" s="13" t="s">
        <v>3</v>
      </c>
      <c r="D147" s="13">
        <v>1248</v>
      </c>
      <c r="E147" s="13" t="s">
        <v>182</v>
      </c>
      <c r="F147" s="13" t="s">
        <v>183</v>
      </c>
      <c r="G147" s="14">
        <v>45330</v>
      </c>
      <c r="H147" s="14">
        <v>45429</v>
      </c>
      <c r="I147" s="15">
        <v>5000000</v>
      </c>
      <c r="J147" s="15">
        <v>5000000</v>
      </c>
      <c r="K147" s="12" t="s">
        <v>377</v>
      </c>
      <c r="L147" s="12" t="s">
        <v>377</v>
      </c>
      <c r="M147" s="25">
        <v>0</v>
      </c>
      <c r="N147" s="12"/>
      <c r="O147" s="12"/>
      <c r="P147" s="12"/>
      <c r="Q147" s="26">
        <v>0</v>
      </c>
      <c r="R147" s="26">
        <v>0</v>
      </c>
      <c r="S147" s="12"/>
      <c r="T147" s="29"/>
      <c r="U147" s="26">
        <v>0</v>
      </c>
      <c r="V147" s="12" t="s">
        <v>332</v>
      </c>
      <c r="W147" s="29">
        <v>45330</v>
      </c>
      <c r="X147" s="29">
        <v>45447</v>
      </c>
      <c r="Y147" s="29"/>
      <c r="Z147" s="26">
        <v>5000000</v>
      </c>
      <c r="AA147" s="26">
        <v>0</v>
      </c>
      <c r="AB147" s="26">
        <v>0</v>
      </c>
      <c r="AC147" s="26">
        <v>5000000</v>
      </c>
      <c r="AD147" s="12" t="s">
        <v>355</v>
      </c>
      <c r="AE147" s="12" t="s">
        <v>384</v>
      </c>
      <c r="AF147" s="12" t="s">
        <v>359</v>
      </c>
    </row>
    <row r="148" spans="1:32" hidden="1" x14ac:dyDescent="0.2">
      <c r="A148" s="12">
        <v>900771349</v>
      </c>
      <c r="B148" s="12" t="s">
        <v>16</v>
      </c>
      <c r="C148" s="13" t="s">
        <v>4</v>
      </c>
      <c r="D148" s="13">
        <v>1580</v>
      </c>
      <c r="E148" s="13" t="s">
        <v>188</v>
      </c>
      <c r="F148" s="13" t="s">
        <v>189</v>
      </c>
      <c r="G148" s="14">
        <v>45217</v>
      </c>
      <c r="H148" s="14">
        <v>45429</v>
      </c>
      <c r="I148" s="15">
        <v>6196628</v>
      </c>
      <c r="J148" s="15">
        <v>6196628</v>
      </c>
      <c r="K148" s="12" t="s">
        <v>377</v>
      </c>
      <c r="L148" s="12" t="s">
        <v>377</v>
      </c>
      <c r="M148" s="25">
        <v>0</v>
      </c>
      <c r="N148" s="12"/>
      <c r="O148" s="12"/>
      <c r="P148" s="12"/>
      <c r="Q148" s="26">
        <v>0</v>
      </c>
      <c r="R148" s="26">
        <v>0</v>
      </c>
      <c r="S148" s="12"/>
      <c r="T148" s="29"/>
      <c r="U148" s="26">
        <v>0</v>
      </c>
      <c r="V148" s="12" t="s">
        <v>332</v>
      </c>
      <c r="W148" s="29">
        <v>45217</v>
      </c>
      <c r="X148" s="29">
        <v>45447</v>
      </c>
      <c r="Y148" s="29"/>
      <c r="Z148" s="26">
        <v>6196628</v>
      </c>
      <c r="AA148" s="26">
        <v>0</v>
      </c>
      <c r="AB148" s="26">
        <v>0</v>
      </c>
      <c r="AC148" s="26">
        <v>6196628</v>
      </c>
      <c r="AD148" s="12" t="s">
        <v>355</v>
      </c>
      <c r="AE148" s="12" t="s">
        <v>387</v>
      </c>
      <c r="AF148" s="12" t="s">
        <v>379</v>
      </c>
    </row>
    <row r="149" spans="1:32" hidden="1" x14ac:dyDescent="0.2">
      <c r="A149" s="12">
        <v>900771349</v>
      </c>
      <c r="B149" s="12" t="s">
        <v>16</v>
      </c>
      <c r="C149" s="13" t="s">
        <v>3</v>
      </c>
      <c r="D149" s="13">
        <v>261</v>
      </c>
      <c r="E149" s="13" t="s">
        <v>322</v>
      </c>
      <c r="F149" s="13" t="s">
        <v>323</v>
      </c>
      <c r="G149" s="14">
        <v>44102</v>
      </c>
      <c r="H149" s="14">
        <v>45427</v>
      </c>
      <c r="I149" s="15">
        <v>2969583</v>
      </c>
      <c r="J149" s="15">
        <v>2634215</v>
      </c>
      <c r="K149" s="12" t="s">
        <v>354</v>
      </c>
      <c r="L149" s="12" t="s">
        <v>377</v>
      </c>
      <c r="M149" s="25">
        <v>0</v>
      </c>
      <c r="N149" s="12"/>
      <c r="O149" s="12"/>
      <c r="P149" s="12"/>
      <c r="Q149" s="26">
        <v>0</v>
      </c>
      <c r="R149" s="26">
        <v>0</v>
      </c>
      <c r="S149" s="12"/>
      <c r="T149" s="29"/>
      <c r="U149" s="26">
        <v>0</v>
      </c>
      <c r="V149" s="12" t="s">
        <v>332</v>
      </c>
      <c r="W149" s="29">
        <v>44102</v>
      </c>
      <c r="X149" s="29">
        <v>45447</v>
      </c>
      <c r="Y149" s="29"/>
      <c r="Z149" s="26">
        <v>2969583</v>
      </c>
      <c r="AA149" s="26">
        <v>0</v>
      </c>
      <c r="AB149" s="26">
        <v>0</v>
      </c>
      <c r="AC149" s="26">
        <v>2969583</v>
      </c>
      <c r="AD149" s="12" t="s">
        <v>355</v>
      </c>
      <c r="AE149" s="12" t="s">
        <v>391</v>
      </c>
      <c r="AF149" s="12" t="s">
        <v>361</v>
      </c>
    </row>
    <row r="150" spans="1:32" hidden="1" x14ac:dyDescent="0.2">
      <c r="A150" s="12">
        <v>900771349</v>
      </c>
      <c r="B150" s="12" t="s">
        <v>16</v>
      </c>
      <c r="C150" s="13" t="s">
        <v>3</v>
      </c>
      <c r="D150" s="13">
        <v>259</v>
      </c>
      <c r="E150" s="13" t="s">
        <v>326</v>
      </c>
      <c r="F150" s="13" t="s">
        <v>327</v>
      </c>
      <c r="G150" s="14">
        <v>44097</v>
      </c>
      <c r="H150" s="14">
        <v>45442</v>
      </c>
      <c r="I150" s="15">
        <v>5376854</v>
      </c>
      <c r="J150" s="15">
        <v>4741845</v>
      </c>
      <c r="K150" s="12" t="s">
        <v>354</v>
      </c>
      <c r="L150" s="12" t="s">
        <v>377</v>
      </c>
      <c r="M150" s="25">
        <v>0</v>
      </c>
      <c r="N150" s="12"/>
      <c r="O150" s="12"/>
      <c r="P150" s="12"/>
      <c r="Q150" s="26">
        <v>0</v>
      </c>
      <c r="R150" s="26">
        <v>0</v>
      </c>
      <c r="S150" s="12"/>
      <c r="T150" s="29"/>
      <c r="U150" s="26">
        <v>0</v>
      </c>
      <c r="V150" s="12" t="s">
        <v>332</v>
      </c>
      <c r="W150" s="29">
        <v>44097</v>
      </c>
      <c r="X150" s="29">
        <v>45447</v>
      </c>
      <c r="Y150" s="29"/>
      <c r="Z150" s="26">
        <v>5376854</v>
      </c>
      <c r="AA150" s="26">
        <v>0</v>
      </c>
      <c r="AB150" s="26">
        <v>0</v>
      </c>
      <c r="AC150" s="26">
        <v>5376854</v>
      </c>
      <c r="AD150" s="12" t="s">
        <v>355</v>
      </c>
      <c r="AE150" s="12" t="s">
        <v>393</v>
      </c>
      <c r="AF150" s="12" t="s">
        <v>361</v>
      </c>
    </row>
    <row r="151" spans="1:32" x14ac:dyDescent="0.2">
      <c r="A151" s="12">
        <v>900771349</v>
      </c>
      <c r="B151" s="12" t="s">
        <v>16</v>
      </c>
      <c r="C151" s="13" t="s">
        <v>3</v>
      </c>
      <c r="D151" s="13">
        <v>1215</v>
      </c>
      <c r="E151" s="13" t="s">
        <v>140</v>
      </c>
      <c r="F151" s="13" t="s">
        <v>141</v>
      </c>
      <c r="G151" s="14">
        <v>45272</v>
      </c>
      <c r="H151" s="14">
        <v>45282</v>
      </c>
      <c r="I151" s="15">
        <v>4985412</v>
      </c>
      <c r="J151" s="15">
        <v>3000000</v>
      </c>
      <c r="K151" s="12" t="s">
        <v>372</v>
      </c>
      <c r="L151" s="12" t="s">
        <v>394</v>
      </c>
      <c r="M151" s="25">
        <v>0</v>
      </c>
      <c r="N151" s="12"/>
      <c r="O151" s="12"/>
      <c r="P151" s="12"/>
      <c r="Q151" s="26">
        <v>1945704</v>
      </c>
      <c r="R151" s="26">
        <v>0</v>
      </c>
      <c r="S151" s="12">
        <v>4800062756</v>
      </c>
      <c r="T151" s="29">
        <v>45341</v>
      </c>
      <c r="U151" s="26">
        <v>4392078</v>
      </c>
      <c r="V151" s="12" t="s">
        <v>331</v>
      </c>
      <c r="W151" s="29">
        <v>45272</v>
      </c>
      <c r="X151" s="29">
        <v>45293</v>
      </c>
      <c r="Y151" s="29"/>
      <c r="Z151" s="26">
        <v>4985412</v>
      </c>
      <c r="AA151" s="26">
        <v>3000000</v>
      </c>
      <c r="AB151" s="26">
        <v>0</v>
      </c>
      <c r="AC151" s="26">
        <v>3000000</v>
      </c>
      <c r="AD151" s="12" t="s">
        <v>369</v>
      </c>
      <c r="AE151" s="12" t="s">
        <v>373</v>
      </c>
      <c r="AF151" s="12" t="s">
        <v>359</v>
      </c>
    </row>
    <row r="152" spans="1:32" hidden="1" x14ac:dyDescent="0.2">
      <c r="A152" s="12">
        <v>900771349</v>
      </c>
      <c r="B152" s="12" t="s">
        <v>16</v>
      </c>
      <c r="C152" s="13" t="s">
        <v>2</v>
      </c>
      <c r="D152" s="13">
        <v>2354</v>
      </c>
      <c r="E152" s="13" t="s">
        <v>72</v>
      </c>
      <c r="F152" s="13" t="s">
        <v>73</v>
      </c>
      <c r="G152" s="14">
        <v>43851</v>
      </c>
      <c r="H152" s="14">
        <v>45006</v>
      </c>
      <c r="I152" s="15">
        <v>356352</v>
      </c>
      <c r="J152" s="15">
        <v>72432</v>
      </c>
      <c r="K152" s="12" t="s">
        <v>368</v>
      </c>
      <c r="L152" s="12" t="s">
        <v>368</v>
      </c>
      <c r="M152" s="25">
        <v>0</v>
      </c>
      <c r="N152" s="12"/>
      <c r="O152" s="12"/>
      <c r="P152" s="12"/>
      <c r="Q152" s="26">
        <v>0</v>
      </c>
      <c r="R152" s="26">
        <v>0</v>
      </c>
      <c r="S152" s="12"/>
      <c r="T152" s="29"/>
      <c r="U152" s="26">
        <v>0</v>
      </c>
      <c r="V152" s="12" t="s">
        <v>329</v>
      </c>
      <c r="W152" s="29">
        <v>43851</v>
      </c>
      <c r="X152" s="29">
        <v>43866</v>
      </c>
      <c r="Y152" s="29"/>
      <c r="Z152" s="26">
        <v>356352</v>
      </c>
      <c r="AA152" s="26">
        <v>72432</v>
      </c>
      <c r="AB152" s="26">
        <v>0</v>
      </c>
      <c r="AC152" s="26">
        <v>72432</v>
      </c>
      <c r="AD152" s="12" t="s">
        <v>369</v>
      </c>
      <c r="AE152" s="12" t="s">
        <v>370</v>
      </c>
      <c r="AF152" s="12" t="s">
        <v>371</v>
      </c>
    </row>
    <row r="153" spans="1:32" x14ac:dyDescent="0.2">
      <c r="A153" s="12">
        <v>900771349</v>
      </c>
      <c r="B153" s="12" t="s">
        <v>16</v>
      </c>
      <c r="C153" s="13" t="s">
        <v>4</v>
      </c>
      <c r="D153" s="13">
        <v>1375</v>
      </c>
      <c r="E153" s="13" t="s">
        <v>166</v>
      </c>
      <c r="F153" s="13" t="s">
        <v>167</v>
      </c>
      <c r="G153" s="14">
        <v>45076</v>
      </c>
      <c r="H153" s="14">
        <v>45366</v>
      </c>
      <c r="I153" s="15">
        <v>13285600</v>
      </c>
      <c r="J153" s="15">
        <v>13285600</v>
      </c>
      <c r="K153" s="12" t="s">
        <v>374</v>
      </c>
      <c r="L153" s="12" t="s">
        <v>374</v>
      </c>
      <c r="M153" s="25">
        <v>0</v>
      </c>
      <c r="N153" s="12"/>
      <c r="O153" s="12"/>
      <c r="P153" s="12"/>
      <c r="Q153" s="26">
        <v>0</v>
      </c>
      <c r="R153" s="26">
        <v>0</v>
      </c>
      <c r="S153" s="12"/>
      <c r="T153" s="29"/>
      <c r="U153" s="26">
        <v>0</v>
      </c>
      <c r="V153" s="12" t="s">
        <v>329</v>
      </c>
      <c r="W153" s="29">
        <v>45076</v>
      </c>
      <c r="X153" s="29">
        <v>45366</v>
      </c>
      <c r="Y153" s="29"/>
      <c r="Z153" s="26">
        <v>13285600</v>
      </c>
      <c r="AA153" s="26">
        <v>705600</v>
      </c>
      <c r="AB153" s="26">
        <v>0</v>
      </c>
      <c r="AC153" s="26">
        <v>705600</v>
      </c>
      <c r="AD153" s="12" t="s">
        <v>369</v>
      </c>
      <c r="AE153" s="12" t="s">
        <v>375</v>
      </c>
      <c r="AF153" s="12" t="s">
        <v>359</v>
      </c>
    </row>
    <row r="154" spans="1:32" x14ac:dyDescent="0.2">
      <c r="A154" s="12">
        <v>900771349</v>
      </c>
      <c r="B154" s="12" t="s">
        <v>16</v>
      </c>
      <c r="C154" s="13" t="s">
        <v>3</v>
      </c>
      <c r="D154" s="13">
        <v>1261</v>
      </c>
      <c r="E154" s="13" t="s">
        <v>184</v>
      </c>
      <c r="F154" s="13" t="s">
        <v>185</v>
      </c>
      <c r="G154" s="14">
        <v>45344</v>
      </c>
      <c r="H154" s="14">
        <v>45429</v>
      </c>
      <c r="I154" s="15">
        <v>3678265</v>
      </c>
      <c r="J154" s="15">
        <v>3678265</v>
      </c>
      <c r="K154" s="12" t="s">
        <v>377</v>
      </c>
      <c r="L154" s="12" t="s">
        <v>374</v>
      </c>
      <c r="M154" s="25">
        <v>0</v>
      </c>
      <c r="N154" s="12"/>
      <c r="O154" s="12"/>
      <c r="P154" s="12"/>
      <c r="Q154" s="26">
        <v>0</v>
      </c>
      <c r="R154" s="26">
        <v>0</v>
      </c>
      <c r="S154" s="12"/>
      <c r="T154" s="29"/>
      <c r="U154" s="26">
        <v>0</v>
      </c>
      <c r="V154" s="12" t="s">
        <v>329</v>
      </c>
      <c r="W154" s="29">
        <v>45344</v>
      </c>
      <c r="X154" s="29">
        <v>45447</v>
      </c>
      <c r="Y154" s="29"/>
      <c r="Z154" s="26">
        <v>3678265</v>
      </c>
      <c r="AA154" s="26">
        <v>337999</v>
      </c>
      <c r="AB154" s="26">
        <v>0</v>
      </c>
      <c r="AC154" s="26">
        <v>3678265</v>
      </c>
      <c r="AD154" s="12" t="s">
        <v>355</v>
      </c>
      <c r="AE154" s="12" t="s">
        <v>385</v>
      </c>
      <c r="AF154" s="12" t="s">
        <v>379</v>
      </c>
    </row>
    <row r="155" spans="1:32" hidden="1" x14ac:dyDescent="0.2">
      <c r="A155" s="12"/>
      <c r="B155" s="12"/>
      <c r="C155" s="12"/>
      <c r="D155" s="12"/>
      <c r="E155" s="12"/>
      <c r="F155" s="22"/>
      <c r="G155" s="22"/>
      <c r="H155" s="23" t="s">
        <v>19</v>
      </c>
      <c r="I155" s="24">
        <f>SUM(I2:I154)</f>
        <v>663440272</v>
      </c>
      <c r="J155" s="24">
        <f>SUM(J2:J154)</f>
        <v>562051927</v>
      </c>
    </row>
    <row r="159" spans="1:32" ht="20" x14ac:dyDescent="0.2">
      <c r="E159" s="9" t="s">
        <v>20</v>
      </c>
      <c r="F159" s="9" t="s">
        <v>9</v>
      </c>
      <c r="G159" s="9" t="s">
        <v>11</v>
      </c>
      <c r="H159" s="10" t="s">
        <v>12</v>
      </c>
      <c r="J159" s="9" t="s">
        <v>20</v>
      </c>
      <c r="K159" s="9" t="s">
        <v>9</v>
      </c>
      <c r="L159" s="9" t="s">
        <v>10</v>
      </c>
      <c r="M159" s="9" t="s">
        <v>11</v>
      </c>
      <c r="N159" s="21" t="s">
        <v>347</v>
      </c>
    </row>
    <row r="160" spans="1:32" x14ac:dyDescent="0.2">
      <c r="E160" s="13" t="s">
        <v>38</v>
      </c>
      <c r="F160" s="14">
        <v>43881</v>
      </c>
      <c r="G160" s="98">
        <v>836845</v>
      </c>
      <c r="H160" s="98">
        <v>836845</v>
      </c>
      <c r="J160" s="13" t="s">
        <v>140</v>
      </c>
      <c r="K160" s="14">
        <v>45272</v>
      </c>
      <c r="L160" s="14">
        <v>45282</v>
      </c>
      <c r="M160" s="15">
        <v>4985412</v>
      </c>
      <c r="N160" s="26">
        <v>3000000</v>
      </c>
    </row>
    <row r="161" spans="5:14" x14ac:dyDescent="0.2">
      <c r="E161" s="13" t="s">
        <v>40</v>
      </c>
      <c r="F161" s="14">
        <v>43937</v>
      </c>
      <c r="G161" s="98">
        <v>57600</v>
      </c>
      <c r="H161" s="98">
        <v>57600</v>
      </c>
      <c r="J161" s="13" t="s">
        <v>166</v>
      </c>
      <c r="K161" s="14">
        <v>45076</v>
      </c>
      <c r="L161" s="14">
        <v>45366</v>
      </c>
      <c r="M161" s="15">
        <v>13285600</v>
      </c>
      <c r="N161" s="26">
        <v>705600</v>
      </c>
    </row>
    <row r="162" spans="5:14" x14ac:dyDescent="0.2">
      <c r="E162" s="13" t="s">
        <v>48</v>
      </c>
      <c r="F162" s="14">
        <v>44524</v>
      </c>
      <c r="G162" s="98">
        <v>3751594</v>
      </c>
      <c r="H162" s="98">
        <v>3751594</v>
      </c>
      <c r="J162" s="13" t="s">
        <v>184</v>
      </c>
      <c r="K162" s="14">
        <v>45344</v>
      </c>
      <c r="L162" s="14">
        <v>45429</v>
      </c>
      <c r="M162" s="15">
        <v>3678265</v>
      </c>
      <c r="N162" s="26">
        <v>337999</v>
      </c>
    </row>
    <row r="163" spans="5:14" x14ac:dyDescent="0.2">
      <c r="E163" s="13" t="s">
        <v>50</v>
      </c>
      <c r="F163" s="14">
        <v>44545</v>
      </c>
      <c r="G163" s="98">
        <v>7721138</v>
      </c>
      <c r="H163" s="98">
        <v>7721138</v>
      </c>
      <c r="J163" s="96" t="s">
        <v>19</v>
      </c>
      <c r="K163" s="96"/>
      <c r="L163" s="96"/>
      <c r="M163" s="97">
        <f>+SUBTOTAL(9,M160:M162)</f>
        <v>21949277</v>
      </c>
      <c r="N163" s="97">
        <f>+SUBTOTAL(9,N160:N162)</f>
        <v>4043599</v>
      </c>
    </row>
    <row r="164" spans="5:14" x14ac:dyDescent="0.2">
      <c r="E164" s="13" t="s">
        <v>52</v>
      </c>
      <c r="F164" s="14">
        <v>44545</v>
      </c>
      <c r="G164" s="98">
        <v>7996093</v>
      </c>
      <c r="H164" s="98">
        <v>7992493</v>
      </c>
    </row>
    <row r="165" spans="5:14" x14ac:dyDescent="0.2">
      <c r="E165" s="13" t="s">
        <v>54</v>
      </c>
      <c r="F165" s="14">
        <v>44508</v>
      </c>
      <c r="G165" s="98">
        <v>7553018</v>
      </c>
      <c r="H165" s="98">
        <v>7553018</v>
      </c>
    </row>
    <row r="166" spans="5:14" x14ac:dyDescent="0.2">
      <c r="E166" s="13" t="s">
        <v>56</v>
      </c>
      <c r="F166" s="14">
        <v>43929</v>
      </c>
      <c r="G166" s="98">
        <v>1147897</v>
      </c>
      <c r="H166" s="98">
        <v>1147897</v>
      </c>
    </row>
    <row r="167" spans="5:14" x14ac:dyDescent="0.2">
      <c r="E167" s="13" t="s">
        <v>58</v>
      </c>
      <c r="F167" s="14">
        <v>44386</v>
      </c>
      <c r="G167" s="98">
        <v>5367264</v>
      </c>
      <c r="H167" s="98">
        <v>5367264</v>
      </c>
    </row>
    <row r="168" spans="5:14" x14ac:dyDescent="0.2">
      <c r="E168" s="13" t="s">
        <v>198</v>
      </c>
      <c r="F168" s="14">
        <v>43937</v>
      </c>
      <c r="G168" s="98">
        <v>17810232</v>
      </c>
      <c r="H168" s="98">
        <v>17810232</v>
      </c>
    </row>
    <row r="169" spans="5:14" x14ac:dyDescent="0.2">
      <c r="E169" s="13" t="s">
        <v>200</v>
      </c>
      <c r="F169" s="14">
        <v>43880</v>
      </c>
      <c r="G169" s="98">
        <v>1220000</v>
      </c>
      <c r="H169" s="98">
        <v>1220000</v>
      </c>
    </row>
    <row r="170" spans="5:14" x14ac:dyDescent="0.2">
      <c r="E170" s="13" t="s">
        <v>204</v>
      </c>
      <c r="F170" s="14">
        <v>44516</v>
      </c>
      <c r="G170" s="98">
        <v>1969862</v>
      </c>
      <c r="H170" s="98">
        <v>1969862</v>
      </c>
    </row>
    <row r="171" spans="5:14" x14ac:dyDescent="0.2">
      <c r="E171" s="13" t="s">
        <v>206</v>
      </c>
      <c r="F171" s="14">
        <v>44516</v>
      </c>
      <c r="G171" s="98">
        <v>2510388</v>
      </c>
      <c r="H171" s="98">
        <v>2510388</v>
      </c>
    </row>
    <row r="172" spans="5:14" x14ac:dyDescent="0.2">
      <c r="E172" s="13" t="s">
        <v>208</v>
      </c>
      <c r="F172" s="14">
        <v>44525</v>
      </c>
      <c r="G172" s="98">
        <v>2259423</v>
      </c>
      <c r="H172" s="98">
        <v>2259423</v>
      </c>
    </row>
    <row r="173" spans="5:14" x14ac:dyDescent="0.2">
      <c r="E173" s="13" t="s">
        <v>210</v>
      </c>
      <c r="F173" s="14">
        <v>44525</v>
      </c>
      <c r="G173" s="98">
        <v>2299991</v>
      </c>
      <c r="H173" s="98">
        <v>2299991</v>
      </c>
    </row>
    <row r="174" spans="5:14" x14ac:dyDescent="0.2">
      <c r="E174" s="13" t="s">
        <v>212</v>
      </c>
      <c r="F174" s="14">
        <v>44526</v>
      </c>
      <c r="G174" s="98">
        <v>2544627</v>
      </c>
      <c r="H174" s="98">
        <v>2544627</v>
      </c>
    </row>
    <row r="175" spans="5:14" x14ac:dyDescent="0.2">
      <c r="E175" s="13" t="s">
        <v>214</v>
      </c>
      <c r="F175" s="14">
        <v>44526</v>
      </c>
      <c r="G175" s="98">
        <v>3546852</v>
      </c>
      <c r="H175" s="98">
        <v>3546852</v>
      </c>
    </row>
    <row r="176" spans="5:14" x14ac:dyDescent="0.2">
      <c r="E176" s="13" t="s">
        <v>216</v>
      </c>
      <c r="F176" s="14">
        <v>44529</v>
      </c>
      <c r="G176" s="98">
        <v>2375918</v>
      </c>
      <c r="H176" s="98">
        <v>2375918</v>
      </c>
    </row>
    <row r="177" spans="5:8" x14ac:dyDescent="0.2">
      <c r="E177" s="13" t="s">
        <v>218</v>
      </c>
      <c r="F177" s="14">
        <v>44534</v>
      </c>
      <c r="G177" s="98">
        <v>2343100</v>
      </c>
      <c r="H177" s="98">
        <v>2343100</v>
      </c>
    </row>
    <row r="178" spans="5:8" x14ac:dyDescent="0.2">
      <c r="E178" s="13" t="s">
        <v>220</v>
      </c>
      <c r="F178" s="14">
        <v>44545</v>
      </c>
      <c r="G178" s="98">
        <v>2408403</v>
      </c>
      <c r="H178" s="98">
        <v>2408403</v>
      </c>
    </row>
    <row r="179" spans="5:8" x14ac:dyDescent="0.2">
      <c r="E179" s="13" t="s">
        <v>240</v>
      </c>
      <c r="F179" s="14">
        <v>44651</v>
      </c>
      <c r="G179" s="98">
        <v>4646742</v>
      </c>
      <c r="H179" s="98">
        <v>4646742</v>
      </c>
    </row>
    <row r="180" spans="5:8" x14ac:dyDescent="0.2">
      <c r="E180" s="13" t="s">
        <v>296</v>
      </c>
      <c r="F180" s="14">
        <v>43901</v>
      </c>
      <c r="G180" s="98">
        <v>1700000</v>
      </c>
      <c r="H180" s="98">
        <v>1700000</v>
      </c>
    </row>
    <row r="181" spans="5:8" x14ac:dyDescent="0.2">
      <c r="E181" s="96" t="s">
        <v>19</v>
      </c>
      <c r="F181" s="96"/>
      <c r="G181" s="99">
        <f>+SUBTOTAL(9,G160:G180)</f>
        <v>82066987</v>
      </c>
      <c r="H181" s="99">
        <f>+SUBTOTAL(9,H160:H180)</f>
        <v>82063387</v>
      </c>
    </row>
  </sheetData>
  <autoFilter ref="A1:AF155">
    <filterColumn colId="11">
      <filters>
        <filter val="Factura pendiente en programacion de pago - Glosa por contestar IPS"/>
        <filter val="Glosa por contestar IPS"/>
      </filters>
    </filterColumn>
  </autoFilter>
  <mergeCells count="2">
    <mergeCell ref="J163:L163"/>
    <mergeCell ref="E181:F181"/>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9" zoomScaleNormal="100" workbookViewId="0">
      <selection activeCell="L26" sqref="L26"/>
    </sheetView>
  </sheetViews>
  <sheetFormatPr baseColWidth="10" defaultRowHeight="12.5" x14ac:dyDescent="0.25"/>
  <cols>
    <col min="1" max="1" width="1" style="32" customWidth="1"/>
    <col min="2" max="2" width="10.90625" style="32"/>
    <col min="3" max="3" width="17.54296875" style="32" customWidth="1"/>
    <col min="4" max="4" width="11.54296875" style="32" customWidth="1"/>
    <col min="5" max="8" width="10.90625" style="32"/>
    <col min="9" max="9" width="22.54296875" style="32" customWidth="1"/>
    <col min="10" max="10" width="14" style="32" customWidth="1"/>
    <col min="11" max="11" width="1.7265625" style="32" customWidth="1"/>
    <col min="12" max="16384" width="10.90625" style="32"/>
  </cols>
  <sheetData>
    <row r="1" spans="2:10" ht="6" customHeight="1" thickBot="1" x14ac:dyDescent="0.3"/>
    <row r="2" spans="2:10" ht="19.5" customHeight="1" x14ac:dyDescent="0.25">
      <c r="B2" s="33"/>
      <c r="C2" s="34"/>
      <c r="D2" s="84" t="s">
        <v>397</v>
      </c>
      <c r="E2" s="85"/>
      <c r="F2" s="85"/>
      <c r="G2" s="85"/>
      <c r="H2" s="85"/>
      <c r="I2" s="86"/>
      <c r="J2" s="90" t="s">
        <v>398</v>
      </c>
    </row>
    <row r="3" spans="2:10" ht="15.75" customHeight="1" thickBot="1" x14ac:dyDescent="0.3">
      <c r="B3" s="35"/>
      <c r="C3" s="36"/>
      <c r="D3" s="87"/>
      <c r="E3" s="88"/>
      <c r="F3" s="88"/>
      <c r="G3" s="88"/>
      <c r="H3" s="88"/>
      <c r="I3" s="89"/>
      <c r="J3" s="91"/>
    </row>
    <row r="4" spans="2:10" ht="13" x14ac:dyDescent="0.25">
      <c r="B4" s="35"/>
      <c r="C4" s="36"/>
      <c r="D4" s="37"/>
      <c r="E4" s="38"/>
      <c r="F4" s="38"/>
      <c r="G4" s="38"/>
      <c r="H4" s="38"/>
      <c r="I4" s="39"/>
      <c r="J4" s="40"/>
    </row>
    <row r="5" spans="2:10" ht="13" x14ac:dyDescent="0.25">
      <c r="B5" s="35"/>
      <c r="C5" s="36"/>
      <c r="D5" s="41" t="s">
        <v>399</v>
      </c>
      <c r="E5" s="42"/>
      <c r="F5" s="42"/>
      <c r="G5" s="42"/>
      <c r="H5" s="42"/>
      <c r="I5" s="43"/>
      <c r="J5" s="43" t="s">
        <v>400</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x14ac:dyDescent="0.25">
      <c r="B9" s="50"/>
      <c r="J9" s="51"/>
    </row>
    <row r="10" spans="2:10" ht="13" x14ac:dyDescent="0.3">
      <c r="B10" s="50"/>
      <c r="C10" s="52" t="s">
        <v>435</v>
      </c>
      <c r="E10" s="53"/>
      <c r="H10" s="54"/>
      <c r="J10" s="51"/>
    </row>
    <row r="11" spans="2:10" x14ac:dyDescent="0.25">
      <c r="B11" s="50"/>
      <c r="J11" s="51"/>
    </row>
    <row r="12" spans="2:10" ht="13" x14ac:dyDescent="0.3">
      <c r="B12" s="50"/>
      <c r="C12" s="52" t="s">
        <v>433</v>
      </c>
      <c r="J12" s="51"/>
    </row>
    <row r="13" spans="2:10" ht="13" x14ac:dyDescent="0.3">
      <c r="B13" s="50"/>
      <c r="C13" s="52" t="s">
        <v>434</v>
      </c>
      <c r="J13" s="51"/>
    </row>
    <row r="14" spans="2:10" x14ac:dyDescent="0.25">
      <c r="B14" s="50"/>
      <c r="J14" s="51"/>
    </row>
    <row r="15" spans="2:10" x14ac:dyDescent="0.25">
      <c r="B15" s="50"/>
      <c r="C15" s="32" t="s">
        <v>401</v>
      </c>
      <c r="J15" s="51"/>
    </row>
    <row r="16" spans="2:10" x14ac:dyDescent="0.25">
      <c r="B16" s="50"/>
      <c r="C16" s="55"/>
      <c r="J16" s="51"/>
    </row>
    <row r="17" spans="2:10" ht="13" x14ac:dyDescent="0.3">
      <c r="B17" s="50"/>
      <c r="C17" s="32" t="s">
        <v>402</v>
      </c>
      <c r="D17" s="53"/>
      <c r="H17" s="56"/>
      <c r="I17" s="57"/>
      <c r="J17" s="51"/>
    </row>
    <row r="18" spans="2:10" ht="13" x14ac:dyDescent="0.3">
      <c r="B18" s="50"/>
      <c r="C18" s="52" t="s">
        <v>403</v>
      </c>
      <c r="D18" s="52"/>
      <c r="E18" s="52"/>
      <c r="F18" s="52"/>
      <c r="H18" s="58">
        <v>153</v>
      </c>
      <c r="I18" s="59">
        <v>562051927</v>
      </c>
      <c r="J18" s="51"/>
    </row>
    <row r="19" spans="2:10" x14ac:dyDescent="0.25">
      <c r="B19" s="50"/>
      <c r="C19" s="32" t="s">
        <v>404</v>
      </c>
      <c r="H19" s="60">
        <v>0</v>
      </c>
      <c r="I19" s="61">
        <v>0</v>
      </c>
      <c r="J19" s="51"/>
    </row>
    <row r="20" spans="2:10" x14ac:dyDescent="0.25">
      <c r="B20" s="50"/>
      <c r="C20" s="32" t="s">
        <v>405</v>
      </c>
      <c r="H20" s="60">
        <v>9</v>
      </c>
      <c r="I20" s="61">
        <v>70174714</v>
      </c>
      <c r="J20" s="51"/>
    </row>
    <row r="21" spans="2:10" x14ac:dyDescent="0.25">
      <c r="B21" s="50"/>
      <c r="C21" s="32" t="s">
        <v>406</v>
      </c>
      <c r="H21" s="60">
        <v>0</v>
      </c>
      <c r="I21" s="61">
        <v>0</v>
      </c>
      <c r="J21" s="51"/>
    </row>
    <row r="22" spans="2:10" x14ac:dyDescent="0.25">
      <c r="B22" s="50"/>
      <c r="C22" s="32" t="s">
        <v>407</v>
      </c>
      <c r="H22" s="60">
        <v>2</v>
      </c>
      <c r="I22" s="61">
        <v>1583386</v>
      </c>
      <c r="J22" s="51"/>
    </row>
    <row r="23" spans="2:10" x14ac:dyDescent="0.25">
      <c r="B23" s="50"/>
      <c r="C23" s="32" t="s">
        <v>408</v>
      </c>
      <c r="H23" s="60">
        <v>21</v>
      </c>
      <c r="I23" s="61">
        <v>82063387</v>
      </c>
      <c r="J23" s="51"/>
    </row>
    <row r="24" spans="2:10" ht="13" thickBot="1" x14ac:dyDescent="0.3">
      <c r="B24" s="50"/>
      <c r="C24" s="32" t="s">
        <v>409</v>
      </c>
      <c r="H24" s="62">
        <v>3</v>
      </c>
      <c r="I24" s="63">
        <f>1043599+3000000</f>
        <v>4043599</v>
      </c>
      <c r="J24" s="51"/>
    </row>
    <row r="25" spans="2:10" ht="13" x14ac:dyDescent="0.3">
      <c r="B25" s="50"/>
      <c r="C25" s="52" t="s">
        <v>410</v>
      </c>
      <c r="D25" s="52"/>
      <c r="E25" s="52"/>
      <c r="F25" s="52"/>
      <c r="H25" s="58">
        <f>H19+H20+H21+H22+H24+H23</f>
        <v>35</v>
      </c>
      <c r="I25" s="59">
        <f>I19+I20+I21+I22+I24+I23</f>
        <v>157865086</v>
      </c>
      <c r="J25" s="51"/>
    </row>
    <row r="26" spans="2:10" x14ac:dyDescent="0.25">
      <c r="B26" s="50"/>
      <c r="C26" s="32" t="s">
        <v>411</v>
      </c>
      <c r="H26" s="60">
        <v>108</v>
      </c>
      <c r="I26" s="61">
        <f>335988897+16963865-1043599</f>
        <v>351909163</v>
      </c>
      <c r="J26" s="51"/>
    </row>
    <row r="27" spans="2:10" ht="13" thickBot="1" x14ac:dyDescent="0.3">
      <c r="B27" s="50"/>
      <c r="C27" s="32" t="s">
        <v>412</v>
      </c>
      <c r="H27" s="62">
        <v>10</v>
      </c>
      <c r="I27" s="63">
        <f>52205246+72432</f>
        <v>52277678</v>
      </c>
      <c r="J27" s="51"/>
    </row>
    <row r="28" spans="2:10" ht="13" x14ac:dyDescent="0.3">
      <c r="B28" s="50"/>
      <c r="C28" s="52" t="s">
        <v>413</v>
      </c>
      <c r="D28" s="52"/>
      <c r="E28" s="52"/>
      <c r="F28" s="52"/>
      <c r="H28" s="58">
        <f>H26+H27</f>
        <v>118</v>
      </c>
      <c r="I28" s="59">
        <f>I26+I27</f>
        <v>404186841</v>
      </c>
      <c r="J28" s="51"/>
    </row>
    <row r="29" spans="2:10" ht="13.5" thickBot="1" x14ac:dyDescent="0.35">
      <c r="B29" s="50"/>
      <c r="C29" s="32" t="s">
        <v>414</v>
      </c>
      <c r="D29" s="52"/>
      <c r="E29" s="52"/>
      <c r="F29" s="52"/>
      <c r="H29" s="62">
        <v>0</v>
      </c>
      <c r="I29" s="63">
        <v>0</v>
      </c>
      <c r="J29" s="51"/>
    </row>
    <row r="30" spans="2:10" ht="13" x14ac:dyDescent="0.3">
      <c r="B30" s="50"/>
      <c r="C30" s="52" t="s">
        <v>415</v>
      </c>
      <c r="D30" s="52"/>
      <c r="E30" s="52"/>
      <c r="F30" s="52"/>
      <c r="H30" s="60">
        <f>H29</f>
        <v>0</v>
      </c>
      <c r="I30" s="61">
        <f>I29</f>
        <v>0</v>
      </c>
      <c r="J30" s="51"/>
    </row>
    <row r="31" spans="2:10" ht="13" x14ac:dyDescent="0.3">
      <c r="B31" s="50"/>
      <c r="C31" s="52"/>
      <c r="D31" s="52"/>
      <c r="E31" s="52"/>
      <c r="F31" s="52"/>
      <c r="H31" s="64"/>
      <c r="I31" s="59"/>
      <c r="J31" s="51"/>
    </row>
    <row r="32" spans="2:10" ht="13.5" thickBot="1" x14ac:dyDescent="0.35">
      <c r="B32" s="50"/>
      <c r="C32" s="52" t="s">
        <v>416</v>
      </c>
      <c r="D32" s="52"/>
      <c r="H32" s="65">
        <f>H25+H28+H30</f>
        <v>153</v>
      </c>
      <c r="I32" s="66">
        <f>I25+I28+I30</f>
        <v>562051927</v>
      </c>
      <c r="J32" s="51"/>
    </row>
    <row r="33" spans="2:10" ht="13.5" thickTop="1" x14ac:dyDescent="0.3">
      <c r="B33" s="50"/>
      <c r="C33" s="52"/>
      <c r="D33" s="52"/>
      <c r="H33" s="67">
        <f>+H18-H32</f>
        <v>0</v>
      </c>
      <c r="I33" s="61">
        <f>+I18-I32</f>
        <v>0</v>
      </c>
      <c r="J33" s="51"/>
    </row>
    <row r="34" spans="2:10" x14ac:dyDescent="0.25">
      <c r="B34" s="50"/>
      <c r="G34" s="67"/>
      <c r="H34" s="67"/>
      <c r="I34" s="67"/>
      <c r="J34" s="51"/>
    </row>
    <row r="35" spans="2:10" x14ac:dyDescent="0.25">
      <c r="B35" s="50"/>
      <c r="G35" s="67"/>
      <c r="H35" s="67"/>
      <c r="I35" s="67"/>
      <c r="J35" s="51"/>
    </row>
    <row r="36" spans="2:10" ht="13" x14ac:dyDescent="0.3">
      <c r="B36" s="50"/>
      <c r="C36" s="52"/>
      <c r="G36" s="67"/>
      <c r="H36" s="67"/>
      <c r="I36" s="67"/>
      <c r="J36" s="51"/>
    </row>
    <row r="37" spans="2:10" ht="13.5" thickBot="1" x14ac:dyDescent="0.35">
      <c r="B37" s="50"/>
      <c r="C37" s="68" t="s">
        <v>436</v>
      </c>
      <c r="D37" s="69"/>
      <c r="H37" s="68" t="s">
        <v>417</v>
      </c>
      <c r="I37" s="69"/>
      <c r="J37" s="51"/>
    </row>
    <row r="38" spans="2:10" ht="13" x14ac:dyDescent="0.3">
      <c r="B38" s="50"/>
      <c r="C38" s="52" t="s">
        <v>437</v>
      </c>
      <c r="D38" s="67"/>
      <c r="H38" s="70" t="s">
        <v>418</v>
      </c>
      <c r="I38" s="67"/>
      <c r="J38" s="51"/>
    </row>
    <row r="39" spans="2:10" ht="13" x14ac:dyDescent="0.3">
      <c r="B39" s="50"/>
      <c r="C39" s="52" t="s">
        <v>438</v>
      </c>
      <c r="H39" s="52" t="s">
        <v>419</v>
      </c>
      <c r="I39" s="67"/>
      <c r="J39" s="51"/>
    </row>
    <row r="40" spans="2:10" x14ac:dyDescent="0.25">
      <c r="B40" s="50"/>
      <c r="G40" s="67"/>
      <c r="H40" s="67"/>
      <c r="I40" s="67"/>
      <c r="J40" s="51"/>
    </row>
    <row r="41" spans="2:10" ht="12.75" customHeight="1" x14ac:dyDescent="0.25">
      <c r="B41" s="50"/>
      <c r="C41" s="92" t="s">
        <v>420</v>
      </c>
      <c r="D41" s="92"/>
      <c r="E41" s="92"/>
      <c r="F41" s="92"/>
      <c r="G41" s="92"/>
      <c r="H41" s="92"/>
      <c r="I41" s="92"/>
      <c r="J41" s="51"/>
    </row>
    <row r="42" spans="2:10" ht="18.75" customHeight="1" thickBot="1" x14ac:dyDescent="0.3">
      <c r="B42" s="71"/>
      <c r="C42" s="72"/>
      <c r="D42" s="72"/>
      <c r="E42" s="72"/>
      <c r="F42" s="72"/>
      <c r="G42" s="72"/>
      <c r="H42" s="72"/>
      <c r="I42" s="72"/>
      <c r="J42" s="73"/>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9" sqref="C9"/>
    </sheetView>
  </sheetViews>
  <sheetFormatPr baseColWidth="10" defaultColWidth="11.453125" defaultRowHeight="12.5" x14ac:dyDescent="0.25"/>
  <cols>
    <col min="1" max="1" width="4.453125" style="32" customWidth="1"/>
    <col min="2" max="2" width="11.453125" style="32"/>
    <col min="3" max="3" width="12.81640625" style="32" customWidth="1"/>
    <col min="4" max="4" width="22" style="32" customWidth="1"/>
    <col min="5" max="8" width="11.453125" style="32"/>
    <col min="9" max="9" width="24.7265625" style="32" customWidth="1"/>
    <col min="10" max="10" width="12.54296875" style="32" customWidth="1"/>
    <col min="11" max="11" width="1.7265625" style="32" customWidth="1"/>
    <col min="12" max="16384" width="11.453125" style="32"/>
  </cols>
  <sheetData>
    <row r="1" spans="2:10" ht="18" customHeight="1" thickBot="1" x14ac:dyDescent="0.3"/>
    <row r="2" spans="2:10" ht="19.5" customHeight="1" x14ac:dyDescent="0.25">
      <c r="B2" s="33"/>
      <c r="C2" s="34"/>
      <c r="D2" s="84" t="s">
        <v>421</v>
      </c>
      <c r="E2" s="85"/>
      <c r="F2" s="85"/>
      <c r="G2" s="85"/>
      <c r="H2" s="85"/>
      <c r="I2" s="86"/>
      <c r="J2" s="90" t="s">
        <v>398</v>
      </c>
    </row>
    <row r="3" spans="2:10" ht="15.75" customHeight="1" thickBot="1" x14ac:dyDescent="0.3">
      <c r="B3" s="35"/>
      <c r="C3" s="36"/>
      <c r="D3" s="87"/>
      <c r="E3" s="88"/>
      <c r="F3" s="88"/>
      <c r="G3" s="88"/>
      <c r="H3" s="88"/>
      <c r="I3" s="89"/>
      <c r="J3" s="91"/>
    </row>
    <row r="4" spans="2:10" ht="13" x14ac:dyDescent="0.25">
      <c r="B4" s="35"/>
      <c r="C4" s="36"/>
      <c r="E4" s="38"/>
      <c r="F4" s="38"/>
      <c r="G4" s="38"/>
      <c r="H4" s="38"/>
      <c r="I4" s="39"/>
      <c r="J4" s="40"/>
    </row>
    <row r="5" spans="2:10" ht="13" x14ac:dyDescent="0.25">
      <c r="B5" s="35"/>
      <c r="C5" s="36"/>
      <c r="D5" s="93" t="s">
        <v>422</v>
      </c>
      <c r="E5" s="94"/>
      <c r="F5" s="94"/>
      <c r="G5" s="94"/>
      <c r="H5" s="94"/>
      <c r="I5" s="95"/>
      <c r="J5" s="43" t="s">
        <v>423</v>
      </c>
    </row>
    <row r="6" spans="2:10" ht="13.5" thickBot="1" x14ac:dyDescent="0.3">
      <c r="B6" s="44"/>
      <c r="C6" s="45"/>
      <c r="D6" s="46"/>
      <c r="E6" s="47"/>
      <c r="F6" s="47"/>
      <c r="G6" s="47"/>
      <c r="H6" s="47"/>
      <c r="I6" s="48"/>
      <c r="J6" s="49"/>
    </row>
    <row r="7" spans="2:10" x14ac:dyDescent="0.25">
      <c r="B7" s="50"/>
      <c r="J7" s="51"/>
    </row>
    <row r="8" spans="2:10" x14ac:dyDescent="0.25">
      <c r="B8" s="50"/>
      <c r="J8" s="51"/>
    </row>
    <row r="9" spans="2:10" ht="13" x14ac:dyDescent="0.3">
      <c r="B9" s="50"/>
      <c r="C9" s="52" t="s">
        <v>435</v>
      </c>
      <c r="D9" s="54"/>
      <c r="E9" s="53"/>
      <c r="J9" s="51"/>
    </row>
    <row r="10" spans="2:10" ht="13" x14ac:dyDescent="0.3">
      <c r="B10" s="50"/>
      <c r="C10" s="52"/>
      <c r="J10" s="51"/>
    </row>
    <row r="11" spans="2:10" ht="13" x14ac:dyDescent="0.3">
      <c r="B11" s="50"/>
      <c r="C11" s="52" t="s">
        <v>433</v>
      </c>
      <c r="J11" s="51"/>
    </row>
    <row r="12" spans="2:10" ht="13" x14ac:dyDescent="0.3">
      <c r="B12" s="50"/>
      <c r="C12" s="52" t="s">
        <v>434</v>
      </c>
      <c r="J12" s="51"/>
    </row>
    <row r="13" spans="2:10" x14ac:dyDescent="0.25">
      <c r="B13" s="50"/>
      <c r="J13" s="51"/>
    </row>
    <row r="14" spans="2:10" x14ac:dyDescent="0.25">
      <c r="B14" s="50"/>
      <c r="C14" s="32" t="s">
        <v>424</v>
      </c>
      <c r="J14" s="51"/>
    </row>
    <row r="15" spans="2:10" x14ac:dyDescent="0.25">
      <c r="B15" s="50"/>
      <c r="C15" s="55"/>
      <c r="J15" s="51"/>
    </row>
    <row r="16" spans="2:10" ht="13" x14ac:dyDescent="0.3">
      <c r="B16" s="50"/>
      <c r="C16" s="74"/>
      <c r="D16" s="53"/>
      <c r="H16" s="75" t="s">
        <v>425</v>
      </c>
      <c r="I16" s="75" t="s">
        <v>426</v>
      </c>
      <c r="J16" s="51"/>
    </row>
    <row r="17" spans="2:10" ht="13" x14ac:dyDescent="0.3">
      <c r="B17" s="50"/>
      <c r="C17" s="52" t="s">
        <v>403</v>
      </c>
      <c r="D17" s="52"/>
      <c r="E17" s="52"/>
      <c r="F17" s="52"/>
      <c r="H17" s="56">
        <v>14</v>
      </c>
      <c r="I17" s="76">
        <v>75801699</v>
      </c>
      <c r="J17" s="51"/>
    </row>
    <row r="18" spans="2:10" x14ac:dyDescent="0.25">
      <c r="B18" s="50"/>
      <c r="C18" s="32" t="s">
        <v>404</v>
      </c>
      <c r="H18" s="77">
        <v>0</v>
      </c>
      <c r="I18" s="78">
        <v>0</v>
      </c>
      <c r="J18" s="51"/>
    </row>
    <row r="19" spans="2:10" x14ac:dyDescent="0.25">
      <c r="B19" s="50"/>
      <c r="C19" s="32" t="s">
        <v>405</v>
      </c>
      <c r="H19" s="77">
        <v>9</v>
      </c>
      <c r="I19" s="78">
        <v>70174714</v>
      </c>
      <c r="J19" s="51"/>
    </row>
    <row r="20" spans="2:10" x14ac:dyDescent="0.25">
      <c r="B20" s="50"/>
      <c r="C20" s="32" t="s">
        <v>407</v>
      </c>
      <c r="H20" s="77">
        <v>2</v>
      </c>
      <c r="I20" s="78">
        <v>1583386</v>
      </c>
      <c r="J20" s="51"/>
    </row>
    <row r="21" spans="2:10" x14ac:dyDescent="0.25">
      <c r="B21" s="50"/>
      <c r="C21" s="32" t="s">
        <v>427</v>
      </c>
      <c r="H21" s="77">
        <v>3</v>
      </c>
      <c r="I21" s="78">
        <v>4043599</v>
      </c>
      <c r="J21" s="51"/>
    </row>
    <row r="22" spans="2:10" ht="13" x14ac:dyDescent="0.3">
      <c r="B22" s="50"/>
      <c r="C22" s="52" t="s">
        <v>428</v>
      </c>
      <c r="D22" s="52"/>
      <c r="E22" s="52"/>
      <c r="F22" s="52"/>
      <c r="H22" s="56">
        <v>14</v>
      </c>
      <c r="I22" s="76">
        <v>75801699</v>
      </c>
      <c r="J22" s="51"/>
    </row>
    <row r="23" spans="2:10" ht="13.5" thickBot="1" x14ac:dyDescent="0.35">
      <c r="B23" s="50"/>
      <c r="C23" s="52"/>
      <c r="D23" s="52"/>
      <c r="H23" s="79"/>
      <c r="I23" s="80"/>
      <c r="J23" s="51"/>
    </row>
    <row r="24" spans="2:10" ht="13.5" thickTop="1" x14ac:dyDescent="0.3">
      <c r="B24" s="50"/>
      <c r="C24" s="52"/>
      <c r="D24" s="52"/>
      <c r="H24" s="67"/>
      <c r="I24" s="61"/>
      <c r="J24" s="51"/>
    </row>
    <row r="25" spans="2:10" ht="13" x14ac:dyDescent="0.3">
      <c r="B25" s="50"/>
      <c r="C25" s="52"/>
      <c r="D25" s="52"/>
      <c r="H25" s="67"/>
      <c r="I25" s="61"/>
      <c r="J25" s="51"/>
    </row>
    <row r="26" spans="2:10" ht="13" x14ac:dyDescent="0.3">
      <c r="B26" s="50"/>
      <c r="C26" s="52"/>
      <c r="D26" s="52"/>
      <c r="H26" s="67"/>
      <c r="I26" s="61"/>
      <c r="J26" s="51"/>
    </row>
    <row r="27" spans="2:10" x14ac:dyDescent="0.25">
      <c r="B27" s="50"/>
      <c r="G27" s="67"/>
      <c r="H27" s="67"/>
      <c r="I27" s="67"/>
      <c r="J27" s="51"/>
    </row>
    <row r="28" spans="2:10" ht="13.5" thickBot="1" x14ac:dyDescent="0.35">
      <c r="B28" s="50"/>
      <c r="C28" s="68" t="s">
        <v>436</v>
      </c>
      <c r="D28" s="68"/>
      <c r="G28" s="68" t="s">
        <v>417</v>
      </c>
      <c r="H28" s="69"/>
      <c r="I28" s="67"/>
      <c r="J28" s="51"/>
    </row>
    <row r="29" spans="2:10" ht="13" x14ac:dyDescent="0.3">
      <c r="B29" s="50"/>
      <c r="C29" s="70" t="s">
        <v>437</v>
      </c>
      <c r="D29" s="70"/>
      <c r="G29" s="70" t="s">
        <v>429</v>
      </c>
      <c r="H29" s="67"/>
      <c r="I29" s="67"/>
      <c r="J29" s="51"/>
    </row>
    <row r="30" spans="2:10" ht="18.75" customHeight="1" thickBot="1" x14ac:dyDescent="0.3">
      <c r="B30" s="71"/>
      <c r="C30" s="72"/>
      <c r="D30" s="72"/>
      <c r="E30" s="72"/>
      <c r="F30" s="72"/>
      <c r="G30" s="69"/>
      <c r="H30" s="69"/>
      <c r="I30" s="69"/>
      <c r="J30" s="73"/>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2024-06-21T01:22:38Z</cp:lastPrinted>
  <dcterms:created xsi:type="dcterms:W3CDTF">2024-06-05T22:22:45Z</dcterms:created>
  <dcterms:modified xsi:type="dcterms:W3CDTF">2024-07-09T13:28:07Z</dcterms:modified>
</cp:coreProperties>
</file>