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1426707_MEDICAL ASSIT 911\"/>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FACTURA'!$A$1:$AR$1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45" r:id="rId9"/>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30" i="4" l="1"/>
  <c r="H30" i="4"/>
  <c r="I28" i="4"/>
  <c r="H28" i="4"/>
  <c r="I25" i="4"/>
  <c r="I32" i="4" s="1"/>
  <c r="I33" i="4" s="1"/>
  <c r="H25" i="4"/>
  <c r="H32" i="4" l="1"/>
  <c r="H33" i="4" s="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comments2.xml><?xml version="1.0" encoding="utf-8"?>
<comments xmlns="http://schemas.openxmlformats.org/spreadsheetml/2006/main">
  <authors>
    <author>Juan Camilo Paez Ramirez</author>
  </authors>
  <commentList>
    <comment ref="N2" authorId="0" shapeId="0">
      <text>
        <r>
          <rPr>
            <b/>
            <sz val="9"/>
            <color indexed="81"/>
            <rFont val="Tahoma"/>
            <charset val="1"/>
          </rPr>
          <t>Juan Camilo Paez Ramirez:</t>
        </r>
        <r>
          <rPr>
            <sz val="9"/>
            <color indexed="81"/>
            <rFont val="Tahoma"/>
            <charset val="1"/>
          </rPr>
          <t xml:space="preserve">
ANT. SERVICIOS DE SALUD LUZ CARIME SANCHEZ GRANADA</t>
        </r>
      </text>
    </comment>
    <comment ref="U3" authorId="0" shapeId="0">
      <text>
        <r>
          <rPr>
            <b/>
            <sz val="9"/>
            <color indexed="81"/>
            <rFont val="Tahoma"/>
            <charset val="1"/>
          </rPr>
          <t>Juan Camilo Paez Ramirez:</t>
        </r>
        <r>
          <rPr>
            <sz val="9"/>
            <color indexed="81"/>
            <rFont val="Tahoma"/>
            <charset val="1"/>
          </rPr>
          <t xml:space="preserve">
AJUSTE RETENCIONES DE ENERO A ABRIL 2024</t>
        </r>
      </text>
    </comment>
    <comment ref="U4" authorId="0" shapeId="0">
      <text>
        <r>
          <rPr>
            <b/>
            <sz val="9"/>
            <color indexed="81"/>
            <rFont val="Tahoma"/>
            <charset val="1"/>
          </rPr>
          <t>Juan Camilo Paez Ramirez:</t>
        </r>
        <r>
          <rPr>
            <sz val="9"/>
            <color indexed="81"/>
            <rFont val="Tahoma"/>
            <charset val="1"/>
          </rPr>
          <t xml:space="preserve">
AJUSTE RETENCIONES DE ENERO A ABRIL 2024</t>
        </r>
      </text>
    </comment>
    <comment ref="U5" authorId="0" shapeId="0">
      <text>
        <r>
          <rPr>
            <b/>
            <sz val="9"/>
            <color indexed="81"/>
            <rFont val="Tahoma"/>
            <charset val="1"/>
          </rPr>
          <t>Juan Camilo Paez Ramirez:</t>
        </r>
        <r>
          <rPr>
            <sz val="9"/>
            <color indexed="81"/>
            <rFont val="Tahoma"/>
            <charset val="1"/>
          </rPr>
          <t xml:space="preserve">
AJUSTE RETENCIONES DE ENERO A ABRIL 2024</t>
        </r>
      </text>
    </comment>
  </commentList>
</comments>
</file>

<file path=xl/sharedStrings.xml><?xml version="1.0" encoding="utf-8"?>
<sst xmlns="http://schemas.openxmlformats.org/spreadsheetml/2006/main" count="224" uniqueCount="122">
  <si>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</si>
  <si>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</si>
  <si>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</si>
  <si>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</si>
  <si>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</si>
  <si>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</si>
  <si>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</si>
  <si>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</si>
  <si>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</si>
  <si>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</si>
  <si>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</si>
  <si>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</si>
  <si>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MEDICAL ASSIST 911</t>
  </si>
  <si>
    <t>FE</t>
  </si>
  <si>
    <t xml:space="preserve"> EVENTO</t>
  </si>
  <si>
    <t>CNT-2023-519</t>
  </si>
  <si>
    <t>PEREIRA RISARALDA, BARRIO CORALES MZ 38 CASA 30</t>
  </si>
  <si>
    <t>TRASLADOS</t>
  </si>
  <si>
    <t>PADO</t>
  </si>
  <si>
    <t>EVENTO</t>
  </si>
  <si>
    <t>FISIOTERAPIA</t>
  </si>
  <si>
    <t>ATENCION ( VISITA) DOMICILIARIA,POR MEDICINA GENERAL</t>
  </si>
  <si>
    <t>INYECCION O INFUSION DE ANTIBIOTICO</t>
  </si>
  <si>
    <t>FACT</t>
  </si>
  <si>
    <t>LLAVE</t>
  </si>
  <si>
    <t>ESTADO EPS 24-06-2024</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</si>
  <si>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</si>
  <si>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</si>
  <si>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</si>
  <si>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</si>
  <si>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</si>
  <si>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</si>
  <si>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</si>
  <si>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</si>
  <si>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</si>
  <si>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</si>
  <si>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</si>
  <si>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</si>
  <si>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Glosa Aceptada</t>
  </si>
  <si>
    <t>Glosa Pendiente</t>
  </si>
  <si>
    <t>Valor Devolucion</t>
  </si>
  <si>
    <t>Valor Nota Credito</t>
  </si>
  <si>
    <t>Valor_Glosa y Devolución</t>
  </si>
  <si>
    <t>TIPIFICACION</t>
  </si>
  <si>
    <t>CONCEPTO GLOSA Y DEVOLUCION</t>
  </si>
  <si>
    <t>TIPIFICACION OBJECION</t>
  </si>
  <si>
    <t xml:space="preserve">Valor a Pagar </t>
  </si>
  <si>
    <t>FE3233</t>
  </si>
  <si>
    <t>901426707_FE3233</t>
  </si>
  <si>
    <t>Factura devuelta</t>
  </si>
  <si>
    <t>Devuelta</t>
  </si>
  <si>
    <t>DEVOLUCION</t>
  </si>
  <si>
    <t>Soportes Incompletos/ Se devueve factura   ( 601T01-15 TRASLADO ASISTENCIAL BASICA - EVENTO POR HORA)  NAP   122300202190 1) No se evidencia  Cancelación del servicio a la EPS Por parte del hospital  departamental San Antonio de Roldanillo 2) No se evidencia correo de  cancelación del servicio . 3) No se evidencia  firma de personal del Hospital de Roldanillo (No hay evidencia de arribo de la ambulancia al Hospital) 4) la firma del usuario desistimiento del servicio en la hoja de ruta ambulancia  no es clara el numero de cedula no corresponde. No se evidencia la suficiente  Claridad en la prestación de este servicio. se autoriza  cobro de copago   rango uno del 11.5%  JAM</t>
  </si>
  <si>
    <t>SOPORTE</t>
  </si>
  <si>
    <t>FE2965</t>
  </si>
  <si>
    <t>901426707_FE2965</t>
  </si>
  <si>
    <t>NOPBS: SE DEVUELVE FACTURA AL VALIDAR SE EVIDENCIA LO SIGUIENTE : 1- AUTORIZACION 122300046074 YA SE ENCUENTRA PRESENTADA EN LA FACTURA FE2966 QUE CUBRE 13 TRASLADOS, 2- NO CUENTA CON AUTORIZACION FAVOR VALIDAR , 3- EN EL DETALLE DE LA FACTURA INDICAN QUE FACTURAN 2 TRASLADOS UNO POR 272.000 Y OTRO POR $408.000 NO COINCIDE CON LA CANTIDAD Y EL VALOR DE LA FACTURA, 3- NO SE EVIDENCIA CODIGO MIPRES DEL SERVICIO EN EL DETALLADO DE LA FACTURA, 4-TODOS LOS SERVICIOS NOPBS SE DEBEN DE REPORTAR EN LA WEB SERVICES Y LOS DATOS DEBEN DE COINCIDIR CON LO FACTURADO, FECHA,VALOR,CANTIDAD, NUMERO DE ENTREGA, CODIGO MIPRES . FAVOR VALIDAR.JENNIFER REBOLLEDO  NO SE PUEDEN PRESENTAR 2 VECES LA MISMA AUTORIZACION .</t>
  </si>
  <si>
    <t>AUTORIZACION</t>
  </si>
  <si>
    <t>FE3435</t>
  </si>
  <si>
    <t>901426707_FE3435</t>
  </si>
  <si>
    <t>NO PBS/ Se devuelve factura;  Mipres #20240301243002555694  ID del mipres  #89609828  #aut   122300266260   No se evidencia  servicios reportados en la WS  /JAM</t>
  </si>
  <si>
    <t>NO PBS</t>
  </si>
  <si>
    <t>FE3037</t>
  </si>
  <si>
    <t>901426707_FE3037</t>
  </si>
  <si>
    <t>Finalizada</t>
  </si>
  <si>
    <t>FE3305</t>
  </si>
  <si>
    <t>901426707_FE3305</t>
  </si>
  <si>
    <t>FE3357</t>
  </si>
  <si>
    <t>901426707_FE3357</t>
  </si>
  <si>
    <t>FE3360</t>
  </si>
  <si>
    <t>901426707_FE3360</t>
  </si>
  <si>
    <t>FE3361</t>
  </si>
  <si>
    <t>901426707_FE3361</t>
  </si>
  <si>
    <t>FE3488</t>
  </si>
  <si>
    <t>901426707_FE3488</t>
  </si>
  <si>
    <t>Factura no radicada</t>
  </si>
  <si>
    <t>29.12.2023</t>
  </si>
  <si>
    <t>Factura cancelada</t>
  </si>
  <si>
    <t>Factura pendiente en programacion de pago</t>
  </si>
  <si>
    <t>Etiquetas de fila</t>
  </si>
  <si>
    <t>Total general</t>
  </si>
  <si>
    <t>CANT</t>
  </si>
  <si>
    <t>SALDO IPS</t>
  </si>
  <si>
    <t>FOR-CSA-018</t>
  </si>
  <si>
    <t>HOJA 1 DE 1</t>
  </si>
  <si>
    <t>RESUMEN DE CARTERA REVISADA POR LA EPS</t>
  </si>
  <si>
    <t>VERSION 2</t>
  </si>
  <si>
    <t>A continuacion me permito remitir nuestra respuesta al estado de cartera presentado en la fecha: 06/06/2024</t>
  </si>
  <si>
    <t>Con Corte al dia: 31/05/2024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</si>
  <si>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</si>
  <si>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</si>
  <si>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</si>
  <si>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</si>
  <si>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</si>
  <si>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</si>
  <si>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</si>
  <si>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</si>
  <si>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</si>
  <si>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</si>
  <si>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</si>
  <si>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</si>
  <si>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</si>
  <si>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</si>
  <si>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</si>
  <si>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</si>
  <si>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</si>
  <si>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</si>
  <si>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</si>
  <si>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</si>
  <si>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</si>
  <si>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</si>
  <si>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</si>
  <si>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</si>
  <si>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</si>
  <si>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</si>
  <si>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</si>
  <si>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MEDICAL ASSIST 911</t>
  </si>
  <si>
    <t>NIT: 901426707</t>
  </si>
  <si>
    <t>Santiago de Cali, junio 24 2024</t>
  </si>
  <si>
    <t>Natalia Basto Sepulveda.</t>
  </si>
  <si>
    <t>Auxiliar Administrativo</t>
  </si>
  <si>
    <t>Medical Assist 911</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</si>
</sst>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6" formatCode="&quot;$&quot;\ #,##0;[Red]\-&quot;$&quot;\ #,##0"/>
    <numFmt numFmtId="44" formatCode="_-&quot;$&quot;\ * #,##0.00_-;\-&quot;$&quot;\ * #,##0.00_-;_-&quot;$&quot;\ * &quot;-&quot;??_-;_-@_-"/>
    <numFmt numFmtId="43" formatCode="_-* #,##0.00_-;\-* #,##0.00_-;_-* &quot;-&quot;??_-;_-@_-"/>
    <numFmt numFmtId="164" formatCode="&quot;$&quot;\ #,##0"/>
    <numFmt numFmtId="165" formatCode="_-&quot;$&quot;\ * #,##0.0_-;\-&quot;$&quot;\ * #,##0.0_-;_-&quot;$&quot;\ * &quot;-&quot;??_-;_-@_-"/>
    <numFmt numFmtId="166" formatCode="_-* #,##0\ _€_-;\-* #,##0\ _€_-;_-* &quot;-&quot;??\ _€_-;_-@_-"/>
    <numFmt numFmtId="167" formatCode="_-&quot;$&quot;\ * #,##0_-;\-&quot;$&quot;\ * #,##0_-;_-&quot;$&quot;\ * &quot;-&quot;??_-;_-@_-"/>
    <numFmt numFmtId="168" formatCode="[$-240A]d&quot; de &quot;mmmm&quot; de &quot;yyyy;@"/>
    <numFmt numFmtId="169" formatCode="_-* #,##0.00\ _€_-;\-* #,##0.00\ _€_-;_-* &quot;-&quot;??\ _€_-;_-@_-"/>
    <numFmt numFmtId="170" formatCode="&quot;$&quot;\ #,##0;[Red]&quot;$&quot;\ #,##0"/>
    <numFmt numFmtId="171" formatCode="[$$-240A]\ #,##0;\-[$$-240A]\ #,##0"/>
    <numFmt numFmtId="172" formatCode="_-* #,##0_-;\-* #,##0_-;_-* &quot;-&quot;??_-;_-@_-"/>
  </numFmts>
  <fonts count="14"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name val="Calibri"/>
      <family val="2"/>
      <scheme val="minor"/>
    </font>
    <font>
      <sz val="11"/>
      <color theme="1"/>
      <name val="Calibri"/>
      <family val="2"/>
      <scheme val="minor"/>
    </font>
    <font>
      <b/>
      <sz val="8"/>
      <color theme="1"/>
      <name val="Tahoma"/>
      <family val="2"/>
    </font>
    <font>
      <sz val="8"/>
      <color theme="1"/>
      <name val="Tahoma"/>
      <family val="2"/>
    </font>
    <font>
      <sz val="9"/>
      <color indexed="81"/>
      <name val="Tahoma"/>
      <charset val="1"/>
    </font>
    <font>
      <b/>
      <sz val="9"/>
      <color indexed="81"/>
      <name val="Tahoma"/>
      <charset val="1"/>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FF00"/>
        <bgColor indexed="64"/>
      </patternFill>
    </fill>
    <fill>
      <patternFill patternType="solid">
        <fgColor theme="4" tint="0.79998168889431442"/>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5" fillId="0" borderId="0" applyFont="0" applyFill="0" applyBorder="0" applyAlignment="0" applyProtection="0"/>
    <xf numFmtId="43" fontId="5" fillId="0" borderId="0" applyFont="0" applyFill="0" applyBorder="0" applyAlignment="0" applyProtection="0"/>
    <xf numFmtId="0" fontId="10" fillId="0" borderId="0"/>
    <xf numFmtId="169" fontId="5" fillId="0" borderId="0" applyFont="0" applyFill="0" applyBorder="0" applyAlignment="0" applyProtection="0"/>
    <xf numFmtId="43" fontId="5" fillId="0" borderId="0" applyFont="0" applyFill="0" applyBorder="0" applyAlignment="0" applyProtection="0"/>
  </cellStyleXfs>
  <cellXfs count="97">
    <xf numFmtId="0" fontId="0" fillId="0" borderId="0" xfId="0"/>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0" fillId="0" borderId="1" xfId="0" applyFont="1" applyBorder="1" applyAlignment="1">
      <alignment horizontal="center"/>
    </xf>
    <xf numFmtId="14" fontId="0" fillId="0" borderId="1" xfId="0" applyNumberFormat="1" applyFont="1" applyBorder="1" applyAlignment="1">
      <alignment horizontal="center" wrapText="1"/>
    </xf>
    <xf numFmtId="3" fontId="0" fillId="0" borderId="1" xfId="0" applyNumberFormat="1" applyFont="1" applyBorder="1" applyAlignment="1">
      <alignment horizontal="center"/>
    </xf>
    <xf numFmtId="0" fontId="4" fillId="2" borderId="1" xfId="0" applyFont="1" applyFill="1" applyBorder="1" applyAlignment="1">
      <alignment horizontal="center" wrapText="1"/>
    </xf>
    <xf numFmtId="0" fontId="0" fillId="2" borderId="1" xfId="0" applyFont="1" applyFill="1" applyBorder="1" applyAlignment="1">
      <alignment horizontal="center"/>
    </xf>
    <xf numFmtId="0" fontId="0" fillId="0" borderId="1" xfId="0" applyBorder="1"/>
    <xf numFmtId="0" fontId="0" fillId="0" borderId="1" xfId="0" applyBorder="1" applyAlignment="1">
      <alignment horizontal="center"/>
    </xf>
    <xf numFmtId="14" fontId="0" fillId="0" borderId="1" xfId="0" applyNumberFormat="1" applyBorder="1" applyAlignment="1">
      <alignment horizontal="center" wrapText="1"/>
    </xf>
    <xf numFmtId="164" fontId="0" fillId="0" borderId="1" xfId="0" applyNumberFormat="1" applyBorder="1" applyAlignment="1">
      <alignment horizontal="center"/>
    </xf>
    <xf numFmtId="0" fontId="4" fillId="0" borderId="1" xfId="0" applyFont="1" applyBorder="1" applyAlignment="1">
      <alignment horizontal="center"/>
    </xf>
    <xf numFmtId="0" fontId="0" fillId="0" borderId="2" xfId="0" applyFill="1" applyBorder="1" applyAlignment="1">
      <alignment horizontal="center"/>
    </xf>
    <xf numFmtId="14" fontId="0" fillId="2" borderId="1" xfId="0" applyNumberFormat="1" applyFill="1" applyBorder="1" applyAlignment="1">
      <alignment horizontal="center" wrapText="1"/>
    </xf>
    <xf numFmtId="164" fontId="0" fillId="2" borderId="1" xfId="0" applyNumberFormat="1" applyFill="1" applyBorder="1" applyAlignment="1">
      <alignment horizontal="center"/>
    </xf>
    <xf numFmtId="14" fontId="0" fillId="0" borderId="1" xfId="0" applyNumberFormat="1" applyBorder="1" applyAlignment="1">
      <alignment horizontal="center"/>
    </xf>
    <xf numFmtId="0" fontId="6" fillId="0" borderId="1" xfId="0" applyFont="1" applyBorder="1" applyAlignment="1">
      <alignment horizontal="center" vertical="center" wrapText="1"/>
    </xf>
    <xf numFmtId="165" fontId="6" fillId="0" borderId="1" xfId="1" applyNumberFormat="1" applyFont="1" applyBorder="1" applyAlignment="1">
      <alignment horizontal="center" vertical="center" wrapText="1"/>
    </xf>
    <xf numFmtId="0" fontId="6" fillId="3" borderId="1" xfId="0" applyFont="1" applyFill="1" applyBorder="1" applyAlignment="1">
      <alignment horizontal="center" vertical="center" wrapText="1"/>
    </xf>
    <xf numFmtId="166" fontId="6" fillId="3" borderId="1" xfId="2" applyNumberFormat="1" applyFont="1" applyFill="1" applyBorder="1" applyAlignment="1">
      <alignment horizontal="center" vertical="center" wrapText="1"/>
    </xf>
    <xf numFmtId="1" fontId="6" fillId="3" borderId="1" xfId="0" applyNumberFormat="1" applyFont="1" applyFill="1" applyBorder="1" applyAlignment="1">
      <alignment horizontal="center" vertical="center" wrapText="1"/>
    </xf>
    <xf numFmtId="166" fontId="6" fillId="4" borderId="1" xfId="2" applyNumberFormat="1" applyFont="1" applyFill="1" applyBorder="1" applyAlignment="1">
      <alignment horizontal="center" vertical="center" wrapText="1"/>
    </xf>
    <xf numFmtId="0" fontId="6" fillId="4" borderId="1" xfId="0" applyFont="1" applyFill="1" applyBorder="1" applyAlignment="1">
      <alignment horizontal="center" vertical="center" wrapText="1"/>
    </xf>
    <xf numFmtId="0" fontId="7" fillId="0" borderId="1" xfId="0" applyFont="1" applyBorder="1" applyAlignment="1">
      <alignment vertical="center"/>
    </xf>
    <xf numFmtId="14" fontId="7" fillId="0" borderId="1" xfId="0" applyNumberFormat="1" applyFont="1" applyBorder="1" applyAlignment="1">
      <alignment vertical="center"/>
    </xf>
    <xf numFmtId="6" fontId="7" fillId="0" borderId="1" xfId="0" applyNumberFormat="1" applyFont="1" applyBorder="1" applyAlignment="1">
      <alignment vertical="center"/>
    </xf>
    <xf numFmtId="0" fontId="7" fillId="0" borderId="1" xfId="0" applyFont="1" applyBorder="1" applyAlignment="1"/>
    <xf numFmtId="167" fontId="7" fillId="0" borderId="1" xfId="1" applyNumberFormat="1" applyFont="1" applyBorder="1" applyAlignment="1"/>
    <xf numFmtId="14" fontId="7" fillId="0" borderId="1" xfId="0" applyNumberFormat="1" applyFont="1" applyBorder="1" applyAlignment="1"/>
    <xf numFmtId="1" fontId="6" fillId="5" borderId="1" xfId="0" applyNumberFormat="1" applyFont="1" applyFill="1" applyBorder="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xf numFmtId="167" fontId="0" fillId="0" borderId="0" xfId="0" applyNumberFormat="1"/>
    <xf numFmtId="0" fontId="11" fillId="0" borderId="0" xfId="3" applyFont="1"/>
    <xf numFmtId="0" fontId="11" fillId="0" borderId="3" xfId="3" applyFont="1" applyBorder="1" applyAlignment="1">
      <alignment horizontal="centerContinuous"/>
    </xf>
    <xf numFmtId="0" fontId="11" fillId="0" borderId="4" xfId="3" applyFont="1" applyBorder="1" applyAlignment="1">
      <alignment horizontal="centerContinuous"/>
    </xf>
    <xf numFmtId="0" fontId="12" fillId="0" borderId="3" xfId="3" applyFont="1" applyBorder="1" applyAlignment="1">
      <alignment horizontal="center" vertical="center"/>
    </xf>
    <xf numFmtId="0" fontId="12" fillId="0" borderId="5" xfId="3" applyFont="1" applyBorder="1" applyAlignment="1">
      <alignment horizontal="center" vertical="center"/>
    </xf>
    <xf numFmtId="0" fontId="12" fillId="0" borderId="4" xfId="3" applyFont="1" applyBorder="1" applyAlignment="1">
      <alignment horizontal="center" vertical="center"/>
    </xf>
    <xf numFmtId="0" fontId="12" fillId="0" borderId="6" xfId="3" applyFont="1" applyBorder="1" applyAlignment="1">
      <alignment horizontal="center" vertical="center"/>
    </xf>
    <xf numFmtId="0" fontId="11" fillId="0" borderId="7" xfId="3" applyFont="1" applyBorder="1" applyAlignment="1">
      <alignment horizontal="centerContinuous"/>
    </xf>
    <xf numFmtId="0" fontId="11" fillId="0" borderId="8" xfId="3" applyFont="1" applyBorder="1" applyAlignment="1">
      <alignment horizontal="centerContinuous"/>
    </xf>
    <xf numFmtId="0" fontId="12" fillId="0" borderId="9" xfId="3" applyFont="1" applyBorder="1" applyAlignment="1">
      <alignment horizontal="center" vertical="center"/>
    </xf>
    <xf numFmtId="0" fontId="12" fillId="0" borderId="10" xfId="3" applyFont="1" applyBorder="1" applyAlignment="1">
      <alignment horizontal="center" vertical="center"/>
    </xf>
    <xf numFmtId="0" fontId="12" fillId="0" borderId="11" xfId="3" applyFont="1" applyBorder="1" applyAlignment="1">
      <alignment horizontal="center" vertical="center"/>
    </xf>
    <xf numFmtId="0" fontId="12" fillId="0" borderId="12" xfId="3" applyFont="1" applyBorder="1" applyAlignment="1">
      <alignment horizontal="center" vertical="center"/>
    </xf>
    <xf numFmtId="0" fontId="12" fillId="0" borderId="3" xfId="3" applyFont="1" applyBorder="1" applyAlignment="1">
      <alignment horizontal="centerContinuous" vertical="center"/>
    </xf>
    <xf numFmtId="0" fontId="12" fillId="0" borderId="5" xfId="3" applyFont="1" applyBorder="1" applyAlignment="1">
      <alignment horizontal="centerContinuous" vertical="center"/>
    </xf>
    <xf numFmtId="0" fontId="12" fillId="0" borderId="4" xfId="3" applyFont="1" applyBorder="1" applyAlignment="1">
      <alignment horizontal="centerContinuous" vertical="center"/>
    </xf>
    <xf numFmtId="0" fontId="12" fillId="0" borderId="6" xfId="3" applyFont="1" applyBorder="1" applyAlignment="1">
      <alignment horizontal="centerContinuous" vertical="center"/>
    </xf>
    <xf numFmtId="0" fontId="12" fillId="0" borderId="7" xfId="3" applyFont="1" applyBorder="1" applyAlignment="1">
      <alignment horizontal="centerContinuous" vertical="center"/>
    </xf>
    <xf numFmtId="0" fontId="12" fillId="0" borderId="0" xfId="3" applyFont="1" applyAlignment="1">
      <alignment horizontal="centerContinuous" vertical="center"/>
    </xf>
    <xf numFmtId="0" fontId="12" fillId="0" borderId="13" xfId="3" applyFont="1" applyBorder="1" applyAlignment="1">
      <alignment horizontal="centerContinuous" vertical="center"/>
    </xf>
    <xf numFmtId="0" fontId="11" fillId="0" borderId="9" xfId="3" applyFont="1" applyBorder="1" applyAlignment="1">
      <alignment horizontal="centerContinuous"/>
    </xf>
    <xf numFmtId="0" fontId="11" fillId="0" borderId="11" xfId="3" applyFont="1" applyBorder="1" applyAlignment="1">
      <alignment horizontal="centerContinuous"/>
    </xf>
    <xf numFmtId="0" fontId="12" fillId="0" borderId="9" xfId="3" applyFont="1" applyBorder="1" applyAlignment="1">
      <alignment horizontal="centerContinuous" vertical="center"/>
    </xf>
    <xf numFmtId="0" fontId="12" fillId="0" borderId="10" xfId="3" applyFont="1" applyBorder="1" applyAlignment="1">
      <alignment horizontal="centerContinuous" vertical="center"/>
    </xf>
    <xf numFmtId="0" fontId="12" fillId="0" borderId="11" xfId="3" applyFont="1" applyBorder="1" applyAlignment="1">
      <alignment horizontal="centerContinuous" vertical="center"/>
    </xf>
    <xf numFmtId="0" fontId="12" fillId="0" borderId="12" xfId="3" applyFont="1" applyBorder="1" applyAlignment="1">
      <alignment horizontal="centerContinuous" vertical="center"/>
    </xf>
    <xf numFmtId="0" fontId="11" fillId="0" borderId="7" xfId="3" applyFont="1" applyBorder="1"/>
    <xf numFmtId="0" fontId="11" fillId="0" borderId="8" xfId="3" applyFont="1" applyBorder="1"/>
    <xf numFmtId="0" fontId="12" fillId="0" borderId="0" xfId="3" applyFont="1"/>
    <xf numFmtId="14" fontId="11" fillId="0" borderId="0" xfId="3" applyNumberFormat="1" applyFont="1"/>
    <xf numFmtId="168" fontId="11" fillId="0" borderId="0" xfId="3" applyNumberFormat="1" applyFont="1"/>
    <xf numFmtId="14" fontId="11" fillId="0" borderId="0" xfId="3" applyNumberFormat="1" applyFont="1" applyAlignment="1">
      <alignment horizontal="left"/>
    </xf>
    <xf numFmtId="1" fontId="12" fillId="0" borderId="0" xfId="4" applyNumberFormat="1" applyFont="1" applyAlignment="1">
      <alignment horizontal="right"/>
    </xf>
    <xf numFmtId="164" fontId="12" fillId="0" borderId="0" xfId="3" applyNumberFormat="1" applyFont="1" applyAlignment="1">
      <alignment horizontal="right"/>
    </xf>
    <xf numFmtId="1" fontId="12" fillId="0" borderId="0" xfId="3" applyNumberFormat="1" applyFont="1" applyAlignment="1">
      <alignment horizontal="center"/>
    </xf>
    <xf numFmtId="170" fontId="12" fillId="0" borderId="0" xfId="3" applyNumberFormat="1" applyFont="1" applyAlignment="1">
      <alignment horizontal="right"/>
    </xf>
    <xf numFmtId="1" fontId="11" fillId="0" borderId="0" xfId="3" applyNumberFormat="1" applyFont="1" applyAlignment="1">
      <alignment horizontal="center"/>
    </xf>
    <xf numFmtId="170" fontId="11" fillId="0" borderId="0" xfId="3" applyNumberFormat="1" applyFont="1" applyAlignment="1">
      <alignment horizontal="right"/>
    </xf>
    <xf numFmtId="1" fontId="11" fillId="0" borderId="10" xfId="3" applyNumberFormat="1" applyFont="1" applyBorder="1" applyAlignment="1">
      <alignment horizontal="center"/>
    </xf>
    <xf numFmtId="170" fontId="11" fillId="0" borderId="10" xfId="3" applyNumberFormat="1" applyFont="1" applyBorder="1" applyAlignment="1">
      <alignment horizontal="right"/>
    </xf>
    <xf numFmtId="0" fontId="11" fillId="0" borderId="0" xfId="3" applyFont="1" applyAlignment="1">
      <alignment horizontal="center"/>
    </xf>
    <xf numFmtId="1" fontId="12" fillId="0" borderId="14" xfId="3" applyNumberFormat="1" applyFont="1" applyBorder="1" applyAlignment="1">
      <alignment horizontal="center"/>
    </xf>
    <xf numFmtId="170" fontId="12" fillId="0" borderId="14" xfId="3" applyNumberFormat="1" applyFont="1" applyBorder="1" applyAlignment="1">
      <alignment horizontal="right"/>
    </xf>
    <xf numFmtId="170" fontId="11" fillId="0" borderId="0" xfId="3" applyNumberFormat="1" applyFont="1"/>
    <xf numFmtId="170" fontId="12" fillId="0" borderId="10" xfId="3" applyNumberFormat="1" applyFont="1" applyBorder="1"/>
    <xf numFmtId="170" fontId="11" fillId="0" borderId="10" xfId="3" applyNumberFormat="1" applyFont="1" applyBorder="1"/>
    <xf numFmtId="170" fontId="12" fillId="0" borderId="0" xfId="3" applyNumberFormat="1" applyFont="1"/>
    <xf numFmtId="0" fontId="13" fillId="0" borderId="0" xfId="3" applyFont="1" applyAlignment="1">
      <alignment horizontal="center" vertical="center" wrapText="1"/>
    </xf>
    <xf numFmtId="0" fontId="11" fillId="0" borderId="9" xfId="3" applyFont="1" applyBorder="1"/>
    <xf numFmtId="0" fontId="11" fillId="0" borderId="10" xfId="3" applyFont="1" applyBorder="1"/>
    <xf numFmtId="0" fontId="11" fillId="0" borderId="11" xfId="3" applyFont="1" applyBorder="1"/>
    <xf numFmtId="0" fontId="12" fillId="0" borderId="7" xfId="3" applyFont="1" applyBorder="1" applyAlignment="1">
      <alignment horizontal="center" vertical="center" wrapText="1"/>
    </xf>
    <xf numFmtId="0" fontId="12" fillId="0" borderId="0" xfId="3" applyFont="1" applyAlignment="1">
      <alignment horizontal="center" vertical="center" wrapText="1"/>
    </xf>
    <xf numFmtId="0" fontId="12" fillId="0" borderId="8" xfId="3" applyFont="1" applyBorder="1" applyAlignment="1">
      <alignment horizontal="center" vertical="center" wrapText="1"/>
    </xf>
    <xf numFmtId="0" fontId="11" fillId="2" borderId="0" xfId="3" applyFont="1" applyFill="1"/>
    <xf numFmtId="0" fontId="12" fillId="0" borderId="0" xfId="3" applyFont="1" applyAlignment="1">
      <alignment horizontal="center"/>
    </xf>
    <xf numFmtId="171" fontId="12" fillId="0" borderId="0" xfId="5" applyNumberFormat="1" applyFont="1" applyAlignment="1">
      <alignment horizontal="right"/>
    </xf>
    <xf numFmtId="1" fontId="11" fillId="0" borderId="0" xfId="4" applyNumberFormat="1" applyFont="1" applyAlignment="1">
      <alignment horizontal="right"/>
    </xf>
    <xf numFmtId="171" fontId="11" fillId="0" borderId="0" xfId="5" applyNumberFormat="1" applyFont="1" applyAlignment="1">
      <alignment horizontal="right"/>
    </xf>
    <xf numFmtId="172" fontId="11" fillId="0" borderId="14" xfId="5" applyNumberFormat="1" applyFont="1" applyBorder="1" applyAlignment="1">
      <alignment horizontal="center"/>
    </xf>
    <xf numFmtId="171" fontId="11" fillId="0" borderId="14" xfId="5" applyNumberFormat="1" applyFont="1" applyBorder="1" applyAlignment="1">
      <alignment horizontal="right"/>
    </xf>
    <xf numFmtId="0" fontId="7" fillId="0" borderId="0" xfId="0" applyFont="1"/>
  </cellXfs>
  <cellStyles count="6">
    <cellStyle name="Millares 2" xfId="2"/>
    <cellStyle name="Millares 2 2" xfId="5"/>
    <cellStyle name="Millares 3" xfId="4"/>
    <cellStyle name="Moneda" xfId="1" builtinId="4"/>
    <cellStyle name="Normal" xfId="0" builtinId="0"/>
    <cellStyle name="Normal 2 2" xfId="3"/>
  </cellStyles>
  <dxfs count="13">
    <dxf>
      <numFmt numFmtId="167" formatCode="_-&quot;$&quot;\ * #,##0_-;\-&quot;$&quot;\ * #,##0_-;_-&quot;$&quot;\ * &quot;-&quot;??_-;_-@_-"/>
    </dxf>
    <dxf>
      <numFmt numFmtId="167" formatCode="_-&quot;$&quot;\ * #,##0_-;\-&quot;$&quot;\ * #,##0_-;_-&quot;$&quot;\ * &quot;-&quot;??_-;_-@_-"/>
    </dxf>
    <dxf>
      <numFmt numFmtId="167" formatCode="_-&quot;$&quot;\ * #,##0_-;\-&quot;$&quot;\ * #,##0_-;_-&quot;$&quot;\ * &quot;-&quot;??_-;_-@_-"/>
    </dxf>
    <dxf>
      <numFmt numFmtId="167" formatCode="_-&quot;$&quot;\ * #,##0_-;\-&quot;$&quot;\ * #,##0_-;_-&quot;$&quot;\ * &quot;-&quot;??_-;_-@_-"/>
    </dxf>
    <dxf>
      <numFmt numFmtId="167" formatCode="_-&quot;$&quot;\ * #,##0_-;\-&quot;$&quot;\ * #,##0_-;_-&quot;$&quot;\ * &quot;-&quot;??_-;_-@_-"/>
    </dxf>
    <dxf>
      <numFmt numFmtId="167" formatCode="_-&quot;$&quot;\ * #,##0_-;\-&quot;$&quot;\ * #,##0_-;_-&quot;$&quot;\ * &quot;-&quot;??_-;_-@_-"/>
    </dxf>
    <dxf>
      <numFmt numFmtId="165" formatCode="_-&quot;$&quot;\ * #,##0.0_-;\-&quot;$&quot;\ * #,##0.0_-;_-&quot;$&quot;\ * &quot;-&quot;??_-;_-@_-"/>
    </dxf>
    <dxf>
      <numFmt numFmtId="167" formatCode="_-&quot;$&quot;\ * #,##0_-;\-&quot;$&quot;\ * #,##0_-;_-&quot;$&quot;\ * &quot;-&quot;??_-;_-@_-"/>
    </dxf>
    <dxf>
      <numFmt numFmtId="34" formatCode="_-&quot;$&quot;\ * #,##0.00_-;\-&quot;$&quot;\ * #,##0.00_-;_-&quot;$&quot;\ * &quot;-&quot;??_-;_-@_-"/>
    </dxf>
    <dxf>
      <numFmt numFmtId="34" formatCode="_-&quot;$&quot;\ * #,##0.00_-;\-&quot;$&quot;\ * #,##0.00_-;_-&quot;$&quot;\ * &quot;-&quot;??_-;_-@_-"/>
    </dxf>
    <dxf>
      <numFmt numFmtId="165" formatCode="_-&quot;$&quot;\ * #,##0.0_-;\-&quot;$&quot;\ * #,##0.0_-;_-&quot;$&quot;\ * &quot;-&quot;??_-;_-@_-"/>
    </dxf>
    <dxf>
      <numFmt numFmtId="167" formatCode="_-&quot;$&quot;\ * #,##0_-;\-&quot;$&quot;\ * #,##0_-;_-&quot;$&quot;\ * &quot;-&quot;??_-;_-@_-"/>
    </dxf>
    <dxf>
      <numFmt numFmtId="34" formatCode="_-&quot;$&quot;\ * #,##0.00_-;\-&quot;$&quot;\ * #,##0.0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6.%20MACRO%20JUN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JUNI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67.666272222225" createdVersion="5" refreshedVersion="5" minRefreshableVersion="3" recordCount="9">
  <cacheSource type="worksheet">
    <worksheetSource ref="A1:AK10" sheet="ESTADO DE CADA FACTURA"/>
  </cacheSource>
  <cacheFields count="38">
    <cacheField name="NIT IPS" numFmtId="0">
      <sharedItems containsSemiMixedTypes="0" containsString="0" containsNumber="1" containsInteger="1" minValue="901426707" maxValue="901426707"/>
    </cacheField>
    <cacheField name="Nombre IPS" numFmtId="0">
      <sharedItems/>
    </cacheField>
    <cacheField name="Prefijo Factura" numFmtId="0">
      <sharedItems/>
    </cacheField>
    <cacheField name="Numero Factura" numFmtId="0">
      <sharedItems containsSemiMixedTypes="0" containsString="0" containsNumber="1" containsInteger="1" minValue="2965" maxValue="3488"/>
    </cacheField>
    <cacheField name="FACT" numFmtId="0">
      <sharedItems/>
    </cacheField>
    <cacheField name="LLAVE" numFmtId="0">
      <sharedItems/>
    </cacheField>
    <cacheField name="IPS Fecha factura" numFmtId="14">
      <sharedItems containsSemiMixedTypes="0" containsNonDate="0" containsDate="1" containsString="0" minDate="2023-10-11T00:00:00" maxDate="2024-05-03T00:00:00"/>
    </cacheField>
    <cacheField name="IPS Fecha radicado" numFmtId="14">
      <sharedItems containsNonDate="0" containsString="0" containsBlank="1"/>
    </cacheField>
    <cacheField name="IPS Valor Factura" numFmtId="6">
      <sharedItems containsSemiMixedTypes="0" containsString="0" containsNumber="1" containsInteger="1" minValue="110200" maxValue="5304000"/>
    </cacheField>
    <cacheField name="IPS Saldo Factura" numFmtId="6">
      <sharedItems containsSemiMixedTypes="0" containsString="0" containsNumber="1" containsInteger="1" minValue="110200" maxValue="5304000"/>
    </cacheField>
    <cacheField name="Tipo de Contrato" numFmtId="0">
      <sharedItems containsNonDate="0" containsString="0" containsBlank="1"/>
    </cacheField>
    <cacheField name="ESTADO EPS 24-06-2024" numFmtId="0">
      <sharedItems count="4">
        <s v="Factura cancelada"/>
        <s v="Factura devuelta"/>
        <s v="Factura pendiente en programacion de pago"/>
        <s v="Factura no radicada"/>
      </sharedItems>
    </cacheField>
    <cacheField name="POR PAGAR SAP" numFmtId="167">
      <sharedItems containsSemiMixedTypes="0" containsString="0" containsNumber="1" containsInteger="1" minValue="0" maxValue="0"/>
    </cacheField>
    <cacheField name="DOC CONTA" numFmtId="0">
      <sharedItems containsNonDate="0" containsString="0" containsBlank="1"/>
    </cacheField>
    <cacheField name="VALO CANCELADO SAP" numFmtId="167">
      <sharedItems containsSemiMixedTypes="0" containsString="0" containsNumber="1" containsInteger="1" minValue="0" maxValue="5197920"/>
    </cacheField>
    <cacheField name="RETENCION" numFmtId="167">
      <sharedItems containsSemiMixedTypes="0" containsString="0" containsNumber="1" containsInteger="1" minValue="0" maxValue="0"/>
    </cacheField>
    <cacheField name="DOC COMPENSACION SAP" numFmtId="0">
      <sharedItems containsString="0" containsBlank="1" containsNumber="1" containsInteger="1" minValue="2201461504" maxValue="2201461504"/>
    </cacheField>
    <cacheField name="FECHA COMPENSACION SAP" numFmtId="14">
      <sharedItems containsBlank="1"/>
    </cacheField>
    <cacheField name="VALOR TRANFERENCIA" numFmtId="167">
      <sharedItems containsSemiMixedTypes="0" containsString="0" containsNumber="1" containsInteger="1" minValue="0" maxValue="5197920"/>
    </cacheField>
    <cacheField name="VALO CANCELADO SAP2" numFmtId="167">
      <sharedItems containsSemiMixedTypes="0" containsString="0" containsNumber="1" containsInteger="1" minValue="0" maxValue="179550"/>
    </cacheField>
    <cacheField name="RETENCION2" numFmtId="167">
      <sharedItems containsSemiMixedTypes="0" containsString="0" containsNumber="1" containsInteger="1" minValue="0" maxValue="0"/>
    </cacheField>
    <cacheField name="DOC COMPENSACION SAP2" numFmtId="0">
      <sharedItems containsString="0" containsBlank="1" containsNumber="1" containsInteger="1" minValue="2201472753" maxValue="4800063568"/>
    </cacheField>
    <cacheField name="FECHA COMPENSACION SAP2" numFmtId="14">
      <sharedItems containsNonDate="0" containsDate="1" containsString="0" containsBlank="1" minDate="2024-01-24T00:00:00" maxDate="2024-05-01T00:00:00"/>
    </cacheField>
    <cacheField name="VALOR TRANFERENCIA2" numFmtId="167">
      <sharedItems containsSemiMixedTypes="0" containsString="0" containsNumber="1" containsInteger="1" minValue="0" maxValue="14946080"/>
    </cacheField>
    <cacheField name="Estado Factura" numFmtId="0">
      <sharedItems containsBlank="1"/>
    </cacheField>
    <cacheField name="Fecha Factura" numFmtId="14">
      <sharedItems containsNonDate="0" containsDate="1" containsString="0" containsBlank="1" minDate="2023-10-11T00:00:00" maxDate="2024-04-17T00:00:00"/>
    </cacheField>
    <cacheField name="Fecha Radicacion" numFmtId="14">
      <sharedItems containsNonDate="0" containsDate="1" containsString="0" containsBlank="1" minDate="2023-11-01T00:00:00" maxDate="2024-05-03T00:00:00"/>
    </cacheField>
    <cacheField name="Fecha Devolucion" numFmtId="14">
      <sharedItems containsNonDate="0" containsDate="1" containsString="0" containsBlank="1" minDate="2023-11-02T00:00:00" maxDate="2024-04-24T00:00:00"/>
    </cacheField>
    <cacheField name="Valor Bruto" numFmtId="167">
      <sharedItems containsSemiMixedTypes="0" containsString="0" containsNumber="1" containsInteger="1" minValue="0" maxValue="5304000"/>
    </cacheField>
    <cacheField name="Glosa Aceptada" numFmtId="167">
      <sharedItems containsSemiMixedTypes="0" containsString="0" containsNumber="1" containsInteger="1" minValue="0" maxValue="0"/>
    </cacheField>
    <cacheField name="Glosa Pendiente" numFmtId="167">
      <sharedItems containsSemiMixedTypes="0" containsString="0" containsNumber="1" containsInteger="1" minValue="0" maxValue="0"/>
    </cacheField>
    <cacheField name="Valor Devolucion" numFmtId="167">
      <sharedItems containsSemiMixedTypes="0" containsString="0" containsNumber="1" containsInteger="1" minValue="0" maxValue="5304000"/>
    </cacheField>
    <cacheField name="Valor Nota Credito" numFmtId="167">
      <sharedItems containsSemiMixedTypes="0" containsString="0" containsNumber="1" containsInteger="1" minValue="0" maxValue="816000"/>
    </cacheField>
    <cacheField name="Valor_Glosa y Devolución" numFmtId="167">
      <sharedItems containsSemiMixedTypes="0" containsString="0" containsNumber="1" containsInteger="1" minValue="0" maxValue="53040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7">
      <sharedItems containsSemiMixedTypes="0" containsString="0" containsNumber="1" containsInteger="1" minValue="0" maxValue="5304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9">
  <r>
    <n v="901426707"/>
    <s v="MEDICAL ASSIST 911"/>
    <s v="FE"/>
    <n v="3037"/>
    <s v="FE3037"/>
    <s v="901426707_FE3037"/>
    <d v="2023-11-22T00:00:00"/>
    <m/>
    <n v="5304000"/>
    <n v="5304000"/>
    <m/>
    <x v="0"/>
    <n v="0"/>
    <m/>
    <n v="5197920"/>
    <n v="0"/>
    <n v="2201461504"/>
    <s v="29.12.2023"/>
    <n v="5197920"/>
    <n v="106080"/>
    <n v="0"/>
    <n v="2201472753"/>
    <d v="2024-01-24T00:00:00"/>
    <n v="14946080"/>
    <s v="Finalizada"/>
    <d v="2023-11-22T00:00:00"/>
    <d v="2023-11-30T00:00:00"/>
    <m/>
    <n v="5304000"/>
    <n v="0"/>
    <n v="0"/>
    <n v="0"/>
    <n v="0"/>
    <n v="0"/>
    <m/>
    <m/>
    <m/>
    <n v="5304000"/>
  </r>
  <r>
    <n v="901426707"/>
    <s v="MEDICAL ASSIST 911"/>
    <s v="FE"/>
    <n v="3357"/>
    <s v="FE3357"/>
    <s v="901426707_FE3357"/>
    <d v="2024-03-15T00:00:00"/>
    <m/>
    <n v="130000"/>
    <n v="130000"/>
    <m/>
    <x v="0"/>
    <n v="0"/>
    <m/>
    <n v="0"/>
    <n v="0"/>
    <m/>
    <m/>
    <n v="0"/>
    <n v="130000"/>
    <n v="0"/>
    <n v="4800063568"/>
    <d v="2024-04-30T00:00:00"/>
    <n v="486205"/>
    <s v="Finalizada"/>
    <d v="2024-03-15T00:00:00"/>
    <d v="2024-04-03T00:00:00"/>
    <m/>
    <n v="130000"/>
    <n v="0"/>
    <n v="0"/>
    <n v="0"/>
    <n v="0"/>
    <n v="0"/>
    <m/>
    <m/>
    <m/>
    <n v="130000"/>
  </r>
  <r>
    <n v="901426707"/>
    <s v="MEDICAL ASSIST 911"/>
    <s v="FE"/>
    <n v="3360"/>
    <s v="FE3360"/>
    <s v="901426707_FE3360"/>
    <d v="2024-03-16T00:00:00"/>
    <m/>
    <n v="179550"/>
    <n v="179550"/>
    <m/>
    <x v="0"/>
    <n v="0"/>
    <m/>
    <n v="0"/>
    <n v="0"/>
    <m/>
    <m/>
    <n v="0"/>
    <n v="179550"/>
    <n v="0"/>
    <n v="4800063568"/>
    <d v="2024-04-30T00:00:00"/>
    <n v="486205"/>
    <s v="Finalizada"/>
    <d v="2024-03-16T00:00:00"/>
    <d v="2024-04-03T00:00:00"/>
    <m/>
    <n v="179550"/>
    <n v="0"/>
    <n v="0"/>
    <n v="0"/>
    <n v="0"/>
    <n v="0"/>
    <m/>
    <m/>
    <m/>
    <n v="179550"/>
  </r>
  <r>
    <n v="901426707"/>
    <s v="MEDICAL ASSIST 911"/>
    <s v="FE"/>
    <n v="3361"/>
    <s v="FE3361"/>
    <s v="901426707_FE3361"/>
    <d v="2024-03-16T00:00:00"/>
    <m/>
    <n v="110200"/>
    <n v="110200"/>
    <m/>
    <x v="0"/>
    <n v="0"/>
    <m/>
    <n v="0"/>
    <n v="0"/>
    <m/>
    <m/>
    <n v="0"/>
    <n v="110200"/>
    <n v="0"/>
    <n v="4800063568"/>
    <d v="2024-04-30T00:00:00"/>
    <n v="486205"/>
    <s v="Finalizada"/>
    <d v="2024-03-16T00:00:00"/>
    <d v="2024-04-03T00:00:00"/>
    <m/>
    <n v="110200"/>
    <n v="0"/>
    <n v="0"/>
    <n v="0"/>
    <n v="0"/>
    <n v="0"/>
    <m/>
    <m/>
    <m/>
    <n v="110200"/>
  </r>
  <r>
    <n v="901426707"/>
    <s v="MEDICAL ASSIST 911"/>
    <s v="FE"/>
    <n v="3233"/>
    <s v="FE3233"/>
    <s v="901426707_FE3233"/>
    <d v="2024-01-29T00:00:00"/>
    <m/>
    <n v="408000"/>
    <n v="408000"/>
    <m/>
    <x v="1"/>
    <n v="0"/>
    <m/>
    <n v="0"/>
    <n v="0"/>
    <m/>
    <m/>
    <n v="0"/>
    <n v="0"/>
    <n v="0"/>
    <m/>
    <m/>
    <n v="0"/>
    <s v="Devuelta"/>
    <d v="2024-01-29T00:00:00"/>
    <d v="2024-02-01T00:00:00"/>
    <d v="2024-02-20T00:00:00"/>
    <n v="408000"/>
    <n v="0"/>
    <n v="0"/>
    <n v="408000"/>
    <n v="0"/>
    <n v="408000"/>
    <s v="DEVOLUCION"/>
    <s v="Soportes Incompletos/ Se devueve factura   ( 601T01-15 TRASLADO ASISTENCIAL BASICA - EVENTO POR HORA)  NAP   122300202190 1) No se evidencia  Cancelación del servicio a la EPS Por parte del hospital  departamental San Antonio de Roldanillo 2) No se evidencia correo de  cancelación del servicio . 3) No se evidencia  firma de personal del Hospital de Roldanillo (No hay evidencia de arribo de la ambulancia al Hospital) 4) la firma del usuario desistimiento del servicio en la hoja de ruta ambulancia  no es clara el numero de cedula no corresponde. No se evidencia la suficiente  Claridad en la prestación de este servicio. se autoriza  cobro de copago   rango uno del 11.5%  JAM"/>
    <s v="SOPORTE"/>
    <n v="0"/>
  </r>
  <r>
    <n v="901426707"/>
    <s v="MEDICAL ASSIST 911"/>
    <s v="FE"/>
    <n v="2965"/>
    <s v="FE2965"/>
    <s v="901426707_FE2965"/>
    <d v="2023-10-11T00:00:00"/>
    <m/>
    <n v="608000"/>
    <n v="608000"/>
    <m/>
    <x v="1"/>
    <n v="0"/>
    <m/>
    <n v="0"/>
    <n v="0"/>
    <m/>
    <m/>
    <n v="0"/>
    <n v="0"/>
    <n v="0"/>
    <m/>
    <m/>
    <n v="0"/>
    <s v="Devuelta"/>
    <d v="2023-10-11T00:00:00"/>
    <d v="2023-11-01T00:00:00"/>
    <d v="2023-11-02T00:00:00"/>
    <n v="608000"/>
    <n v="0"/>
    <n v="0"/>
    <n v="608000"/>
    <n v="0"/>
    <n v="608000"/>
    <s v="DEVOLUCION"/>
    <s v="NOPBS: SE DEVUELVE FACTURA AL VALIDAR SE EVIDENCIA LO SIGUIENTE : 1- AUTORIZACION 122300046074 YA SE ENCUENTRA PRESENTADA EN LA FACTURA FE2966 QUE CUBRE 13 TRASLADOS, 2- NO CUENTA CON AUTORIZACION FAVOR VALIDAR , 3- EN EL DETALLE DE LA FACTURA INDICAN QUE FACTURAN 2 TRASLADOS UNO POR 272.000 Y OTRO POR $408.000 NO COINCIDE CON LA CANTIDAD Y EL VALOR DE LA FACTURA, 3- NO SE EVIDENCIA CODIGO MIPRES DEL SERVICIO EN EL DETALLADO DE LA FACTURA, 4-TODOS LOS SERVICIOS NOPBS SE DEBEN DE REPORTAR EN LA WEB SERVICES Y LOS DATOS DEBEN DE COINCIDIR CON LO FACTURADO, FECHA,VALOR,CANTIDAD, NUMERO DE ENTREGA, CODIGO MIPRES . FAVOR VALIDAR.JENNIFER REBOLLEDO  NO SE PUEDEN PRESENTAR 2 VECES LA MISMA AUTORIZACION ."/>
    <s v="AUTORIZACION"/>
    <n v="0"/>
  </r>
  <r>
    <n v="901426707"/>
    <s v="MEDICAL ASSIST 911"/>
    <s v="FE"/>
    <n v="3435"/>
    <s v="FE3435"/>
    <s v="901426707_FE3435"/>
    <d v="2024-04-16T00:00:00"/>
    <m/>
    <n v="5304000"/>
    <n v="5304000"/>
    <m/>
    <x v="1"/>
    <n v="0"/>
    <m/>
    <n v="0"/>
    <n v="0"/>
    <m/>
    <m/>
    <n v="0"/>
    <n v="0"/>
    <n v="0"/>
    <m/>
    <m/>
    <n v="0"/>
    <s v="Devuelta"/>
    <d v="2024-04-16T00:00:00"/>
    <d v="2024-05-02T00:00:00"/>
    <d v="2024-04-23T00:00:00"/>
    <n v="5304000"/>
    <n v="0"/>
    <n v="0"/>
    <n v="5304000"/>
    <n v="0"/>
    <n v="5304000"/>
    <s v="DEVOLUCION"/>
    <s v="NO PBS/ Se devuelve factura;  Mipres #20240301243002555694  ID del mipres  #89609828  #aut   122300266260   No se evidencia  servicios reportados en la WS  /JAM"/>
    <s v="NO PBS"/>
    <n v="0"/>
  </r>
  <r>
    <n v="901426707"/>
    <s v="MEDICAL ASSIST 911"/>
    <s v="FE"/>
    <n v="3305"/>
    <s v="FE3305"/>
    <s v="901426707_FE3305"/>
    <d v="2024-02-24T00:00:00"/>
    <m/>
    <n v="4488000"/>
    <n v="5304000"/>
    <m/>
    <x v="2"/>
    <n v="0"/>
    <m/>
    <n v="0"/>
    <n v="0"/>
    <m/>
    <m/>
    <n v="0"/>
    <n v="0"/>
    <n v="0"/>
    <m/>
    <m/>
    <n v="0"/>
    <s v="Finalizada"/>
    <d v="2024-02-24T00:00:00"/>
    <d v="2024-03-01T00:00:00"/>
    <m/>
    <n v="5304000"/>
    <n v="0"/>
    <n v="0"/>
    <n v="0"/>
    <n v="816000"/>
    <n v="0"/>
    <m/>
    <m/>
    <m/>
    <n v="3672000"/>
  </r>
  <r>
    <n v="901426707"/>
    <s v="MEDICAL ASSIST 911"/>
    <s v="FE"/>
    <n v="3488"/>
    <s v="FE3488"/>
    <s v="901426707_FE3488"/>
    <d v="2024-05-02T00:00:00"/>
    <m/>
    <n v="360000"/>
    <n v="360000"/>
    <m/>
    <x v="3"/>
    <n v="0"/>
    <m/>
    <n v="0"/>
    <n v="0"/>
    <m/>
    <m/>
    <n v="0"/>
    <n v="0"/>
    <n v="0"/>
    <m/>
    <m/>
    <n v="0"/>
    <m/>
    <m/>
    <m/>
    <m/>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2" cacheId="45"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8" firstHeaderRow="0" firstDataRow="1" firstDataCol="1"/>
  <pivotFields count="38">
    <pivotField showAll="0"/>
    <pivotField showAll="0"/>
    <pivotField showAll="0"/>
    <pivotField showAll="0"/>
    <pivotField showAll="0"/>
    <pivotField dataField="1" showAll="0"/>
    <pivotField numFmtId="14" showAll="0"/>
    <pivotField showAll="0"/>
    <pivotField numFmtId="6" showAll="0"/>
    <pivotField dataField="1" numFmtId="6" showAll="0"/>
    <pivotField showAll="0"/>
    <pivotField axis="axisRow" showAll="0">
      <items count="5">
        <item x="0"/>
        <item x="1"/>
        <item x="3"/>
        <item x="2"/>
        <item t="default"/>
      </items>
    </pivotField>
    <pivotField numFmtId="167" showAll="0"/>
    <pivotField showAll="0"/>
    <pivotField numFmtId="167" showAll="0"/>
    <pivotField numFmtId="167" showAll="0"/>
    <pivotField showAll="0"/>
    <pivotField showAll="0"/>
    <pivotField numFmtId="167" showAll="0"/>
    <pivotField numFmtId="167" showAll="0"/>
    <pivotField numFmtId="167" showAll="0"/>
    <pivotField showAll="0"/>
    <pivotField showAll="0"/>
    <pivotField numFmtId="167" showAll="0"/>
    <pivotField showAll="0"/>
    <pivotField showAll="0"/>
    <pivotField showAll="0"/>
    <pivotField showAll="0"/>
    <pivotField numFmtId="167" showAll="0"/>
    <pivotField numFmtId="167" showAll="0"/>
    <pivotField numFmtId="167" showAll="0"/>
    <pivotField numFmtId="167" showAll="0"/>
    <pivotField numFmtId="167" showAll="0"/>
    <pivotField numFmtId="167" showAll="0"/>
    <pivotField showAll="0"/>
    <pivotField showAll="0"/>
    <pivotField showAll="0"/>
    <pivotField numFmtId="167" showAll="0"/>
  </pivotFields>
  <rowFields count="1">
    <field x="11"/>
  </rowFields>
  <rowItems count="5">
    <i>
      <x/>
    </i>
    <i>
      <x v="1"/>
    </i>
    <i>
      <x v="2"/>
    </i>
    <i>
      <x v="3"/>
    </i>
    <i t="grand">
      <x/>
    </i>
  </rowItems>
  <colFields count="1">
    <field x="-2"/>
  </colFields>
  <colItems count="2">
    <i>
      <x/>
    </i>
    <i i="1">
      <x v="1"/>
    </i>
  </colItems>
  <dataFields count="2">
    <dataField name="CANT" fld="5" subtotal="count" baseField="0" baseItem="0"/>
    <dataField name="SALDO IPS" fld="9" baseField="11" baseItem="0"/>
  </dataFields>
  <formats count="2">
    <format dxfId="11">
      <pivotArea collapsedLevelsAreSubtotals="1" fieldPosition="0">
        <references count="2">
          <reference field="4294967294" count="1" selected="0">
            <x v="1"/>
          </reference>
          <reference field="11" count="0"/>
        </references>
      </pivotArea>
    </format>
    <format dxfId="7">
      <pivotArea field="11" grandRow="1" outline="0" collapsedLevelsAreSubtotals="1" axis="axisRow"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10"/>
  <sheetViews>
    <sheetView showGridLines="0" zoomScale="84" zoomScaleNormal="84" workbookViewId="0">
      <selection activeCell="F22" sqref="F22"/>
    </sheetView>
  </sheetViews>
  <sheetFormatPr baseColWidth="10" defaultRowHeight="14.5" x14ac:dyDescent="0.35"/>
  <cols>
    <col min="1" max="1" width="18.81640625" customWidth="1"/>
    <col min="2" max="2" width="25" customWidth="1"/>
    <col min="3" max="3" width="15.453125" customWidth="1"/>
    <col min="4" max="4" width="12.81640625" customWidth="1"/>
    <col min="5" max="5" width="15" customWidth="1"/>
    <col min="6" max="6" width="16" customWidth="1"/>
    <col min="7" max="7" width="19.1796875" customWidth="1"/>
    <col min="8" max="8" width="15.7265625" customWidth="1"/>
    <col min="9" max="9" width="17.7265625" customWidth="1"/>
    <col min="10" max="10" width="23.1796875" customWidth="1"/>
    <col min="11" max="11" width="27" customWidth="1"/>
    <col min="12" max="12" width="23.7265625" customWidth="1"/>
  </cols>
  <sheetData>
    <row r="1" spans="1:12" s="2" customFormat="1" ht="29" x14ac:dyDescent="0.35">
      <c r="A1" s="1" t="s">
        <v>6</v>
      </c>
      <c r="B1" s="1" t="s">
        <v>8</v>
      </c>
      <c r="C1" s="1" t="s">
        <v>0</v>
      </c>
      <c r="D1" s="1" t="s">
        <v>1</v>
      </c>
      <c r="E1" s="1" t="s">
        <v>2</v>
      </c>
      <c r="F1" s="1" t="s">
        <v>3</v>
      </c>
      <c r="G1" s="1" t="s">
        <v>4</v>
      </c>
      <c r="H1" s="1" t="s">
        <v>5</v>
      </c>
      <c r="I1" s="1" t="s">
        <v>7</v>
      </c>
      <c r="J1" s="1" t="s">
        <v>9</v>
      </c>
      <c r="K1" s="1" t="s">
        <v>10</v>
      </c>
      <c r="L1" s="1" t="s">
        <v>11</v>
      </c>
    </row>
    <row r="2" spans="1:12" ht="21" customHeight="1" x14ac:dyDescent="0.35">
      <c r="A2" s="3">
        <v>901426707</v>
      </c>
      <c r="B2" s="3" t="s">
        <v>12</v>
      </c>
      <c r="C2" s="3" t="s">
        <v>13</v>
      </c>
      <c r="D2" s="3">
        <v>2965</v>
      </c>
      <c r="E2" s="4">
        <v>45210.436932870398</v>
      </c>
      <c r="F2" s="3"/>
      <c r="G2" s="5">
        <v>608000</v>
      </c>
      <c r="H2" s="5">
        <v>608000</v>
      </c>
      <c r="I2" s="6" t="s">
        <v>14</v>
      </c>
      <c r="J2" s="7" t="s">
        <v>16</v>
      </c>
      <c r="K2" s="3" t="s">
        <v>17</v>
      </c>
      <c r="L2" s="7" t="s">
        <v>15</v>
      </c>
    </row>
    <row r="3" spans="1:12" x14ac:dyDescent="0.35">
      <c r="A3" s="3">
        <v>901426707</v>
      </c>
      <c r="B3" s="3" t="s">
        <v>12</v>
      </c>
      <c r="C3" s="3" t="s">
        <v>13</v>
      </c>
      <c r="D3" s="13">
        <v>3037</v>
      </c>
      <c r="E3" s="14">
        <v>45252.655300925901</v>
      </c>
      <c r="G3" s="15">
        <v>5304000</v>
      </c>
      <c r="H3" s="15">
        <v>5304000</v>
      </c>
      <c r="I3" s="9" t="s">
        <v>19</v>
      </c>
      <c r="J3" s="7" t="s">
        <v>16</v>
      </c>
      <c r="K3" s="3" t="s">
        <v>17</v>
      </c>
      <c r="L3" s="7" t="s">
        <v>15</v>
      </c>
    </row>
    <row r="4" spans="1:12" ht="15.75" customHeight="1" x14ac:dyDescent="0.35">
      <c r="A4" s="3">
        <v>901426707</v>
      </c>
      <c r="B4" s="3" t="s">
        <v>12</v>
      </c>
      <c r="C4" s="3" t="s">
        <v>13</v>
      </c>
      <c r="D4" s="3">
        <v>3233</v>
      </c>
      <c r="E4" s="4">
        <v>45320.626458333303</v>
      </c>
      <c r="F4" s="3"/>
      <c r="G4" s="5">
        <v>408000</v>
      </c>
      <c r="H4" s="5">
        <v>408000</v>
      </c>
      <c r="I4" s="6" t="s">
        <v>14</v>
      </c>
      <c r="J4" s="7" t="s">
        <v>16</v>
      </c>
      <c r="K4" s="3" t="s">
        <v>17</v>
      </c>
      <c r="L4" s="7" t="s">
        <v>15</v>
      </c>
    </row>
    <row r="5" spans="1:12" x14ac:dyDescent="0.35">
      <c r="A5" s="3">
        <v>901426707</v>
      </c>
      <c r="B5" s="3" t="s">
        <v>12</v>
      </c>
      <c r="C5" s="3" t="s">
        <v>13</v>
      </c>
      <c r="D5" s="3">
        <v>3305</v>
      </c>
      <c r="E5" s="4">
        <v>45346.517164351797</v>
      </c>
      <c r="F5" s="3"/>
      <c r="G5" s="5">
        <v>4488000</v>
      </c>
      <c r="H5" s="5">
        <v>5304000</v>
      </c>
      <c r="I5" s="6" t="s">
        <v>14</v>
      </c>
      <c r="J5" s="7" t="s">
        <v>16</v>
      </c>
      <c r="K5" s="3" t="s">
        <v>17</v>
      </c>
      <c r="L5" s="7" t="s">
        <v>15</v>
      </c>
    </row>
    <row r="6" spans="1:12" x14ac:dyDescent="0.35">
      <c r="A6" s="3">
        <v>901426707</v>
      </c>
      <c r="B6" s="3" t="s">
        <v>12</v>
      </c>
      <c r="C6" s="3" t="s">
        <v>13</v>
      </c>
      <c r="D6" s="9">
        <v>3357</v>
      </c>
      <c r="E6" s="10">
        <v>45366.674548611103</v>
      </c>
      <c r="F6" s="3"/>
      <c r="G6" s="11">
        <v>130000</v>
      </c>
      <c r="H6" s="11">
        <v>130000</v>
      </c>
      <c r="I6" s="6" t="s">
        <v>19</v>
      </c>
      <c r="J6" s="7" t="s">
        <v>16</v>
      </c>
      <c r="K6" s="3" t="s">
        <v>17</v>
      </c>
      <c r="L6" s="7" t="s">
        <v>15</v>
      </c>
    </row>
    <row r="7" spans="1:12" x14ac:dyDescent="0.35">
      <c r="A7" s="3">
        <v>901426707</v>
      </c>
      <c r="B7" s="3" t="s">
        <v>12</v>
      </c>
      <c r="C7" s="3" t="s">
        <v>13</v>
      </c>
      <c r="D7" s="9">
        <v>3360</v>
      </c>
      <c r="E7" s="10">
        <v>45367.403344907398</v>
      </c>
      <c r="F7" s="3"/>
      <c r="G7" s="11">
        <v>179550</v>
      </c>
      <c r="H7" s="11">
        <v>179550</v>
      </c>
      <c r="I7" s="6" t="s">
        <v>18</v>
      </c>
      <c r="J7" s="7" t="s">
        <v>16</v>
      </c>
      <c r="K7" s="12" t="s">
        <v>20</v>
      </c>
      <c r="L7" s="7" t="s">
        <v>15</v>
      </c>
    </row>
    <row r="8" spans="1:12" x14ac:dyDescent="0.35">
      <c r="A8" s="3">
        <v>901426707</v>
      </c>
      <c r="B8" s="3" t="s">
        <v>12</v>
      </c>
      <c r="C8" s="3" t="s">
        <v>13</v>
      </c>
      <c r="D8" s="9">
        <v>3361</v>
      </c>
      <c r="E8" s="10">
        <v>45367.413773148102</v>
      </c>
      <c r="F8" s="8"/>
      <c r="G8" s="11">
        <v>110200</v>
      </c>
      <c r="H8" s="11">
        <v>110200</v>
      </c>
      <c r="I8" s="9" t="s">
        <v>18</v>
      </c>
      <c r="J8" s="7" t="s">
        <v>16</v>
      </c>
      <c r="K8" s="12" t="s">
        <v>21</v>
      </c>
      <c r="L8" s="7" t="s">
        <v>15</v>
      </c>
    </row>
    <row r="9" spans="1:12" x14ac:dyDescent="0.35">
      <c r="A9" s="3">
        <v>901426707</v>
      </c>
      <c r="B9" s="3" t="s">
        <v>12</v>
      </c>
      <c r="C9" s="3" t="s">
        <v>13</v>
      </c>
      <c r="D9" s="9">
        <v>3435</v>
      </c>
      <c r="E9" s="10">
        <v>45398.591527777797</v>
      </c>
      <c r="F9" s="8"/>
      <c r="G9" s="11">
        <v>5304000</v>
      </c>
      <c r="H9" s="11">
        <v>5304000</v>
      </c>
      <c r="I9" s="9" t="s">
        <v>19</v>
      </c>
      <c r="J9" s="7" t="s">
        <v>16</v>
      </c>
      <c r="K9" s="3" t="s">
        <v>17</v>
      </c>
      <c r="L9" s="7" t="s">
        <v>15</v>
      </c>
    </row>
    <row r="10" spans="1:12" x14ac:dyDescent="0.35">
      <c r="A10" s="3">
        <v>901426707</v>
      </c>
      <c r="B10" s="3" t="s">
        <v>12</v>
      </c>
      <c r="C10" s="3" t="s">
        <v>13</v>
      </c>
      <c r="D10" s="9">
        <v>3488</v>
      </c>
      <c r="E10" s="16">
        <v>45414</v>
      </c>
      <c r="F10" s="8"/>
      <c r="G10" s="11">
        <v>360000</v>
      </c>
      <c r="H10" s="11">
        <v>360000</v>
      </c>
      <c r="I10" s="9" t="s">
        <v>19</v>
      </c>
      <c r="J10" s="7" t="s">
        <v>16</v>
      </c>
      <c r="K10" s="9" t="s">
        <v>22</v>
      </c>
      <c r="L10" s="7" t="s">
        <v>15</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8"/>
  <sheetViews>
    <sheetView workbookViewId="0">
      <selection activeCell="A3" sqref="A3:C8"/>
    </sheetView>
  </sheetViews>
  <sheetFormatPr baseColWidth="10" defaultRowHeight="14.5" x14ac:dyDescent="0.35"/>
  <cols>
    <col min="1" max="1" width="38.08984375" bestFit="1" customWidth="1"/>
    <col min="2" max="2" width="5.36328125" customWidth="1"/>
    <col min="3" max="3" width="12.6328125" customWidth="1"/>
  </cols>
  <sheetData>
    <row r="3" spans="1:3" x14ac:dyDescent="0.35">
      <c r="A3" s="32" t="s">
        <v>79</v>
      </c>
      <c r="B3" t="s">
        <v>81</v>
      </c>
      <c r="C3" t="s">
        <v>82</v>
      </c>
    </row>
    <row r="4" spans="1:3" x14ac:dyDescent="0.35">
      <c r="A4" s="33" t="s">
        <v>77</v>
      </c>
      <c r="B4" s="31">
        <v>4</v>
      </c>
      <c r="C4" s="34">
        <v>5723750</v>
      </c>
    </row>
    <row r="5" spans="1:3" x14ac:dyDescent="0.35">
      <c r="A5" s="33" t="s">
        <v>49</v>
      </c>
      <c r="B5" s="31">
        <v>3</v>
      </c>
      <c r="C5" s="34">
        <v>6320000</v>
      </c>
    </row>
    <row r="6" spans="1:3" x14ac:dyDescent="0.35">
      <c r="A6" s="33" t="s">
        <v>75</v>
      </c>
      <c r="B6" s="31">
        <v>1</v>
      </c>
      <c r="C6" s="34">
        <v>360000</v>
      </c>
    </row>
    <row r="7" spans="1:3" x14ac:dyDescent="0.35">
      <c r="A7" s="33" t="s">
        <v>78</v>
      </c>
      <c r="B7" s="31">
        <v>1</v>
      </c>
      <c r="C7" s="34">
        <v>5304000</v>
      </c>
    </row>
    <row r="8" spans="1:3" x14ac:dyDescent="0.35">
      <c r="A8" s="33" t="s">
        <v>80</v>
      </c>
      <c r="B8" s="31">
        <v>9</v>
      </c>
      <c r="C8" s="34">
        <v>17707750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K10"/>
  <sheetViews>
    <sheetView workbookViewId="0">
      <pane ySplit="1" topLeftCell="A2" activePane="bottomLeft" state="frozen"/>
      <selection pane="bottomLeft" activeCell="A2" sqref="A2"/>
    </sheetView>
  </sheetViews>
  <sheetFormatPr baseColWidth="10" defaultRowHeight="10" x14ac:dyDescent="0.2"/>
  <cols>
    <col min="1" max="3" width="10.90625" style="96"/>
    <col min="4" max="4" width="11.1796875" style="96" bestFit="1" customWidth="1"/>
    <col min="5" max="5" width="9.26953125" style="96" bestFit="1" customWidth="1"/>
    <col min="6" max="16384" width="10.90625" style="96"/>
  </cols>
  <sheetData>
    <row r="1" spans="1:37" ht="30" x14ac:dyDescent="0.2">
      <c r="A1" s="17" t="s">
        <v>6</v>
      </c>
      <c r="B1" s="17" t="s">
        <v>8</v>
      </c>
      <c r="C1" s="17" t="s">
        <v>0</v>
      </c>
      <c r="D1" s="17" t="s">
        <v>1</v>
      </c>
      <c r="E1" s="17" t="s">
        <v>23</v>
      </c>
      <c r="F1" s="17" t="s">
        <v>24</v>
      </c>
      <c r="G1" s="17" t="s">
        <v>2</v>
      </c>
      <c r="H1" s="17" t="s">
        <v>3</v>
      </c>
      <c r="I1" s="18" t="s">
        <v>4</v>
      </c>
      <c r="J1" s="17" t="s">
        <v>5</v>
      </c>
      <c r="K1" s="19" t="s">
        <v>25</v>
      </c>
      <c r="L1" s="20" t="s">
        <v>26</v>
      </c>
      <c r="M1" s="21" t="s">
        <v>27</v>
      </c>
      <c r="N1" s="30" t="s">
        <v>28</v>
      </c>
      <c r="O1" s="30" t="s">
        <v>29</v>
      </c>
      <c r="P1" s="30" t="s">
        <v>30</v>
      </c>
      <c r="Q1" s="30" t="s">
        <v>31</v>
      </c>
      <c r="R1" s="30" t="s">
        <v>32</v>
      </c>
      <c r="S1" s="22" t="s">
        <v>28</v>
      </c>
      <c r="T1" s="22" t="s">
        <v>29</v>
      </c>
      <c r="U1" s="23" t="s">
        <v>30</v>
      </c>
      <c r="V1" s="23" t="s">
        <v>31</v>
      </c>
      <c r="W1" s="22" t="s">
        <v>32</v>
      </c>
      <c r="X1" s="17" t="s">
        <v>33</v>
      </c>
      <c r="Y1" s="17" t="s">
        <v>34</v>
      </c>
      <c r="Z1" s="17" t="s">
        <v>35</v>
      </c>
      <c r="AA1" s="17" t="s">
        <v>36</v>
      </c>
      <c r="AB1" s="17" t="s">
        <v>37</v>
      </c>
      <c r="AC1" s="17" t="s">
        <v>38</v>
      </c>
      <c r="AD1" s="17" t="s">
        <v>39</v>
      </c>
      <c r="AE1" s="17" t="s">
        <v>40</v>
      </c>
      <c r="AF1" s="17" t="s">
        <v>41</v>
      </c>
      <c r="AG1" s="23" t="s">
        <v>42</v>
      </c>
      <c r="AH1" s="23" t="s">
        <v>43</v>
      </c>
      <c r="AI1" s="23" t="s">
        <v>44</v>
      </c>
      <c r="AJ1" s="23" t="s">
        <v>45</v>
      </c>
      <c r="AK1" s="17" t="s">
        <v>46</v>
      </c>
    </row>
    <row r="2" spans="1:37" x14ac:dyDescent="0.2">
      <c r="A2" s="24">
        <v>901426707</v>
      </c>
      <c r="B2" s="24" t="s">
        <v>12</v>
      </c>
      <c r="C2" s="24" t="s">
        <v>13</v>
      </c>
      <c r="D2" s="24">
        <v>3037</v>
      </c>
      <c r="E2" s="24" t="s">
        <v>62</v>
      </c>
      <c r="F2" s="24" t="s">
        <v>63</v>
      </c>
      <c r="G2" s="25">
        <v>45252</v>
      </c>
      <c r="H2" s="25"/>
      <c r="I2" s="26">
        <v>5304000</v>
      </c>
      <c r="J2" s="26">
        <v>5304000</v>
      </c>
      <c r="K2" s="27" t="s">
        <v>77</v>
      </c>
      <c r="L2" s="28">
        <v>0</v>
      </c>
      <c r="M2" s="27"/>
      <c r="N2" s="28">
        <v>5197920</v>
      </c>
      <c r="O2" s="28">
        <v>0</v>
      </c>
      <c r="P2" s="27">
        <v>2201461504</v>
      </c>
      <c r="Q2" s="29" t="s">
        <v>76</v>
      </c>
      <c r="R2" s="28">
        <v>5197920</v>
      </c>
      <c r="S2" s="28">
        <v>106080</v>
      </c>
      <c r="T2" s="28">
        <v>0</v>
      </c>
      <c r="U2" s="27">
        <v>2201472753</v>
      </c>
      <c r="V2" s="29">
        <v>45315</v>
      </c>
      <c r="W2" s="28">
        <v>14946080</v>
      </c>
      <c r="X2" s="27" t="s">
        <v>64</v>
      </c>
      <c r="Y2" s="29">
        <v>45252</v>
      </c>
      <c r="Z2" s="29">
        <v>45260</v>
      </c>
      <c r="AA2" s="29"/>
      <c r="AB2" s="28">
        <v>5304000</v>
      </c>
      <c r="AC2" s="28">
        <v>0</v>
      </c>
      <c r="AD2" s="28">
        <v>0</v>
      </c>
      <c r="AE2" s="28">
        <v>0</v>
      </c>
      <c r="AF2" s="28">
        <v>0</v>
      </c>
      <c r="AG2" s="28">
        <v>0</v>
      </c>
      <c r="AH2" s="27"/>
      <c r="AI2" s="27"/>
      <c r="AJ2" s="27"/>
      <c r="AK2" s="28">
        <v>5304000</v>
      </c>
    </row>
    <row r="3" spans="1:37" x14ac:dyDescent="0.2">
      <c r="A3" s="24">
        <v>901426707</v>
      </c>
      <c r="B3" s="24" t="s">
        <v>12</v>
      </c>
      <c r="C3" s="24" t="s">
        <v>13</v>
      </c>
      <c r="D3" s="24">
        <v>3357</v>
      </c>
      <c r="E3" s="24" t="s">
        <v>67</v>
      </c>
      <c r="F3" s="24" t="s">
        <v>68</v>
      </c>
      <c r="G3" s="25">
        <v>45366</v>
      </c>
      <c r="H3" s="25"/>
      <c r="I3" s="26">
        <v>130000</v>
      </c>
      <c r="J3" s="26">
        <v>130000</v>
      </c>
      <c r="K3" s="27" t="s">
        <v>77</v>
      </c>
      <c r="L3" s="28">
        <v>0</v>
      </c>
      <c r="M3" s="27"/>
      <c r="N3" s="28">
        <v>0</v>
      </c>
      <c r="O3" s="28">
        <v>0</v>
      </c>
      <c r="P3" s="27"/>
      <c r="Q3" s="29"/>
      <c r="R3" s="28">
        <v>0</v>
      </c>
      <c r="S3" s="28">
        <v>130000</v>
      </c>
      <c r="T3" s="28">
        <v>0</v>
      </c>
      <c r="U3" s="27">
        <v>4800063568</v>
      </c>
      <c r="V3" s="29">
        <v>45412</v>
      </c>
      <c r="W3" s="28">
        <v>486205</v>
      </c>
      <c r="X3" s="27" t="s">
        <v>64</v>
      </c>
      <c r="Y3" s="29">
        <v>45366</v>
      </c>
      <c r="Z3" s="29">
        <v>45385</v>
      </c>
      <c r="AA3" s="29"/>
      <c r="AB3" s="28">
        <v>130000</v>
      </c>
      <c r="AC3" s="28">
        <v>0</v>
      </c>
      <c r="AD3" s="28">
        <v>0</v>
      </c>
      <c r="AE3" s="28">
        <v>0</v>
      </c>
      <c r="AF3" s="28">
        <v>0</v>
      </c>
      <c r="AG3" s="28">
        <v>0</v>
      </c>
      <c r="AH3" s="27"/>
      <c r="AI3" s="27"/>
      <c r="AJ3" s="27"/>
      <c r="AK3" s="28">
        <v>130000</v>
      </c>
    </row>
    <row r="4" spans="1:37" x14ac:dyDescent="0.2">
      <c r="A4" s="24">
        <v>901426707</v>
      </c>
      <c r="B4" s="24" t="s">
        <v>12</v>
      </c>
      <c r="C4" s="24" t="s">
        <v>13</v>
      </c>
      <c r="D4" s="24">
        <v>3360</v>
      </c>
      <c r="E4" s="24" t="s">
        <v>69</v>
      </c>
      <c r="F4" s="24" t="s">
        <v>70</v>
      </c>
      <c r="G4" s="25">
        <v>45367</v>
      </c>
      <c r="H4" s="25"/>
      <c r="I4" s="26">
        <v>179550</v>
      </c>
      <c r="J4" s="26">
        <v>179550</v>
      </c>
      <c r="K4" s="27" t="s">
        <v>77</v>
      </c>
      <c r="L4" s="28">
        <v>0</v>
      </c>
      <c r="M4" s="27"/>
      <c r="N4" s="28">
        <v>0</v>
      </c>
      <c r="O4" s="28">
        <v>0</v>
      </c>
      <c r="P4" s="27"/>
      <c r="Q4" s="29"/>
      <c r="R4" s="28">
        <v>0</v>
      </c>
      <c r="S4" s="28">
        <v>179550</v>
      </c>
      <c r="T4" s="28">
        <v>0</v>
      </c>
      <c r="U4" s="27">
        <v>4800063568</v>
      </c>
      <c r="V4" s="29">
        <v>45412</v>
      </c>
      <c r="W4" s="28">
        <v>486205</v>
      </c>
      <c r="X4" s="27" t="s">
        <v>64</v>
      </c>
      <c r="Y4" s="29">
        <v>45367</v>
      </c>
      <c r="Z4" s="29">
        <v>45385</v>
      </c>
      <c r="AA4" s="29"/>
      <c r="AB4" s="28">
        <v>179550</v>
      </c>
      <c r="AC4" s="28">
        <v>0</v>
      </c>
      <c r="AD4" s="28">
        <v>0</v>
      </c>
      <c r="AE4" s="28">
        <v>0</v>
      </c>
      <c r="AF4" s="28">
        <v>0</v>
      </c>
      <c r="AG4" s="28">
        <v>0</v>
      </c>
      <c r="AH4" s="27"/>
      <c r="AI4" s="27"/>
      <c r="AJ4" s="27"/>
      <c r="AK4" s="28">
        <v>179550</v>
      </c>
    </row>
    <row r="5" spans="1:37" x14ac:dyDescent="0.2">
      <c r="A5" s="24">
        <v>901426707</v>
      </c>
      <c r="B5" s="24" t="s">
        <v>12</v>
      </c>
      <c r="C5" s="24" t="s">
        <v>13</v>
      </c>
      <c r="D5" s="24">
        <v>3361</v>
      </c>
      <c r="E5" s="24" t="s">
        <v>71</v>
      </c>
      <c r="F5" s="24" t="s">
        <v>72</v>
      </c>
      <c r="G5" s="25">
        <v>45367</v>
      </c>
      <c r="H5" s="25"/>
      <c r="I5" s="26">
        <v>110200</v>
      </c>
      <c r="J5" s="26">
        <v>110200</v>
      </c>
      <c r="K5" s="27" t="s">
        <v>77</v>
      </c>
      <c r="L5" s="28">
        <v>0</v>
      </c>
      <c r="M5" s="27"/>
      <c r="N5" s="28">
        <v>0</v>
      </c>
      <c r="O5" s="28">
        <v>0</v>
      </c>
      <c r="P5" s="27"/>
      <c r="Q5" s="29"/>
      <c r="R5" s="28">
        <v>0</v>
      </c>
      <c r="S5" s="28">
        <v>110200</v>
      </c>
      <c r="T5" s="28">
        <v>0</v>
      </c>
      <c r="U5" s="27">
        <v>4800063568</v>
      </c>
      <c r="V5" s="29">
        <v>45412</v>
      </c>
      <c r="W5" s="28">
        <v>486205</v>
      </c>
      <c r="X5" s="27" t="s">
        <v>64</v>
      </c>
      <c r="Y5" s="29">
        <v>45367</v>
      </c>
      <c r="Z5" s="29">
        <v>45385</v>
      </c>
      <c r="AA5" s="29"/>
      <c r="AB5" s="28">
        <v>110200</v>
      </c>
      <c r="AC5" s="28">
        <v>0</v>
      </c>
      <c r="AD5" s="28">
        <v>0</v>
      </c>
      <c r="AE5" s="28">
        <v>0</v>
      </c>
      <c r="AF5" s="28">
        <v>0</v>
      </c>
      <c r="AG5" s="28">
        <v>0</v>
      </c>
      <c r="AH5" s="27"/>
      <c r="AI5" s="27"/>
      <c r="AJ5" s="27"/>
      <c r="AK5" s="28">
        <v>110200</v>
      </c>
    </row>
    <row r="6" spans="1:37" x14ac:dyDescent="0.2">
      <c r="A6" s="24">
        <v>901426707</v>
      </c>
      <c r="B6" s="24" t="s">
        <v>12</v>
      </c>
      <c r="C6" s="24" t="s">
        <v>13</v>
      </c>
      <c r="D6" s="24">
        <v>3233</v>
      </c>
      <c r="E6" s="24" t="s">
        <v>47</v>
      </c>
      <c r="F6" s="24" t="s">
        <v>48</v>
      </c>
      <c r="G6" s="25">
        <v>45320</v>
      </c>
      <c r="H6" s="25"/>
      <c r="I6" s="26">
        <v>408000</v>
      </c>
      <c r="J6" s="26">
        <v>408000</v>
      </c>
      <c r="K6" s="27" t="s">
        <v>49</v>
      </c>
      <c r="L6" s="28">
        <v>0</v>
      </c>
      <c r="M6" s="27"/>
      <c r="N6" s="28">
        <v>0</v>
      </c>
      <c r="O6" s="28">
        <v>0</v>
      </c>
      <c r="P6" s="27"/>
      <c r="Q6" s="29"/>
      <c r="R6" s="28">
        <v>0</v>
      </c>
      <c r="S6" s="28">
        <v>0</v>
      </c>
      <c r="T6" s="28">
        <v>0</v>
      </c>
      <c r="U6" s="27"/>
      <c r="V6" s="29"/>
      <c r="W6" s="28">
        <v>0</v>
      </c>
      <c r="X6" s="27" t="s">
        <v>50</v>
      </c>
      <c r="Y6" s="29">
        <v>45320</v>
      </c>
      <c r="Z6" s="29">
        <v>45323</v>
      </c>
      <c r="AA6" s="29">
        <v>45342</v>
      </c>
      <c r="AB6" s="28">
        <v>408000</v>
      </c>
      <c r="AC6" s="28">
        <v>0</v>
      </c>
      <c r="AD6" s="28">
        <v>0</v>
      </c>
      <c r="AE6" s="28">
        <v>408000</v>
      </c>
      <c r="AF6" s="28">
        <v>0</v>
      </c>
      <c r="AG6" s="28">
        <v>408000</v>
      </c>
      <c r="AH6" s="27" t="s">
        <v>51</v>
      </c>
      <c r="AI6" s="27" t="s">
        <v>52</v>
      </c>
      <c r="AJ6" s="27" t="s">
        <v>53</v>
      </c>
      <c r="AK6" s="28">
        <v>0</v>
      </c>
    </row>
    <row r="7" spans="1:37" x14ac:dyDescent="0.2">
      <c r="A7" s="24">
        <v>901426707</v>
      </c>
      <c r="B7" s="24" t="s">
        <v>12</v>
      </c>
      <c r="C7" s="24" t="s">
        <v>13</v>
      </c>
      <c r="D7" s="24">
        <v>2965</v>
      </c>
      <c r="E7" s="24" t="s">
        <v>54</v>
      </c>
      <c r="F7" s="24" t="s">
        <v>55</v>
      </c>
      <c r="G7" s="25">
        <v>45210</v>
      </c>
      <c r="H7" s="25"/>
      <c r="I7" s="26">
        <v>608000</v>
      </c>
      <c r="J7" s="26">
        <v>608000</v>
      </c>
      <c r="K7" s="27" t="s">
        <v>49</v>
      </c>
      <c r="L7" s="28">
        <v>0</v>
      </c>
      <c r="M7" s="27"/>
      <c r="N7" s="28">
        <v>0</v>
      </c>
      <c r="O7" s="28">
        <v>0</v>
      </c>
      <c r="P7" s="27"/>
      <c r="Q7" s="29"/>
      <c r="R7" s="28">
        <v>0</v>
      </c>
      <c r="S7" s="28">
        <v>0</v>
      </c>
      <c r="T7" s="28">
        <v>0</v>
      </c>
      <c r="U7" s="27"/>
      <c r="V7" s="29"/>
      <c r="W7" s="28">
        <v>0</v>
      </c>
      <c r="X7" s="27" t="s">
        <v>50</v>
      </c>
      <c r="Y7" s="29">
        <v>45210</v>
      </c>
      <c r="Z7" s="29">
        <v>45231</v>
      </c>
      <c r="AA7" s="29">
        <v>45232</v>
      </c>
      <c r="AB7" s="28">
        <v>608000</v>
      </c>
      <c r="AC7" s="28">
        <v>0</v>
      </c>
      <c r="AD7" s="28">
        <v>0</v>
      </c>
      <c r="AE7" s="28">
        <v>608000</v>
      </c>
      <c r="AF7" s="28">
        <v>0</v>
      </c>
      <c r="AG7" s="28">
        <v>608000</v>
      </c>
      <c r="AH7" s="27" t="s">
        <v>51</v>
      </c>
      <c r="AI7" s="27" t="s">
        <v>56</v>
      </c>
      <c r="AJ7" s="27" t="s">
        <v>57</v>
      </c>
      <c r="AK7" s="28">
        <v>0</v>
      </c>
    </row>
    <row r="8" spans="1:37" x14ac:dyDescent="0.2">
      <c r="A8" s="24">
        <v>901426707</v>
      </c>
      <c r="B8" s="24" t="s">
        <v>12</v>
      </c>
      <c r="C8" s="24" t="s">
        <v>13</v>
      </c>
      <c r="D8" s="24">
        <v>3435</v>
      </c>
      <c r="E8" s="24" t="s">
        <v>58</v>
      </c>
      <c r="F8" s="24" t="s">
        <v>59</v>
      </c>
      <c r="G8" s="25">
        <v>45398</v>
      </c>
      <c r="H8" s="25"/>
      <c r="I8" s="26">
        <v>5304000</v>
      </c>
      <c r="J8" s="26">
        <v>5304000</v>
      </c>
      <c r="K8" s="27" t="s">
        <v>49</v>
      </c>
      <c r="L8" s="28">
        <v>0</v>
      </c>
      <c r="M8" s="27"/>
      <c r="N8" s="28">
        <v>0</v>
      </c>
      <c r="O8" s="28">
        <v>0</v>
      </c>
      <c r="P8" s="27"/>
      <c r="Q8" s="29"/>
      <c r="R8" s="28">
        <v>0</v>
      </c>
      <c r="S8" s="28">
        <v>0</v>
      </c>
      <c r="T8" s="28">
        <v>0</v>
      </c>
      <c r="U8" s="27"/>
      <c r="V8" s="29"/>
      <c r="W8" s="28">
        <v>0</v>
      </c>
      <c r="X8" s="27" t="s">
        <v>50</v>
      </c>
      <c r="Y8" s="29">
        <v>45398</v>
      </c>
      <c r="Z8" s="29">
        <v>45414</v>
      </c>
      <c r="AA8" s="29">
        <v>45405</v>
      </c>
      <c r="AB8" s="28">
        <v>5304000</v>
      </c>
      <c r="AC8" s="28">
        <v>0</v>
      </c>
      <c r="AD8" s="28">
        <v>0</v>
      </c>
      <c r="AE8" s="28">
        <v>5304000</v>
      </c>
      <c r="AF8" s="28">
        <v>0</v>
      </c>
      <c r="AG8" s="28">
        <v>5304000</v>
      </c>
      <c r="AH8" s="27" t="s">
        <v>51</v>
      </c>
      <c r="AI8" s="27" t="s">
        <v>60</v>
      </c>
      <c r="AJ8" s="27" t="s">
        <v>61</v>
      </c>
      <c r="AK8" s="28">
        <v>0</v>
      </c>
    </row>
    <row r="9" spans="1:37" x14ac:dyDescent="0.2">
      <c r="A9" s="24">
        <v>901426707</v>
      </c>
      <c r="B9" s="24" t="s">
        <v>12</v>
      </c>
      <c r="C9" s="24" t="s">
        <v>13</v>
      </c>
      <c r="D9" s="24">
        <v>3305</v>
      </c>
      <c r="E9" s="24" t="s">
        <v>65</v>
      </c>
      <c r="F9" s="24" t="s">
        <v>66</v>
      </c>
      <c r="G9" s="25">
        <v>45346</v>
      </c>
      <c r="H9" s="25"/>
      <c r="I9" s="26">
        <v>4488000</v>
      </c>
      <c r="J9" s="26">
        <v>5304000</v>
      </c>
      <c r="K9" s="27" t="s">
        <v>78</v>
      </c>
      <c r="L9" s="28">
        <v>0</v>
      </c>
      <c r="M9" s="27"/>
      <c r="N9" s="28">
        <v>0</v>
      </c>
      <c r="O9" s="28">
        <v>0</v>
      </c>
      <c r="P9" s="27"/>
      <c r="Q9" s="29"/>
      <c r="R9" s="28">
        <v>0</v>
      </c>
      <c r="S9" s="28">
        <v>0</v>
      </c>
      <c r="T9" s="28">
        <v>0</v>
      </c>
      <c r="U9" s="27"/>
      <c r="V9" s="29"/>
      <c r="W9" s="28">
        <v>0</v>
      </c>
      <c r="X9" s="27" t="s">
        <v>64</v>
      </c>
      <c r="Y9" s="29">
        <v>45346</v>
      </c>
      <c r="Z9" s="29">
        <v>45352</v>
      </c>
      <c r="AA9" s="29"/>
      <c r="AB9" s="28">
        <v>5304000</v>
      </c>
      <c r="AC9" s="28">
        <v>0</v>
      </c>
      <c r="AD9" s="28">
        <v>0</v>
      </c>
      <c r="AE9" s="28">
        <v>0</v>
      </c>
      <c r="AF9" s="28">
        <v>816000</v>
      </c>
      <c r="AG9" s="28">
        <v>0</v>
      </c>
      <c r="AH9" s="27"/>
      <c r="AI9" s="27"/>
      <c r="AJ9" s="27"/>
      <c r="AK9" s="28">
        <v>3672000</v>
      </c>
    </row>
    <row r="10" spans="1:37" x14ac:dyDescent="0.2">
      <c r="A10" s="24">
        <v>901426707</v>
      </c>
      <c r="B10" s="24" t="s">
        <v>12</v>
      </c>
      <c r="C10" s="24" t="s">
        <v>13</v>
      </c>
      <c r="D10" s="24">
        <v>3488</v>
      </c>
      <c r="E10" s="24" t="s">
        <v>73</v>
      </c>
      <c r="F10" s="24" t="s">
        <v>74</v>
      </c>
      <c r="G10" s="25">
        <v>45414</v>
      </c>
      <c r="H10" s="25"/>
      <c r="I10" s="26">
        <v>360000</v>
      </c>
      <c r="J10" s="26">
        <v>360000</v>
      </c>
      <c r="K10" s="27" t="s">
        <v>75</v>
      </c>
      <c r="L10" s="28">
        <v>0</v>
      </c>
      <c r="M10" s="27"/>
      <c r="N10" s="28">
        <v>0</v>
      </c>
      <c r="O10" s="28">
        <v>0</v>
      </c>
      <c r="P10" s="27"/>
      <c r="Q10" s="29"/>
      <c r="R10" s="28">
        <v>0</v>
      </c>
      <c r="S10" s="28">
        <v>0</v>
      </c>
      <c r="T10" s="28">
        <v>0</v>
      </c>
      <c r="U10" s="27"/>
      <c r="V10" s="29"/>
      <c r="W10" s="28">
        <v>0</v>
      </c>
      <c r="X10" s="27"/>
      <c r="Y10" s="29"/>
      <c r="Z10" s="29"/>
      <c r="AA10" s="29"/>
      <c r="AB10" s="28">
        <v>0</v>
      </c>
      <c r="AC10" s="28">
        <v>0</v>
      </c>
      <c r="AD10" s="28">
        <v>0</v>
      </c>
      <c r="AE10" s="28">
        <v>0</v>
      </c>
      <c r="AF10" s="28">
        <v>0</v>
      </c>
      <c r="AG10" s="28">
        <v>0</v>
      </c>
      <c r="AH10" s="27"/>
      <c r="AI10" s="27"/>
      <c r="AJ10" s="27"/>
      <c r="AK10" s="28">
        <v>0</v>
      </c>
    </row>
  </sheetData>
  <autoFilter ref="A1:AR1">
    <sortState ref="A2:AT10">
      <sortCondition ref="U1"/>
    </sortState>
  </autoFilter>
  <dataValidations count="1">
    <dataValidation type="whole" operator="greaterThan" allowBlank="1" showInputMessage="1" showErrorMessage="1" errorTitle="DATO ERRADO" error="El valor debe ser diferente de cero" sqref="I1:J10">
      <formula1>1</formula1>
    </dataValidation>
  </dataValidations>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1" zoomScaleNormal="100" workbookViewId="0">
      <selection activeCell="M18" sqref="M18"/>
    </sheetView>
  </sheetViews>
  <sheetFormatPr baseColWidth="10" defaultRowHeight="12.5" x14ac:dyDescent="0.25"/>
  <cols>
    <col min="1" max="1" width="1" style="35" customWidth="1"/>
    <col min="2" max="2" width="10.90625" style="35"/>
    <col min="3" max="3" width="17.54296875" style="35" customWidth="1"/>
    <col min="4" max="4" width="11.54296875" style="35" customWidth="1"/>
    <col min="5" max="8" width="10.90625" style="35"/>
    <col min="9" max="9" width="22.54296875" style="35" customWidth="1"/>
    <col min="10" max="10" width="14" style="35" customWidth="1"/>
    <col min="11" max="11" width="1.7265625" style="35" customWidth="1"/>
    <col min="12" max="16384" width="10.90625" style="35"/>
  </cols>
  <sheetData>
    <row r="1" spans="2:10" ht="6" customHeight="1" thickBot="1" x14ac:dyDescent="0.3"/>
    <row r="2" spans="2:10" ht="19.5" customHeight="1" x14ac:dyDescent="0.25">
      <c r="B2" s="36"/>
      <c r="C2" s="37"/>
      <c r="D2" s="38" t="s">
        <v>83</v>
      </c>
      <c r="E2" s="39"/>
      <c r="F2" s="39"/>
      <c r="G2" s="39"/>
      <c r="H2" s="39"/>
      <c r="I2" s="40"/>
      <c r="J2" s="41" t="s">
        <v>84</v>
      </c>
    </row>
    <row r="3" spans="2:10" ht="15.75" customHeight="1" thickBot="1" x14ac:dyDescent="0.3">
      <c r="B3" s="42"/>
      <c r="C3" s="43"/>
      <c r="D3" s="44"/>
      <c r="E3" s="45"/>
      <c r="F3" s="45"/>
      <c r="G3" s="45"/>
      <c r="H3" s="45"/>
      <c r="I3" s="46"/>
      <c r="J3" s="47"/>
    </row>
    <row r="4" spans="2:10" ht="13" x14ac:dyDescent="0.25">
      <c r="B4" s="42"/>
      <c r="C4" s="43"/>
      <c r="D4" s="48"/>
      <c r="E4" s="49"/>
      <c r="F4" s="49"/>
      <c r="G4" s="49"/>
      <c r="H4" s="49"/>
      <c r="I4" s="50"/>
      <c r="J4" s="51"/>
    </row>
    <row r="5" spans="2:10" ht="13" x14ac:dyDescent="0.25">
      <c r="B5" s="42"/>
      <c r="C5" s="43"/>
      <c r="D5" s="52" t="s">
        <v>85</v>
      </c>
      <c r="E5" s="53"/>
      <c r="F5" s="53"/>
      <c r="G5" s="53"/>
      <c r="H5" s="53"/>
      <c r="I5" s="54"/>
      <c r="J5" s="54" t="s">
        <v>86</v>
      </c>
    </row>
    <row r="6" spans="2:10" ht="13.5" thickBot="1" x14ac:dyDescent="0.3">
      <c r="B6" s="55"/>
      <c r="C6" s="56"/>
      <c r="D6" s="57"/>
      <c r="E6" s="58"/>
      <c r="F6" s="58"/>
      <c r="G6" s="58"/>
      <c r="H6" s="58"/>
      <c r="I6" s="59"/>
      <c r="J6" s="60"/>
    </row>
    <row r="7" spans="2:10" x14ac:dyDescent="0.25">
      <c r="B7" s="61"/>
      <c r="J7" s="62"/>
    </row>
    <row r="8" spans="2:10" x14ac:dyDescent="0.25">
      <c r="B8" s="61"/>
      <c r="J8" s="62"/>
    </row>
    <row r="9" spans="2:10" x14ac:dyDescent="0.25">
      <c r="B9" s="61"/>
      <c r="J9" s="62"/>
    </row>
    <row r="10" spans="2:10" ht="13" x14ac:dyDescent="0.3">
      <c r="B10" s="61"/>
      <c r="C10" s="63" t="s">
        <v>118</v>
      </c>
      <c r="E10" s="64"/>
      <c r="H10" s="65"/>
      <c r="J10" s="62"/>
    </row>
    <row r="11" spans="2:10" x14ac:dyDescent="0.25">
      <c r="B11" s="61"/>
      <c r="J11" s="62"/>
    </row>
    <row r="12" spans="2:10" ht="13" x14ac:dyDescent="0.3">
      <c r="B12" s="61"/>
      <c r="C12" s="63" t="s">
        <v>116</v>
      </c>
      <c r="J12" s="62"/>
    </row>
    <row r="13" spans="2:10" ht="13" x14ac:dyDescent="0.3">
      <c r="B13" s="61"/>
      <c r="C13" s="63" t="s">
        <v>117</v>
      </c>
      <c r="J13" s="62"/>
    </row>
    <row r="14" spans="2:10" x14ac:dyDescent="0.25">
      <c r="B14" s="61"/>
      <c r="J14" s="62"/>
    </row>
    <row r="15" spans="2:10" x14ac:dyDescent="0.25">
      <c r="B15" s="61"/>
      <c r="C15" s="35" t="s">
        <v>87</v>
      </c>
      <c r="J15" s="62"/>
    </row>
    <row r="16" spans="2:10" x14ac:dyDescent="0.25">
      <c r="B16" s="61"/>
      <c r="C16" s="66"/>
      <c r="J16" s="62"/>
    </row>
    <row r="17" spans="2:10" ht="13" x14ac:dyDescent="0.3">
      <c r="B17" s="61"/>
      <c r="C17" s="35" t="s">
        <v>88</v>
      </c>
      <c r="D17" s="64"/>
      <c r="H17" s="67"/>
      <c r="I17" s="68"/>
      <c r="J17" s="62"/>
    </row>
    <row r="18" spans="2:10" ht="13" x14ac:dyDescent="0.3">
      <c r="B18" s="61"/>
      <c r="C18" s="63" t="s">
        <v>89</v>
      </c>
      <c r="D18" s="63"/>
      <c r="E18" s="63"/>
      <c r="F18" s="63"/>
      <c r="H18" s="69">
        <v>9</v>
      </c>
      <c r="I18" s="70">
        <v>17707750</v>
      </c>
      <c r="J18" s="62"/>
    </row>
    <row r="19" spans="2:10" x14ac:dyDescent="0.25">
      <c r="B19" s="61"/>
      <c r="C19" s="35" t="s">
        <v>90</v>
      </c>
      <c r="H19" s="71">
        <v>4</v>
      </c>
      <c r="I19" s="72">
        <v>5723750</v>
      </c>
      <c r="J19" s="62"/>
    </row>
    <row r="20" spans="2:10" x14ac:dyDescent="0.25">
      <c r="B20" s="61"/>
      <c r="C20" s="35" t="s">
        <v>91</v>
      </c>
      <c r="H20" s="71">
        <v>3</v>
      </c>
      <c r="I20" s="72">
        <v>6320000</v>
      </c>
      <c r="J20" s="62"/>
    </row>
    <row r="21" spans="2:10" x14ac:dyDescent="0.25">
      <c r="B21" s="61"/>
      <c r="C21" s="35" t="s">
        <v>92</v>
      </c>
      <c r="H21" s="71">
        <v>1</v>
      </c>
      <c r="I21" s="72">
        <v>360000</v>
      </c>
      <c r="J21" s="62"/>
    </row>
    <row r="22" spans="2:10" x14ac:dyDescent="0.25">
      <c r="B22" s="61"/>
      <c r="C22" s="35" t="s">
        <v>93</v>
      </c>
      <c r="H22" s="71">
        <v>0</v>
      </c>
      <c r="I22" s="72">
        <v>0</v>
      </c>
      <c r="J22" s="62"/>
    </row>
    <row r="23" spans="2:10" x14ac:dyDescent="0.25">
      <c r="B23" s="61"/>
      <c r="C23" s="35" t="s">
        <v>94</v>
      </c>
      <c r="H23" s="71">
        <v>0</v>
      </c>
      <c r="I23" s="72">
        <v>0</v>
      </c>
      <c r="J23" s="62"/>
    </row>
    <row r="24" spans="2:10" ht="13" thickBot="1" x14ac:dyDescent="0.3">
      <c r="B24" s="61"/>
      <c r="C24" s="35" t="s">
        <v>95</v>
      </c>
      <c r="H24" s="73">
        <v>0</v>
      </c>
      <c r="I24" s="74">
        <v>0</v>
      </c>
      <c r="J24" s="62"/>
    </row>
    <row r="25" spans="2:10" ht="13" x14ac:dyDescent="0.3">
      <c r="B25" s="61"/>
      <c r="C25" s="63" t="s">
        <v>96</v>
      </c>
      <c r="D25" s="63"/>
      <c r="E25" s="63"/>
      <c r="F25" s="63"/>
      <c r="H25" s="69">
        <f>H19+H20+H21+H22+H24+H23</f>
        <v>8</v>
      </c>
      <c r="I25" s="70">
        <f>I19+I20+I21+I22+I24+I23</f>
        <v>12403750</v>
      </c>
      <c r="J25" s="62"/>
    </row>
    <row r="26" spans="2:10" x14ac:dyDescent="0.25">
      <c r="B26" s="61"/>
      <c r="C26" s="35" t="s">
        <v>97</v>
      </c>
      <c r="H26" s="71">
        <v>1</v>
      </c>
      <c r="I26" s="72">
        <v>5304000</v>
      </c>
      <c r="J26" s="62"/>
    </row>
    <row r="27" spans="2:10" ht="13" thickBot="1" x14ac:dyDescent="0.3">
      <c r="B27" s="61"/>
      <c r="C27" s="35" t="s">
        <v>98</v>
      </c>
      <c r="H27" s="73">
        <v>0</v>
      </c>
      <c r="I27" s="74">
        <v>0</v>
      </c>
      <c r="J27" s="62"/>
    </row>
    <row r="28" spans="2:10" ht="13" x14ac:dyDescent="0.3">
      <c r="B28" s="61"/>
      <c r="C28" s="63" t="s">
        <v>99</v>
      </c>
      <c r="D28" s="63"/>
      <c r="E28" s="63"/>
      <c r="F28" s="63"/>
      <c r="H28" s="69">
        <f>H26+H27</f>
        <v>1</v>
      </c>
      <c r="I28" s="70">
        <f>I26+I27</f>
        <v>5304000</v>
      </c>
      <c r="J28" s="62"/>
    </row>
    <row r="29" spans="2:10" ht="13.5" thickBot="1" x14ac:dyDescent="0.35">
      <c r="B29" s="61"/>
      <c r="C29" s="35" t="s">
        <v>100</v>
      </c>
      <c r="D29" s="63"/>
      <c r="E29" s="63"/>
      <c r="F29" s="63"/>
      <c r="H29" s="73">
        <v>0</v>
      </c>
      <c r="I29" s="74">
        <v>0</v>
      </c>
      <c r="J29" s="62"/>
    </row>
    <row r="30" spans="2:10" ht="13" x14ac:dyDescent="0.3">
      <c r="B30" s="61"/>
      <c r="C30" s="63" t="s">
        <v>101</v>
      </c>
      <c r="D30" s="63"/>
      <c r="E30" s="63"/>
      <c r="F30" s="63"/>
      <c r="H30" s="71">
        <f>H29</f>
        <v>0</v>
      </c>
      <c r="I30" s="72">
        <f>I29</f>
        <v>0</v>
      </c>
      <c r="J30" s="62"/>
    </row>
    <row r="31" spans="2:10" ht="13" x14ac:dyDescent="0.3">
      <c r="B31" s="61"/>
      <c r="C31" s="63"/>
      <c r="D31" s="63"/>
      <c r="E31" s="63"/>
      <c r="F31" s="63"/>
      <c r="H31" s="75"/>
      <c r="I31" s="70"/>
      <c r="J31" s="62"/>
    </row>
    <row r="32" spans="2:10" ht="13.5" thickBot="1" x14ac:dyDescent="0.35">
      <c r="B32" s="61"/>
      <c r="C32" s="63" t="s">
        <v>102</v>
      </c>
      <c r="D32" s="63"/>
      <c r="H32" s="76">
        <f>H25+H28+H30</f>
        <v>9</v>
      </c>
      <c r="I32" s="77">
        <f>I25+I28+I30</f>
        <v>17707750</v>
      </c>
      <c r="J32" s="62"/>
    </row>
    <row r="33" spans="2:10" ht="13.5" thickTop="1" x14ac:dyDescent="0.3">
      <c r="B33" s="61"/>
      <c r="C33" s="63"/>
      <c r="D33" s="63"/>
      <c r="H33" s="78">
        <f>+H18-H32</f>
        <v>0</v>
      </c>
      <c r="I33" s="72">
        <f>+I18-I32</f>
        <v>0</v>
      </c>
      <c r="J33" s="62"/>
    </row>
    <row r="34" spans="2:10" x14ac:dyDescent="0.25">
      <c r="B34" s="61"/>
      <c r="G34" s="78"/>
      <c r="H34" s="78"/>
      <c r="I34" s="78"/>
      <c r="J34" s="62"/>
    </row>
    <row r="35" spans="2:10" x14ac:dyDescent="0.25">
      <c r="B35" s="61"/>
      <c r="G35" s="78"/>
      <c r="H35" s="78"/>
      <c r="I35" s="78"/>
      <c r="J35" s="62"/>
    </row>
    <row r="36" spans="2:10" ht="13" x14ac:dyDescent="0.3">
      <c r="B36" s="61"/>
      <c r="C36" s="63"/>
      <c r="G36" s="78"/>
      <c r="H36" s="78"/>
      <c r="I36" s="78"/>
      <c r="J36" s="62"/>
    </row>
    <row r="37" spans="2:10" ht="13.5" thickBot="1" x14ac:dyDescent="0.35">
      <c r="B37" s="61"/>
      <c r="C37" s="79" t="s">
        <v>119</v>
      </c>
      <c r="D37" s="80"/>
      <c r="H37" s="79" t="s">
        <v>103</v>
      </c>
      <c r="I37" s="80"/>
      <c r="J37" s="62"/>
    </row>
    <row r="38" spans="2:10" ht="13" x14ac:dyDescent="0.3">
      <c r="B38" s="61"/>
      <c r="C38" s="63" t="s">
        <v>120</v>
      </c>
      <c r="D38" s="78"/>
      <c r="H38" s="81" t="s">
        <v>104</v>
      </c>
      <c r="I38" s="78"/>
      <c r="J38" s="62"/>
    </row>
    <row r="39" spans="2:10" ht="13" x14ac:dyDescent="0.3">
      <c r="B39" s="61"/>
      <c r="C39" s="63" t="s">
        <v>121</v>
      </c>
      <c r="H39" s="63" t="s">
        <v>105</v>
      </c>
      <c r="I39" s="78"/>
      <c r="J39" s="62"/>
    </row>
    <row r="40" spans="2:10" x14ac:dyDescent="0.25">
      <c r="B40" s="61"/>
      <c r="G40" s="78"/>
      <c r="H40" s="78"/>
      <c r="I40" s="78"/>
      <c r="J40" s="62"/>
    </row>
    <row r="41" spans="2:10" ht="12.75" customHeight="1" x14ac:dyDescent="0.25">
      <c r="B41" s="61"/>
      <c r="C41" s="82" t="s">
        <v>106</v>
      </c>
      <c r="D41" s="82"/>
      <c r="E41" s="82"/>
      <c r="F41" s="82"/>
      <c r="G41" s="82"/>
      <c r="H41" s="82"/>
      <c r="I41" s="82"/>
      <c r="J41" s="62"/>
    </row>
    <row r="42" spans="2:10" ht="18.75" customHeight="1" thickBot="1" x14ac:dyDescent="0.3">
      <c r="B42" s="83"/>
      <c r="C42" s="84"/>
      <c r="D42" s="84"/>
      <c r="E42" s="84"/>
      <c r="F42" s="84"/>
      <c r="G42" s="84"/>
      <c r="H42" s="84"/>
      <c r="I42" s="84"/>
      <c r="J42" s="85"/>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F35" sqref="F35"/>
    </sheetView>
  </sheetViews>
  <sheetFormatPr baseColWidth="10" defaultColWidth="11.453125" defaultRowHeight="12.5" x14ac:dyDescent="0.25"/>
  <cols>
    <col min="1" max="1" width="4.453125" style="35" customWidth="1"/>
    <col min="2" max="2" width="11.453125" style="35"/>
    <col min="3" max="3" width="12.81640625" style="35" customWidth="1"/>
    <col min="4" max="4" width="22" style="35" customWidth="1"/>
    <col min="5" max="8" width="11.453125" style="35"/>
    <col min="9" max="9" width="24.7265625" style="35" customWidth="1"/>
    <col min="10" max="10" width="12.54296875" style="35" customWidth="1"/>
    <col min="11" max="11" width="1.7265625" style="35" customWidth="1"/>
    <col min="12" max="16384" width="11.453125" style="35"/>
  </cols>
  <sheetData>
    <row r="1" spans="2:10" ht="18" customHeight="1" thickBot="1" x14ac:dyDescent="0.3"/>
    <row r="2" spans="2:10" ht="19.5" customHeight="1" x14ac:dyDescent="0.25">
      <c r="B2" s="36"/>
      <c r="C2" s="37"/>
      <c r="D2" s="38" t="s">
        <v>107</v>
      </c>
      <c r="E2" s="39"/>
      <c r="F2" s="39"/>
      <c r="G2" s="39"/>
      <c r="H2" s="39"/>
      <c r="I2" s="40"/>
      <c r="J2" s="41" t="s">
        <v>84</v>
      </c>
    </row>
    <row r="3" spans="2:10" ht="15.75" customHeight="1" thickBot="1" x14ac:dyDescent="0.3">
      <c r="B3" s="42"/>
      <c r="C3" s="43"/>
      <c r="D3" s="44"/>
      <c r="E3" s="45"/>
      <c r="F3" s="45"/>
      <c r="G3" s="45"/>
      <c r="H3" s="45"/>
      <c r="I3" s="46"/>
      <c r="J3" s="47"/>
    </row>
    <row r="4" spans="2:10" ht="13" x14ac:dyDescent="0.25">
      <c r="B4" s="42"/>
      <c r="C4" s="43"/>
      <c r="E4" s="49"/>
      <c r="F4" s="49"/>
      <c r="G4" s="49"/>
      <c r="H4" s="49"/>
      <c r="I4" s="50"/>
      <c r="J4" s="51"/>
    </row>
    <row r="5" spans="2:10" ht="13" x14ac:dyDescent="0.25">
      <c r="B5" s="42"/>
      <c r="C5" s="43"/>
      <c r="D5" s="86" t="s">
        <v>108</v>
      </c>
      <c r="E5" s="87"/>
      <c r="F5" s="87"/>
      <c r="G5" s="87"/>
      <c r="H5" s="87"/>
      <c r="I5" s="88"/>
      <c r="J5" s="54" t="s">
        <v>109</v>
      </c>
    </row>
    <row r="6" spans="2:10" ht="13.5" thickBot="1" x14ac:dyDescent="0.3">
      <c r="B6" s="55"/>
      <c r="C6" s="56"/>
      <c r="D6" s="57"/>
      <c r="E6" s="58"/>
      <c r="F6" s="58"/>
      <c r="G6" s="58"/>
      <c r="H6" s="58"/>
      <c r="I6" s="59"/>
      <c r="J6" s="60"/>
    </row>
    <row r="7" spans="2:10" x14ac:dyDescent="0.25">
      <c r="B7" s="61"/>
      <c r="J7" s="62"/>
    </row>
    <row r="8" spans="2:10" x14ac:dyDescent="0.25">
      <c r="B8" s="61"/>
      <c r="J8" s="62"/>
    </row>
    <row r="9" spans="2:10" ht="13" x14ac:dyDescent="0.3">
      <c r="B9" s="61"/>
      <c r="C9" s="63" t="s">
        <v>118</v>
      </c>
      <c r="D9" s="65"/>
      <c r="E9" s="64"/>
      <c r="J9" s="62"/>
    </row>
    <row r="10" spans="2:10" ht="13" x14ac:dyDescent="0.3">
      <c r="B10" s="61"/>
      <c r="C10" s="63"/>
      <c r="J10" s="62"/>
    </row>
    <row r="11" spans="2:10" ht="13" x14ac:dyDescent="0.3">
      <c r="B11" s="61"/>
      <c r="C11" s="63" t="s">
        <v>116</v>
      </c>
      <c r="J11" s="62"/>
    </row>
    <row r="12" spans="2:10" ht="13" x14ac:dyDescent="0.3">
      <c r="B12" s="61"/>
      <c r="C12" s="63" t="s">
        <v>117</v>
      </c>
      <c r="J12" s="62"/>
    </row>
    <row r="13" spans="2:10" x14ac:dyDescent="0.25">
      <c r="B13" s="61"/>
      <c r="J13" s="62"/>
    </row>
    <row r="14" spans="2:10" x14ac:dyDescent="0.25">
      <c r="B14" s="61"/>
      <c r="C14" s="35" t="s">
        <v>110</v>
      </c>
      <c r="J14" s="62"/>
    </row>
    <row r="15" spans="2:10" x14ac:dyDescent="0.25">
      <c r="B15" s="61"/>
      <c r="C15" s="66"/>
      <c r="J15" s="62"/>
    </row>
    <row r="16" spans="2:10" ht="13" x14ac:dyDescent="0.3">
      <c r="B16" s="61"/>
      <c r="C16" s="89"/>
      <c r="D16" s="64"/>
      <c r="H16" s="90" t="s">
        <v>111</v>
      </c>
      <c r="I16" s="90" t="s">
        <v>112</v>
      </c>
      <c r="J16" s="62"/>
    </row>
    <row r="17" spans="2:10" ht="13" x14ac:dyDescent="0.3">
      <c r="B17" s="61"/>
      <c r="C17" s="63" t="s">
        <v>89</v>
      </c>
      <c r="D17" s="63"/>
      <c r="E17" s="63"/>
      <c r="F17" s="63"/>
      <c r="H17" s="67">
        <v>7</v>
      </c>
      <c r="I17" s="91">
        <v>12043750</v>
      </c>
      <c r="J17" s="62"/>
    </row>
    <row r="18" spans="2:10" x14ac:dyDescent="0.25">
      <c r="B18" s="61"/>
      <c r="C18" s="35" t="s">
        <v>90</v>
      </c>
      <c r="H18" s="92">
        <v>4</v>
      </c>
      <c r="I18" s="93">
        <v>5723750</v>
      </c>
      <c r="J18" s="62"/>
    </row>
    <row r="19" spans="2:10" x14ac:dyDescent="0.25">
      <c r="B19" s="61"/>
      <c r="C19" s="35" t="s">
        <v>91</v>
      </c>
      <c r="H19" s="92">
        <v>3</v>
      </c>
      <c r="I19" s="93">
        <v>6320000</v>
      </c>
      <c r="J19" s="62"/>
    </row>
    <row r="20" spans="2:10" x14ac:dyDescent="0.25">
      <c r="B20" s="61"/>
      <c r="C20" s="35" t="s">
        <v>93</v>
      </c>
      <c r="H20" s="92">
        <v>0</v>
      </c>
      <c r="I20" s="93">
        <v>0</v>
      </c>
      <c r="J20" s="62"/>
    </row>
    <row r="21" spans="2:10" x14ac:dyDescent="0.25">
      <c r="B21" s="61"/>
      <c r="C21" s="35" t="s">
        <v>113</v>
      </c>
      <c r="H21" s="92">
        <v>0</v>
      </c>
      <c r="I21" s="93">
        <v>0</v>
      </c>
      <c r="J21" s="62"/>
    </row>
    <row r="22" spans="2:10" ht="13" x14ac:dyDescent="0.3">
      <c r="B22" s="61"/>
      <c r="C22" s="63" t="s">
        <v>114</v>
      </c>
      <c r="D22" s="63"/>
      <c r="E22" s="63"/>
      <c r="F22" s="63"/>
      <c r="H22" s="67">
        <v>7</v>
      </c>
      <c r="I22" s="91">
        <v>12043750</v>
      </c>
      <c r="J22" s="62"/>
    </row>
    <row r="23" spans="2:10" ht="13.5" thickBot="1" x14ac:dyDescent="0.35">
      <c r="B23" s="61"/>
      <c r="C23" s="63"/>
      <c r="D23" s="63"/>
      <c r="H23" s="94"/>
      <c r="I23" s="95"/>
      <c r="J23" s="62"/>
    </row>
    <row r="24" spans="2:10" ht="13.5" thickTop="1" x14ac:dyDescent="0.3">
      <c r="B24" s="61"/>
      <c r="C24" s="63"/>
      <c r="D24" s="63"/>
      <c r="H24" s="78"/>
      <c r="I24" s="72"/>
      <c r="J24" s="62"/>
    </row>
    <row r="25" spans="2:10" ht="13" x14ac:dyDescent="0.3">
      <c r="B25" s="61"/>
      <c r="C25" s="63"/>
      <c r="D25" s="63"/>
      <c r="H25" s="78"/>
      <c r="I25" s="72"/>
      <c r="J25" s="62"/>
    </row>
    <row r="26" spans="2:10" ht="13" x14ac:dyDescent="0.3">
      <c r="B26" s="61"/>
      <c r="C26" s="63"/>
      <c r="D26" s="63"/>
      <c r="H26" s="78"/>
      <c r="I26" s="72"/>
      <c r="J26" s="62"/>
    </row>
    <row r="27" spans="2:10" x14ac:dyDescent="0.25">
      <c r="B27" s="61"/>
      <c r="G27" s="78"/>
      <c r="H27" s="78"/>
      <c r="I27" s="78"/>
      <c r="J27" s="62"/>
    </row>
    <row r="28" spans="2:10" ht="13.5" thickBot="1" x14ac:dyDescent="0.35">
      <c r="B28" s="61"/>
      <c r="C28" s="79" t="s">
        <v>119</v>
      </c>
      <c r="D28" s="79"/>
      <c r="G28" s="79" t="s">
        <v>103</v>
      </c>
      <c r="H28" s="80"/>
      <c r="I28" s="78"/>
      <c r="J28" s="62"/>
    </row>
    <row r="29" spans="2:10" ht="13" x14ac:dyDescent="0.3">
      <c r="B29" s="61"/>
      <c r="C29" s="81" t="s">
        <v>120</v>
      </c>
      <c r="D29" s="81"/>
      <c r="G29" s="81" t="s">
        <v>115</v>
      </c>
      <c r="H29" s="78"/>
      <c r="I29" s="78"/>
      <c r="J29" s="62"/>
    </row>
    <row r="30" spans="2:10" ht="18.75" customHeight="1" thickBot="1" x14ac:dyDescent="0.3">
      <c r="B30" s="83"/>
      <c r="C30" s="84"/>
      <c r="D30" s="84"/>
      <c r="E30" s="84"/>
      <c r="F30" s="84"/>
      <c r="G30" s="80"/>
      <c r="H30" s="80"/>
      <c r="I30" s="80"/>
      <c r="J30" s="85"/>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2024-06-24T21:07:15Z</cp:lastPrinted>
  <dcterms:created xsi:type="dcterms:W3CDTF">2022-06-01T14:39:12Z</dcterms:created>
  <dcterms:modified xsi:type="dcterms:W3CDTF">2024-06-24T21:15:10Z</dcterms:modified>
</cp:coreProperties>
</file>