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6. JUNIO\NIT 900826841_MTD\"/>
    </mc:Choice>
  </mc:AlternateContent>
  <bookViews>
    <workbookView xWindow="0" yWindow="0" windowWidth="19200" windowHeight="7310" activeTab="3"/>
  </bookViews>
  <sheets>
    <sheet name="INFO IPS" sheetId="1" r:id="rId1"/>
    <sheet name="TD" sheetId="4" r:id="rId2"/>
    <sheet name="ESTADO DE CADA FACTURA" sheetId="2" r:id="rId3"/>
    <sheet name="FOR-CSA-018" sheetId="5" r:id="rId4"/>
    <sheet name="CIRCULAR 030" sheetId="6" r:id="rId5"/>
  </sheets>
  <externalReferences>
    <externalReference r:id="rId6"/>
    <externalReference r:id="rId7"/>
  </externalReferences>
  <definedNames>
    <definedName name="_xlnm._FilterDatabase" localSheetId="2" hidden="1">'ESTADO DE CADA FACTURA'!$A$1:$AL$48</definedName>
    <definedName name="_xlnm._FilterDatabase" localSheetId="0" hidden="1">'INFO IPS'!$B$7:$G$56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20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6" i="5" l="1"/>
  <c r="I19" i="5"/>
  <c r="I29" i="5" l="1"/>
  <c r="I31" i="5" l="1"/>
  <c r="H31" i="5"/>
  <c r="H29" i="5"/>
  <c r="I25" i="5"/>
  <c r="H25" i="5"/>
  <c r="H33" i="5" l="1"/>
  <c r="H34" i="5" s="1"/>
  <c r="I33" i="5"/>
  <c r="F55" i="1" l="1"/>
  <c r="E55" i="1"/>
</calcChain>
</file>

<file path=xl/sharedStrings.xml><?xml version="1.0" encoding="utf-8"?>
<sst xmlns="http://schemas.openxmlformats.org/spreadsheetml/2006/main" count="581" uniqueCount="192">
  <si>
    <t>ESTADO DE CARTERA</t>
  </si>
  <si>
    <t>MEDICINA Y TERAPIAS DOMICILIARIAS</t>
  </si>
  <si>
    <t>Nit. 900.826.841-8</t>
  </si>
  <si>
    <t>Corte: 31 de Mayo de 2024</t>
  </si>
  <si>
    <t>PREFIJO</t>
  </si>
  <si>
    <t xml:space="preserve">FACTURA </t>
  </si>
  <si>
    <t>FECHA FACTURA</t>
  </si>
  <si>
    <t>VALOR BRUTO</t>
  </si>
  <si>
    <t>SALDO ACTUAL</t>
  </si>
  <si>
    <t>ESTADO</t>
  </si>
  <si>
    <t>PADO</t>
  </si>
  <si>
    <t>MT</t>
  </si>
  <si>
    <t>GESTIÓN FARMACEUTICA</t>
  </si>
  <si>
    <t>TOTAL</t>
  </si>
  <si>
    <t>NIT</t>
  </si>
  <si>
    <t>ENTIDAD</t>
  </si>
  <si>
    <t>FACT</t>
  </si>
  <si>
    <t>LLAVE</t>
  </si>
  <si>
    <t>MEDICINA Y TERAPIAS DOMICILIARIAS S.A.S</t>
  </si>
  <si>
    <t>900826841_15110</t>
  </si>
  <si>
    <t>MT32088</t>
  </si>
  <si>
    <t>900826841_MT32088</t>
  </si>
  <si>
    <t>MT55564</t>
  </si>
  <si>
    <t>900826841_MT55564</t>
  </si>
  <si>
    <t>MT75747</t>
  </si>
  <si>
    <t>900826841_MT75747</t>
  </si>
  <si>
    <t>MT80555</t>
  </si>
  <si>
    <t>900826841_MT80555</t>
  </si>
  <si>
    <t>MT80283</t>
  </si>
  <si>
    <t>900826841_MT80283</t>
  </si>
  <si>
    <t>MT80559</t>
  </si>
  <si>
    <t>900826841_MT80559</t>
  </si>
  <si>
    <t>MT85491</t>
  </si>
  <si>
    <t>900826841_MT85491</t>
  </si>
  <si>
    <t>MT85490</t>
  </si>
  <si>
    <t>900826841_MT85490</t>
  </si>
  <si>
    <t>MT101189</t>
  </si>
  <si>
    <t>900826841_MT101189</t>
  </si>
  <si>
    <t>MT101185</t>
  </si>
  <si>
    <t>900826841_MT101185</t>
  </si>
  <si>
    <t>MT101193</t>
  </si>
  <si>
    <t>900826841_MT101193</t>
  </si>
  <si>
    <t>MT101191</t>
  </si>
  <si>
    <t>900826841_MT101191</t>
  </si>
  <si>
    <t>MT101187</t>
  </si>
  <si>
    <t>900826841_MT101187</t>
  </si>
  <si>
    <t>MT115055</t>
  </si>
  <si>
    <t>900826841_MT115055</t>
  </si>
  <si>
    <t>MT116793</t>
  </si>
  <si>
    <t>900826841_MT116793</t>
  </si>
  <si>
    <t>MT116794</t>
  </si>
  <si>
    <t>900826841_MT116794</t>
  </si>
  <si>
    <t>MT116795</t>
  </si>
  <si>
    <t>900826841_MT116795</t>
  </si>
  <si>
    <t>MT116796</t>
  </si>
  <si>
    <t>900826841_MT116796</t>
  </si>
  <si>
    <t>MT116797</t>
  </si>
  <si>
    <t>900826841_MT116797</t>
  </si>
  <si>
    <t>MT116798</t>
  </si>
  <si>
    <t>900826841_MT116798</t>
  </si>
  <si>
    <t>MT116799</t>
  </si>
  <si>
    <t>900826841_MT116799</t>
  </si>
  <si>
    <t>MT116800</t>
  </si>
  <si>
    <t>900826841_MT116800</t>
  </si>
  <si>
    <t>MT116801</t>
  </si>
  <si>
    <t>900826841_MT116801</t>
  </si>
  <si>
    <t>MT116802</t>
  </si>
  <si>
    <t>900826841_MT116802</t>
  </si>
  <si>
    <t>MT116803</t>
  </si>
  <si>
    <t>900826841_MT116803</t>
  </si>
  <si>
    <t>MT116804</t>
  </si>
  <si>
    <t>900826841_MT116804</t>
  </si>
  <si>
    <t>MT116805</t>
  </si>
  <si>
    <t>900826841_MT116805</t>
  </si>
  <si>
    <t>MT116806</t>
  </si>
  <si>
    <t>900826841_MT116806</t>
  </si>
  <si>
    <t>MT116807</t>
  </si>
  <si>
    <t>900826841_MT116807</t>
  </si>
  <si>
    <t>MT116808</t>
  </si>
  <si>
    <t>900826841_MT116808</t>
  </si>
  <si>
    <t>MT116809</t>
  </si>
  <si>
    <t>900826841_MT116809</t>
  </si>
  <si>
    <t>MT116810</t>
  </si>
  <si>
    <t>900826841_MT116810</t>
  </si>
  <si>
    <t>MT116811</t>
  </si>
  <si>
    <t>900826841_MT116811</t>
  </si>
  <si>
    <t>MT116812</t>
  </si>
  <si>
    <t>900826841_MT116812</t>
  </si>
  <si>
    <t>MT121462</t>
  </si>
  <si>
    <t>900826841_MT121462</t>
  </si>
  <si>
    <t>MT125502</t>
  </si>
  <si>
    <t>900826841_MT125502</t>
  </si>
  <si>
    <t>MT126679</t>
  </si>
  <si>
    <t>900826841_MT126679</t>
  </si>
  <si>
    <t>MT127956</t>
  </si>
  <si>
    <t>900826841_MT127956</t>
  </si>
  <si>
    <t>MT128132</t>
  </si>
  <si>
    <t>900826841_MT128132</t>
  </si>
  <si>
    <t>MT128135</t>
  </si>
  <si>
    <t>900826841_MT128135</t>
  </si>
  <si>
    <t>MT129963</t>
  </si>
  <si>
    <t>900826841_MT129963</t>
  </si>
  <si>
    <t>MT132156</t>
  </si>
  <si>
    <t>900826841_MT132156</t>
  </si>
  <si>
    <t>MT132159</t>
  </si>
  <si>
    <t>900826841_MT132159</t>
  </si>
  <si>
    <t>MT133837</t>
  </si>
  <si>
    <t>900826841_MT133837</t>
  </si>
  <si>
    <t>MT133916</t>
  </si>
  <si>
    <t>900826841_MT133916</t>
  </si>
  <si>
    <t>MT133917</t>
  </si>
  <si>
    <t>900826841_MT133917</t>
  </si>
  <si>
    <t>Finalizada</t>
  </si>
  <si>
    <t>NULL</t>
  </si>
  <si>
    <t>Auditada sin contabilizar</t>
  </si>
  <si>
    <t>Devuelta</t>
  </si>
  <si>
    <t>Para auditoria de pertinencia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</si>
  <si>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</si>
  <si>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</si>
  <si>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</si>
  <si>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</si>
  <si>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</si>
  <si>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</si>
  <si>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</si>
  <si>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</si>
  <si>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</si>
  <si>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</si>
  <si>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</si>
  <si>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</si>
  <si>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</si>
  <si>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</si>
  <si>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</si>
  <si>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</si>
  <si>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</si>
  <si>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</si>
  <si>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</si>
  <si>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</si>
  <si>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</si>
  <si>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 xml:space="preserve">Valor a Pagar </t>
  </si>
  <si>
    <t>ESTADO EPS 06-06-2024</t>
  </si>
  <si>
    <t>Valor_Glosa y Devolución</t>
  </si>
  <si>
    <t>TIPIFICACION</t>
  </si>
  <si>
    <t>CONCEPTO GLOSA Y DEVOLUCION</t>
  </si>
  <si>
    <t>TIPIFICACION OBJECION</t>
  </si>
  <si>
    <t>ESTADO DE CARTERA ANTERIOR</t>
  </si>
  <si>
    <t>Factura pendiente en programacion de pago</t>
  </si>
  <si>
    <t>Factura cancelada</t>
  </si>
  <si>
    <t>Factura devuelta</t>
  </si>
  <si>
    <t>Factura en proceso interno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</si>
  <si>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</si>
  <si>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</si>
  <si>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</si>
  <si>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</si>
  <si>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</si>
  <si>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</si>
  <si>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</si>
  <si>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06/06/2024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</si>
  <si>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</si>
  <si>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</si>
  <si>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</si>
  <si>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</si>
  <si>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</si>
  <si>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</si>
  <si>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</si>
  <si>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</si>
  <si>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</si>
  <si>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</si>
  <si>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</si>
  <si>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</si>
  <si>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</si>
  <si>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</si>
  <si>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</si>
  <si>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</si>
  <si>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</si>
  <si>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</si>
  <si>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</si>
  <si>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</si>
  <si>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</si>
  <si>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</si>
  <si>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</si>
  <si>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</si>
  <si>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</si>
  <si>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</si>
  <si>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</si>
  <si>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</si>
  <si>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Medicina y terapias domiciliarias</t>
  </si>
  <si>
    <t>NIT: 900826841</t>
  </si>
  <si>
    <t>Silvia Juliana Sepulveda Bueno</t>
  </si>
  <si>
    <t>Coordinadora de Cartera</t>
  </si>
  <si>
    <t>MTD</t>
  </si>
  <si>
    <t>Santiago de Cali, junio 06 2024</t>
  </si>
  <si>
    <t>ANTICIPOS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</si>
</sst>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* #,##0\ _€_-;\-* #,##0\ _€_-;_-* &quot;-&quot;??\ _€_-;_-@_-"/>
    <numFmt numFmtId="166" formatCode="_-&quot;$&quot;\ * #,##0_-;\-&quot;$&quot;\ * #,##0_-;_-&quot;$&quot;\ 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</numFmts>
  <fonts count="17">
    <font>
      <sz val="11"/>
      <color theme="1"/>
      <name val="Aptos Narrow"/>
      <family val="2"/>
      <charset val="1"/>
      <scheme val="minor"/>
    </font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1"/>
      <color theme="1"/>
      <name val="Aptos Narrow"/>
      <family val="2"/>
      <charset val="1"/>
      <scheme val="minor"/>
    </font>
    <font>
      <b/>
      <sz val="12"/>
      <color theme="1"/>
      <name val="Arial"/>
      <family val="2"/>
    </font>
    <font>
      <b/>
      <sz val="10"/>
      <color theme="1"/>
      <name val="Arial"/>
      <family val="2"/>
    </font>
    <font>
      <b/>
      <sz val="9"/>
      <color theme="1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8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00A2D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6">
    <border>
      <left/>
      <right/>
      <top/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43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0" fontId="8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24">
    <xf numFmtId="0" fontId="0" fillId="0" borderId="0" xfId="0"/>
    <xf numFmtId="14" fontId="0" fillId="0" borderId="0" xfId="0" applyNumberFormat="1" applyAlignment="1">
      <alignment vertical="center"/>
    </xf>
    <xf numFmtId="0" fontId="0" fillId="0" borderId="0" xfId="0" applyAlignment="1">
      <alignment vertical="center"/>
    </xf>
    <xf numFmtId="14" fontId="0" fillId="0" borderId="0" xfId="0" applyNumberFormat="1" applyAlignment="1">
      <alignment horizontal="center" vertical="center"/>
    </xf>
    <xf numFmtId="14" fontId="0" fillId="0" borderId="0" xfId="2" applyNumberFormat="1" applyFont="1" applyAlignment="1">
      <alignment vertical="center"/>
    </xf>
    <xf numFmtId="44" fontId="0" fillId="0" borderId="0" xfId="2" applyFont="1" applyAlignment="1">
      <alignment vertical="center"/>
    </xf>
    <xf numFmtId="0" fontId="6" fillId="0" borderId="0" xfId="3" applyFont="1" applyAlignment="1">
      <alignment horizontal="center" vertical="center"/>
    </xf>
    <xf numFmtId="164" fontId="6" fillId="0" borderId="0" xfId="1" applyNumberFormat="1" applyFont="1" applyFill="1" applyBorder="1" applyAlignment="1">
      <alignment horizontal="center" vertical="center"/>
    </xf>
    <xf numFmtId="164" fontId="7" fillId="0" borderId="0" xfId="1" applyNumberFormat="1" applyFont="1" applyFill="1" applyAlignment="1">
      <alignment vertical="center"/>
    </xf>
    <xf numFmtId="0" fontId="6" fillId="2" borderId="1" xfId="3" applyFont="1" applyFill="1" applyBorder="1" applyAlignment="1">
      <alignment horizontal="center" vertical="center"/>
    </xf>
    <xf numFmtId="0" fontId="6" fillId="2" borderId="2" xfId="3" applyFont="1" applyFill="1" applyBorder="1" applyAlignment="1">
      <alignment horizontal="center" vertical="center"/>
    </xf>
    <xf numFmtId="0" fontId="6" fillId="2" borderId="2" xfId="3" applyFont="1" applyFill="1" applyBorder="1" applyAlignment="1">
      <alignment horizontal="center" vertical="center" wrapText="1"/>
    </xf>
    <xf numFmtId="0" fontId="6" fillId="2" borderId="2" xfId="1" applyNumberFormat="1" applyFont="1" applyFill="1" applyBorder="1" applyAlignment="1">
      <alignment horizontal="center" vertical="center"/>
    </xf>
    <xf numFmtId="0" fontId="6" fillId="2" borderId="3" xfId="3" applyFont="1" applyFill="1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7" fillId="0" borderId="5" xfId="0" applyFont="1" applyBorder="1" applyAlignment="1">
      <alignment horizontal="center" vertical="center"/>
    </xf>
    <xf numFmtId="14" fontId="7" fillId="0" borderId="5" xfId="0" applyNumberFormat="1" applyFont="1" applyBorder="1" applyAlignment="1">
      <alignment horizontal="center" vertical="center"/>
    </xf>
    <xf numFmtId="164" fontId="7" fillId="0" borderId="5" xfId="1" applyNumberFormat="1" applyFont="1" applyFill="1" applyBorder="1" applyAlignment="1">
      <alignment vertical="center"/>
    </xf>
    <xf numFmtId="164" fontId="8" fillId="0" borderId="5" xfId="1" applyNumberFormat="1" applyFont="1" applyFill="1" applyBorder="1" applyAlignment="1">
      <alignment vertical="center"/>
    </xf>
    <xf numFmtId="0" fontId="9" fillId="0" borderId="6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7" fillId="0" borderId="8" xfId="0" applyFont="1" applyBorder="1" applyAlignment="1">
      <alignment horizontal="center" vertical="center"/>
    </xf>
    <xf numFmtId="14" fontId="7" fillId="0" borderId="8" xfId="0" applyNumberFormat="1" applyFont="1" applyBorder="1" applyAlignment="1">
      <alignment horizontal="center" vertical="center"/>
    </xf>
    <xf numFmtId="164" fontId="7" fillId="0" borderId="8" xfId="1" applyNumberFormat="1" applyFont="1" applyFill="1" applyBorder="1" applyAlignment="1">
      <alignment vertical="center"/>
    </xf>
    <xf numFmtId="164" fontId="8" fillId="0" borderId="8" xfId="1" applyNumberFormat="1" applyFont="1" applyFill="1" applyBorder="1" applyAlignment="1">
      <alignment vertical="center"/>
    </xf>
    <xf numFmtId="0" fontId="9" fillId="0" borderId="9" xfId="0" applyFont="1" applyBorder="1" applyAlignment="1">
      <alignment horizontal="center" vertical="center"/>
    </xf>
    <xf numFmtId="164" fontId="8" fillId="0" borderId="10" xfId="1" applyNumberFormat="1" applyFont="1" applyFill="1" applyBorder="1" applyAlignment="1">
      <alignment vertical="center"/>
    </xf>
    <xf numFmtId="0" fontId="8" fillId="0" borderId="11" xfId="0" applyFont="1" applyBorder="1" applyAlignment="1">
      <alignment horizontal="center" vertical="center"/>
    </xf>
    <xf numFmtId="0" fontId="7" fillId="0" borderId="12" xfId="0" applyFont="1" applyBorder="1" applyAlignment="1">
      <alignment horizontal="center" vertical="center"/>
    </xf>
    <xf numFmtId="14" fontId="7" fillId="0" borderId="12" xfId="0" applyNumberFormat="1" applyFont="1" applyBorder="1" applyAlignment="1">
      <alignment horizontal="center" vertical="center"/>
    </xf>
    <xf numFmtId="164" fontId="7" fillId="0" borderId="12" xfId="1" applyNumberFormat="1" applyFont="1" applyFill="1" applyBorder="1" applyAlignment="1">
      <alignment vertical="center"/>
    </xf>
    <xf numFmtId="164" fontId="8" fillId="0" borderId="12" xfId="1" applyNumberFormat="1" applyFont="1" applyFill="1" applyBorder="1" applyAlignment="1">
      <alignment vertical="center"/>
    </xf>
    <xf numFmtId="0" fontId="9" fillId="0" borderId="13" xfId="0" applyFont="1" applyBorder="1" applyAlignment="1">
      <alignment horizontal="center" vertical="center"/>
    </xf>
    <xf numFmtId="164" fontId="10" fillId="2" borderId="2" xfId="1" applyNumberFormat="1" applyFont="1" applyFill="1" applyBorder="1" applyAlignment="1">
      <alignment vertical="center"/>
    </xf>
    <xf numFmtId="164" fontId="10" fillId="2" borderId="3" xfId="1" applyNumberFormat="1" applyFont="1" applyFill="1" applyBorder="1" applyAlignment="1">
      <alignment vertical="center"/>
    </xf>
    <xf numFmtId="164" fontId="0" fillId="0" borderId="0" xfId="0" applyNumberFormat="1"/>
    <xf numFmtId="0" fontId="13" fillId="0" borderId="0" xfId="0" applyFont="1" applyAlignment="1">
      <alignment vertical="center"/>
    </xf>
    <xf numFmtId="164" fontId="13" fillId="0" borderId="8" xfId="1" applyNumberFormat="1" applyFont="1" applyFill="1" applyBorder="1" applyAlignment="1">
      <alignment vertical="center"/>
    </xf>
    <xf numFmtId="164" fontId="11" fillId="0" borderId="8" xfId="1" applyNumberFormat="1" applyFont="1" applyFill="1" applyBorder="1" applyAlignment="1">
      <alignment vertical="center"/>
    </xf>
    <xf numFmtId="0" fontId="13" fillId="0" borderId="0" xfId="0" applyFont="1"/>
    <xf numFmtId="164" fontId="13" fillId="0" borderId="0" xfId="0" applyNumberFormat="1" applyFont="1"/>
    <xf numFmtId="0" fontId="12" fillId="2" borderId="8" xfId="3" applyFont="1" applyFill="1" applyBorder="1" applyAlignment="1">
      <alignment horizontal="center" vertical="center"/>
    </xf>
    <xf numFmtId="0" fontId="12" fillId="2" borderId="8" xfId="3" applyFont="1" applyFill="1" applyBorder="1" applyAlignment="1">
      <alignment horizontal="center" vertical="center" wrapText="1"/>
    </xf>
    <xf numFmtId="0" fontId="12" fillId="2" borderId="8" xfId="1" applyNumberFormat="1" applyFont="1" applyFill="1" applyBorder="1" applyAlignment="1">
      <alignment horizontal="center" vertical="center"/>
    </xf>
    <xf numFmtId="0" fontId="11" fillId="0" borderId="8" xfId="0" applyFont="1" applyBorder="1" applyAlignment="1">
      <alignment vertical="center"/>
    </xf>
    <xf numFmtId="0" fontId="13" fillId="0" borderId="8" xfId="0" applyFont="1" applyBorder="1" applyAlignment="1">
      <alignment vertical="center"/>
    </xf>
    <xf numFmtId="14" fontId="13" fillId="0" borderId="8" xfId="0" applyNumberFormat="1" applyFont="1" applyBorder="1" applyAlignment="1">
      <alignment vertical="center"/>
    </xf>
    <xf numFmtId="0" fontId="12" fillId="3" borderId="8" xfId="0" applyFont="1" applyFill="1" applyBorder="1" applyAlignment="1">
      <alignment horizontal="center" vertical="center" wrapText="1"/>
    </xf>
    <xf numFmtId="165" fontId="12" fillId="3" borderId="8" xfId="4" applyNumberFormat="1" applyFont="1" applyFill="1" applyBorder="1" applyAlignment="1">
      <alignment horizontal="center" vertical="center" wrapText="1"/>
    </xf>
    <xf numFmtId="1" fontId="12" fillId="3" borderId="8" xfId="0" applyNumberFormat="1" applyFont="1" applyFill="1" applyBorder="1" applyAlignment="1">
      <alignment horizontal="center" vertical="center" wrapText="1"/>
    </xf>
    <xf numFmtId="165" fontId="12" fillId="4" borderId="8" xfId="4" applyNumberFormat="1" applyFont="1" applyFill="1" applyBorder="1" applyAlignment="1">
      <alignment horizontal="center" vertical="center" wrapText="1"/>
    </xf>
    <xf numFmtId="0" fontId="12" fillId="4" borderId="8" xfId="0" applyFont="1" applyFill="1" applyBorder="1" applyAlignment="1">
      <alignment horizontal="center" vertical="center" wrapText="1"/>
    </xf>
    <xf numFmtId="0" fontId="12" fillId="0" borderId="8" xfId="0" applyFont="1" applyBorder="1" applyAlignment="1">
      <alignment horizontal="center" vertical="center" wrapText="1"/>
    </xf>
    <xf numFmtId="0" fontId="13" fillId="0" borderId="8" xfId="0" applyNumberFormat="1" applyFont="1" applyBorder="1" applyAlignment="1">
      <alignment vertical="center"/>
    </xf>
    <xf numFmtId="166" fontId="13" fillId="0" borderId="8" xfId="2" applyNumberFormat="1" applyFont="1" applyBorder="1" applyAlignment="1">
      <alignment vertical="center"/>
    </xf>
    <xf numFmtId="0" fontId="13" fillId="0" borderId="8" xfId="0" pivotButton="1" applyFont="1" applyBorder="1"/>
    <xf numFmtId="0" fontId="13" fillId="0" borderId="8" xfId="0" applyFont="1" applyBorder="1"/>
    <xf numFmtId="0" fontId="13" fillId="0" borderId="8" xfId="0" applyNumberFormat="1" applyFont="1" applyBorder="1"/>
    <xf numFmtId="166" fontId="13" fillId="0" borderId="8" xfId="0" applyNumberFormat="1" applyFont="1" applyBorder="1"/>
    <xf numFmtId="0" fontId="14" fillId="0" borderId="0" xfId="5" applyFont="1"/>
    <xf numFmtId="0" fontId="14" fillId="0" borderId="14" xfId="5" applyFont="1" applyBorder="1" applyAlignment="1">
      <alignment horizontal="centerContinuous"/>
    </xf>
    <xf numFmtId="0" fontId="14" fillId="0" borderId="15" xfId="5" applyFont="1" applyBorder="1" applyAlignment="1">
      <alignment horizontal="centerContinuous"/>
    </xf>
    <xf numFmtId="0" fontId="14" fillId="0" borderId="18" xfId="5" applyFont="1" applyBorder="1" applyAlignment="1">
      <alignment horizontal="centerContinuous"/>
    </xf>
    <xf numFmtId="0" fontId="14" fillId="0" borderId="19" xfId="5" applyFont="1" applyBorder="1" applyAlignment="1">
      <alignment horizontal="centerContinuous"/>
    </xf>
    <xf numFmtId="0" fontId="15" fillId="0" borderId="14" xfId="5" applyFont="1" applyBorder="1" applyAlignment="1">
      <alignment horizontal="centerContinuous" vertical="center"/>
    </xf>
    <xf numFmtId="0" fontId="15" fillId="0" borderId="16" xfId="5" applyFont="1" applyBorder="1" applyAlignment="1">
      <alignment horizontal="centerContinuous" vertical="center"/>
    </xf>
    <xf numFmtId="0" fontId="15" fillId="0" borderId="15" xfId="5" applyFont="1" applyBorder="1" applyAlignment="1">
      <alignment horizontal="centerContinuous" vertical="center"/>
    </xf>
    <xf numFmtId="0" fontId="15" fillId="0" borderId="17" xfId="5" applyFont="1" applyBorder="1" applyAlignment="1">
      <alignment horizontal="centerContinuous" vertical="center"/>
    </xf>
    <xf numFmtId="0" fontId="15" fillId="0" borderId="18" xfId="5" applyFont="1" applyBorder="1" applyAlignment="1">
      <alignment horizontal="centerContinuous" vertical="center"/>
    </xf>
    <xf numFmtId="0" fontId="15" fillId="0" borderId="0" xfId="5" applyFont="1" applyAlignment="1">
      <alignment horizontal="centerContinuous" vertical="center"/>
    </xf>
    <xf numFmtId="0" fontId="15" fillId="0" borderId="24" xfId="5" applyFont="1" applyBorder="1" applyAlignment="1">
      <alignment horizontal="centerContinuous" vertical="center"/>
    </xf>
    <xf numFmtId="0" fontId="14" fillId="0" borderId="20" xfId="5" applyFont="1" applyBorder="1" applyAlignment="1">
      <alignment horizontal="centerContinuous"/>
    </xf>
    <xf numFmtId="0" fontId="14" fillId="0" borderId="22" xfId="5" applyFont="1" applyBorder="1" applyAlignment="1">
      <alignment horizontal="centerContinuous"/>
    </xf>
    <xf numFmtId="0" fontId="15" fillId="0" borderId="20" xfId="5" applyFont="1" applyBorder="1" applyAlignment="1">
      <alignment horizontal="centerContinuous" vertical="center"/>
    </xf>
    <xf numFmtId="0" fontId="15" fillId="0" borderId="21" xfId="5" applyFont="1" applyBorder="1" applyAlignment="1">
      <alignment horizontal="centerContinuous" vertical="center"/>
    </xf>
    <xf numFmtId="0" fontId="15" fillId="0" borderId="22" xfId="5" applyFont="1" applyBorder="1" applyAlignment="1">
      <alignment horizontal="centerContinuous" vertical="center"/>
    </xf>
    <xf numFmtId="0" fontId="15" fillId="0" borderId="23" xfId="5" applyFont="1" applyBorder="1" applyAlignment="1">
      <alignment horizontal="centerContinuous" vertical="center"/>
    </xf>
    <xf numFmtId="0" fontId="14" fillId="0" borderId="18" xfId="5" applyFont="1" applyBorder="1"/>
    <xf numFmtId="0" fontId="14" fillId="0" borderId="19" xfId="5" applyFont="1" applyBorder="1"/>
    <xf numFmtId="0" fontId="15" fillId="0" borderId="0" xfId="5" applyFont="1"/>
    <xf numFmtId="14" fontId="14" fillId="0" borderId="0" xfId="5" applyNumberFormat="1" applyFont="1"/>
    <xf numFmtId="167" fontId="14" fillId="0" borderId="0" xfId="5" applyNumberFormat="1" applyFont="1"/>
    <xf numFmtId="14" fontId="14" fillId="0" borderId="0" xfId="5" applyNumberFormat="1" applyFont="1" applyAlignment="1">
      <alignment horizontal="left"/>
    </xf>
    <xf numFmtId="1" fontId="15" fillId="0" borderId="0" xfId="6" applyNumberFormat="1" applyFont="1" applyAlignment="1">
      <alignment horizontal="right"/>
    </xf>
    <xf numFmtId="169" fontId="15" fillId="0" borderId="0" xfId="5" applyNumberFormat="1" applyFont="1" applyAlignment="1">
      <alignment horizontal="right"/>
    </xf>
    <xf numFmtId="1" fontId="15" fillId="0" borderId="0" xfId="5" applyNumberFormat="1" applyFont="1" applyAlignment="1">
      <alignment horizontal="center"/>
    </xf>
    <xf numFmtId="170" fontId="15" fillId="0" borderId="0" xfId="5" applyNumberFormat="1" applyFont="1" applyAlignment="1">
      <alignment horizontal="right"/>
    </xf>
    <xf numFmtId="1" fontId="14" fillId="0" borderId="0" xfId="5" applyNumberFormat="1" applyFont="1" applyAlignment="1">
      <alignment horizontal="center"/>
    </xf>
    <xf numFmtId="170" fontId="14" fillId="0" borderId="0" xfId="5" applyNumberFormat="1" applyFont="1" applyAlignment="1">
      <alignment horizontal="right"/>
    </xf>
    <xf numFmtId="1" fontId="14" fillId="0" borderId="21" xfId="5" applyNumberFormat="1" applyFont="1" applyBorder="1" applyAlignment="1">
      <alignment horizontal="center"/>
    </xf>
    <xf numFmtId="170" fontId="14" fillId="0" borderId="21" xfId="5" applyNumberFormat="1" applyFont="1" applyBorder="1" applyAlignment="1">
      <alignment horizontal="right"/>
    </xf>
    <xf numFmtId="0" fontId="14" fillId="0" borderId="0" xfId="5" applyFont="1" applyAlignment="1">
      <alignment horizontal="center"/>
    </xf>
    <xf numFmtId="1" fontId="15" fillId="0" borderId="25" xfId="5" applyNumberFormat="1" applyFont="1" applyBorder="1" applyAlignment="1">
      <alignment horizontal="center"/>
    </xf>
    <xf numFmtId="170" fontId="15" fillId="0" borderId="25" xfId="5" applyNumberFormat="1" applyFont="1" applyBorder="1" applyAlignment="1">
      <alignment horizontal="right"/>
    </xf>
    <xf numFmtId="170" fontId="14" fillId="0" borderId="0" xfId="5" applyNumberFormat="1" applyFont="1"/>
    <xf numFmtId="170" fontId="15" fillId="0" borderId="21" xfId="5" applyNumberFormat="1" applyFont="1" applyBorder="1"/>
    <xf numFmtId="170" fontId="14" fillId="0" borderId="21" xfId="5" applyNumberFormat="1" applyFont="1" applyBorder="1"/>
    <xf numFmtId="170" fontId="15" fillId="0" borderId="0" xfId="5" applyNumberFormat="1" applyFont="1"/>
    <xf numFmtId="0" fontId="14" fillId="0" borderId="20" xfId="5" applyFont="1" applyBorder="1"/>
    <xf numFmtId="0" fontId="14" fillId="0" borderId="21" xfId="5" applyFont="1" applyBorder="1"/>
    <xf numFmtId="0" fontId="14" fillId="0" borderId="22" xfId="5" applyFont="1" applyBorder="1"/>
    <xf numFmtId="0" fontId="14" fillId="5" borderId="0" xfId="5" applyFont="1" applyFill="1"/>
    <xf numFmtId="0" fontId="15" fillId="0" borderId="0" xfId="5" applyFont="1" applyAlignment="1">
      <alignment horizontal="center"/>
    </xf>
    <xf numFmtId="171" fontId="15" fillId="0" borderId="0" xfId="7" applyNumberFormat="1" applyFont="1" applyAlignment="1">
      <alignment horizontal="right"/>
    </xf>
    <xf numFmtId="1" fontId="14" fillId="0" borderId="0" xfId="6" applyNumberFormat="1" applyFont="1" applyAlignment="1">
      <alignment horizontal="right"/>
    </xf>
    <xf numFmtId="171" fontId="14" fillId="0" borderId="0" xfId="7" applyNumberFormat="1" applyFont="1" applyAlignment="1">
      <alignment horizontal="right"/>
    </xf>
    <xf numFmtId="164" fontId="14" fillId="0" borderId="25" xfId="7" applyNumberFormat="1" applyFont="1" applyBorder="1" applyAlignment="1">
      <alignment horizontal="center"/>
    </xf>
    <xf numFmtId="171" fontId="14" fillId="0" borderId="25" xfId="7" applyNumberFormat="1" applyFont="1" applyBorder="1" applyAlignment="1">
      <alignment horizontal="right"/>
    </xf>
    <xf numFmtId="0" fontId="4" fillId="0" borderId="0" xfId="3" applyFont="1" applyAlignment="1">
      <alignment horizontal="center" vertical="center"/>
    </xf>
    <xf numFmtId="0" fontId="5" fillId="0" borderId="0" xfId="3" applyFont="1" applyAlignment="1">
      <alignment horizontal="center" vertical="center"/>
    </xf>
    <xf numFmtId="0" fontId="5" fillId="2" borderId="1" xfId="0" applyFont="1" applyFill="1" applyBorder="1" applyAlignment="1">
      <alignment horizontal="center" vertical="center"/>
    </xf>
    <xf numFmtId="0" fontId="5" fillId="2" borderId="2" xfId="0" applyFont="1" applyFill="1" applyBorder="1" applyAlignment="1">
      <alignment horizontal="center" vertical="center"/>
    </xf>
    <xf numFmtId="0" fontId="15" fillId="0" borderId="14" xfId="5" applyFont="1" applyBorder="1" applyAlignment="1">
      <alignment horizontal="center" vertical="center"/>
    </xf>
    <xf numFmtId="0" fontId="15" fillId="0" borderId="16" xfId="5" applyFont="1" applyBorder="1" applyAlignment="1">
      <alignment horizontal="center" vertical="center"/>
    </xf>
    <xf numFmtId="0" fontId="15" fillId="0" borderId="15" xfId="5" applyFont="1" applyBorder="1" applyAlignment="1">
      <alignment horizontal="center" vertical="center"/>
    </xf>
    <xf numFmtId="0" fontId="15" fillId="0" borderId="20" xfId="5" applyFont="1" applyBorder="1" applyAlignment="1">
      <alignment horizontal="center" vertical="center"/>
    </xf>
    <xf numFmtId="0" fontId="15" fillId="0" borderId="21" xfId="5" applyFont="1" applyBorder="1" applyAlignment="1">
      <alignment horizontal="center" vertical="center"/>
    </xf>
    <xf numFmtId="0" fontId="15" fillId="0" borderId="22" xfId="5" applyFont="1" applyBorder="1" applyAlignment="1">
      <alignment horizontal="center" vertical="center"/>
    </xf>
    <xf numFmtId="0" fontId="15" fillId="0" borderId="17" xfId="5" applyFont="1" applyBorder="1" applyAlignment="1">
      <alignment horizontal="center" vertical="center"/>
    </xf>
    <xf numFmtId="0" fontId="15" fillId="0" borderId="23" xfId="5" applyFont="1" applyBorder="1" applyAlignment="1">
      <alignment horizontal="center" vertical="center"/>
    </xf>
    <xf numFmtId="0" fontId="16" fillId="0" borderId="0" xfId="5" applyFont="1" applyAlignment="1">
      <alignment horizontal="center" vertical="center" wrapText="1"/>
    </xf>
    <xf numFmtId="0" fontId="15" fillId="0" borderId="18" xfId="5" applyFont="1" applyBorder="1" applyAlignment="1">
      <alignment horizontal="center" vertical="center" wrapText="1"/>
    </xf>
    <xf numFmtId="0" fontId="15" fillId="0" borderId="0" xfId="5" applyFont="1" applyAlignment="1">
      <alignment horizontal="center" vertical="center" wrapText="1"/>
    </xf>
    <xf numFmtId="0" fontId="15" fillId="0" borderId="19" xfId="5" applyFont="1" applyBorder="1" applyAlignment="1">
      <alignment horizontal="center" vertical="center" wrapText="1"/>
    </xf>
  </cellXfs>
  <cellStyles count="8">
    <cellStyle name="Millares" xfId="1" builtinId="3"/>
    <cellStyle name="Millares 2" xfId="4"/>
    <cellStyle name="Millares 2 2" xfId="7"/>
    <cellStyle name="Millares 3" xfId="6"/>
    <cellStyle name="Moneda" xfId="2" builtinId="4"/>
    <cellStyle name="Normal" xfId="0" builtinId="0"/>
    <cellStyle name="Normal 2" xfId="3"/>
    <cellStyle name="Normal 2 2" xfId="5"/>
  </cellStyles>
  <dxfs count="2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6" formatCode="_-&quot;$&quot;\ * #,##0_-;\-&quot;$&quot;\ * #,##0_-;_-&quot;$&quot;\ * &quot;-&quot;??_-;_-@_-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85725</xdr:colOff>
      <xdr:row>1</xdr:row>
      <xdr:rowOff>123829</xdr:rowOff>
    </xdr:from>
    <xdr:to>
      <xdr:col>6</xdr:col>
      <xdr:colOff>1112605</xdr:colOff>
      <xdr:row>4</xdr:row>
      <xdr:rowOff>171450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795E7F02-73A8-43C9-AD79-AB9FBE45F4C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15333"/>
        <a:stretch/>
      </xdr:blipFill>
      <xdr:spPr>
        <a:xfrm>
          <a:off x="5353050" y="314329"/>
          <a:ext cx="1026880" cy="64769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34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49.567153009259" createdVersion="5" refreshedVersion="5" minRefreshableVersion="3" recordCount="47">
  <cacheSource type="worksheet">
    <worksheetSource ref="A1:AL48" sheet="ESTADO DE CADA FACTURA"/>
  </cacheSource>
  <cacheFields count="38">
    <cacheField name="NIT" numFmtId="0">
      <sharedItems containsSemiMixedTypes="0" containsString="0" containsNumber="1" containsInteger="1" minValue="900826841" maxValue="900826841"/>
    </cacheField>
    <cacheField name="ENTIDAD" numFmtId="0">
      <sharedItems/>
    </cacheField>
    <cacheField name="PREFIJO" numFmtId="0">
      <sharedItems containsBlank="1"/>
    </cacheField>
    <cacheField name="FACTURA " numFmtId="0">
      <sharedItems containsSemiMixedTypes="0" containsString="0" containsNumber="1" containsInteger="1" minValue="15110" maxValue="133917"/>
    </cacheField>
    <cacheField name="FACT" numFmtId="0">
      <sharedItems containsMixedTypes="1" containsNumber="1" containsInteger="1" minValue="15110" maxValue="15110"/>
    </cacheField>
    <cacheField name="LLAVE" numFmtId="0">
      <sharedItems/>
    </cacheField>
    <cacheField name="FECHA FACTURA" numFmtId="14">
      <sharedItems containsSemiMixedTypes="0" containsNonDate="0" containsDate="1" containsString="0" minDate="2019-05-15T00:00:00" maxDate="2024-05-15T00:00:00"/>
    </cacheField>
    <cacheField name="VALOR BRUTO" numFmtId="164">
      <sharedItems containsSemiMixedTypes="0" containsString="0" containsNumber="1" containsInteger="1" minValue="385080" maxValue="1163674388"/>
    </cacheField>
    <cacheField name="SALDO ACTUAL" numFmtId="164">
      <sharedItems containsSemiMixedTypes="0" containsString="0" containsNumber="1" minValue="9296.26" maxValue="685790725.17999995"/>
    </cacheField>
    <cacheField name="ESTADO" numFmtId="0">
      <sharedItems/>
    </cacheField>
    <cacheField name="ESTADO DE CARTERA ANTERIOR" numFmtId="0">
      <sharedItems/>
    </cacheField>
    <cacheField name="ESTADO EPS 06-06-2024" numFmtId="0">
      <sharedItems count="4">
        <s v="Factura pendiente en programacion de pago"/>
        <s v="Factura cancelada"/>
        <s v="Factura devuelta"/>
        <s v="Factura en proceso interno"/>
      </sharedItems>
    </cacheField>
    <cacheField name="POR PAGAR SAP" numFmtId="166">
      <sharedItems containsSemiMixedTypes="0" containsString="0" containsNumber="1" minValue="0" maxValue="685790930.16999996"/>
    </cacheField>
    <cacheField name="DOC CONTA" numFmtId="0">
      <sharedItems containsString="0" containsBlank="1" containsNumber="1" containsInteger="1" minValue="1222288197" maxValue="4800063754"/>
    </cacheField>
    <cacheField name="VALO CANCELADO SAP" numFmtId="166">
      <sharedItems containsSemiMixedTypes="0" containsString="0" containsNumber="1" minValue="0" maxValue="567916270.35000002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10161" maxValue="4800063754"/>
    </cacheField>
    <cacheField name="FECHA COMPENSACION SAP" numFmtId="14">
      <sharedItems containsNonDate="0" containsDate="1" containsString="0" containsBlank="1" minDate="2024-05-16T00:00:00" maxDate="2024-05-28T00:00:00"/>
    </cacheField>
    <cacheField name="VALOR TRANFERENCIA" numFmtId="166">
      <sharedItems containsSemiMixedTypes="0" containsString="0" containsNumber="1" minValue="0" maxValue="1000000000"/>
    </cacheField>
    <cacheField name="Estado Factura" numFmtId="0">
      <sharedItems containsBlank="1"/>
    </cacheField>
    <cacheField name="Fecha Factura2" numFmtId="14">
      <sharedItems containsNonDate="0" containsDate="1" containsString="0" containsBlank="1" minDate="2019-05-15T00:00:00" maxDate="2024-05-15T00:00:00"/>
    </cacheField>
    <cacheField name="Fecha Radicacion" numFmtId="14">
      <sharedItems containsNonDate="0" containsDate="1" containsString="0" containsBlank="1" minDate="2019-05-15T00:00:00" maxDate="2024-06-05T00:00:00"/>
    </cacheField>
    <cacheField name="Fecha Devolucion" numFmtId="14">
      <sharedItems containsDate="1" containsBlank="1" containsMixedTypes="1" minDate="2024-03-26T00:00:00" maxDate="2024-03-27T00:00:00"/>
    </cacheField>
    <cacheField name="Valor Bruto2" numFmtId="166">
      <sharedItems containsSemiMixedTypes="0" containsString="0" containsNumber="1" containsInteger="1" minValue="0" maxValue="451409897"/>
    </cacheField>
    <cacheField name="Valor Inicio Factura" numFmtId="166">
      <sharedItems containsSemiMixedTypes="0" containsString="0" containsNumber="1" containsInteger="1" minValue="0" maxValue="2569580"/>
    </cacheField>
    <cacheField name="Valor Aprobado" numFmtId="166">
      <sharedItems containsSemiMixedTypes="0" containsString="0" containsNumber="1" containsInteger="1" minValue="0" maxValue="0"/>
    </cacheField>
    <cacheField name="Valor Deducible " numFmtId="166">
      <sharedItems containsSemiMixedTypes="0" containsString="0" containsNumber="1" containsInteger="1" minValue="0" maxValue="0"/>
    </cacheField>
    <cacheField name="Valor Autorizado" numFmtId="166">
      <sharedItems containsSemiMixedTypes="0" containsString="0" containsNumber="1" containsInteger="1" minValue="0" maxValue="0"/>
    </cacheField>
    <cacheField name="Valor Rete Fuente" numFmtId="166">
      <sharedItems containsSemiMixedTypes="0" containsString="0" containsNumber="1" containsInteger="1" minValue="0" maxValue="0"/>
    </cacheField>
    <cacheField name="Glosa Aceptada" numFmtId="166">
      <sharedItems containsSemiMixedTypes="0" containsString="0" containsNumber="1" containsInteger="1" minValue="0" maxValue="0"/>
    </cacheField>
    <cacheField name="Glosa Pendiente" numFmtId="166">
      <sharedItems containsSemiMixedTypes="0" containsString="0" containsNumber="1" containsInteger="1" minValue="0" maxValue="0"/>
    </cacheField>
    <cacheField name="Valor Devolucion" numFmtId="166">
      <sharedItems containsSemiMixedTypes="0" containsString="0" containsNumber="1" containsInteger="1" minValue="0" maxValue="2569580"/>
    </cacheField>
    <cacheField name="Valor Nota Credito" numFmtId="166">
      <sharedItems containsSemiMixedTypes="0" containsString="0" containsNumber="1" containsInteger="1" minValue="0" maxValue="0"/>
    </cacheField>
    <cacheField name="Valor_Glosa y Devolución" numFmtId="166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6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7">
  <r>
    <n v="900826841"/>
    <s v="MEDICINA Y TERAPIAS DOMICILIARIAS S.A.S"/>
    <s v="MT"/>
    <n v="80555"/>
    <s v="MT80555"/>
    <s v="900826841_MT80555"/>
    <d v="2023-05-10T00:00:00"/>
    <n v="248003514"/>
    <n v="241803426.15000001"/>
    <s v="GESTIÓN FARMACEUTICA"/>
    <s v="Factura pendiente en programacion de pago"/>
    <x v="0"/>
    <n v="241803426.15000001"/>
    <n v="1222288197"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85490"/>
    <s v="MT85490"/>
    <s v="900826841_MT85490"/>
    <d v="2023-06-13T00:00:00"/>
    <n v="703383513"/>
    <n v="685790725.17999995"/>
    <s v="GESTIÓN FARMACEUTICA"/>
    <s v="Factura pendiente en programacion de pago"/>
    <x v="0"/>
    <n v="685790930.16999996"/>
    <n v="1222288202"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01185"/>
    <s v="MT101185"/>
    <s v="900826841_MT101185"/>
    <d v="2023-09-18T00:00:00"/>
    <n v="7803776"/>
    <n v="7608681.5999999996"/>
    <s v="GESTIÓN FARMACEUTICA"/>
    <s v="Factura pendiente en programacion de pago"/>
    <x v="0"/>
    <n v="7608681.5999999996"/>
    <n v="1222310534"/>
    <n v="0"/>
    <n v="0"/>
    <m/>
    <m/>
    <n v="0"/>
    <s v="Auditada sin contabilizar"/>
    <d v="2023-09-18T00:00:00"/>
    <d v="2023-09-18T00:00:00"/>
    <s v="NULL"/>
    <n v="7803776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01189"/>
    <s v="MT101189"/>
    <s v="900826841_MT101189"/>
    <d v="2023-09-18T00:00:00"/>
    <n v="1334641"/>
    <n v="1301274.98"/>
    <s v="GESTIÓN FARMACEUTICA"/>
    <s v="Factura pendiente en programacion de pago"/>
    <x v="0"/>
    <n v="1301274.97"/>
    <n v="1222310536"/>
    <n v="0"/>
    <n v="0"/>
    <m/>
    <m/>
    <n v="0"/>
    <s v="Auditada sin contabilizar"/>
    <d v="2023-09-18T00:00:00"/>
    <d v="2023-09-18T00:00:00"/>
    <s v="NULL"/>
    <n v="1334641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01191"/>
    <s v="MT101191"/>
    <s v="900826841_MT101191"/>
    <d v="2023-09-18T00:00:00"/>
    <n v="205810343"/>
    <n v="200665084.43000001"/>
    <s v="GESTIÓN FARMACEUTICA"/>
    <s v="Factura pendiente en programacion de pago"/>
    <x v="0"/>
    <n v="200665084.41999999"/>
    <n v="1222310538"/>
    <n v="0"/>
    <n v="0"/>
    <m/>
    <m/>
    <n v="0"/>
    <s v="Auditada sin contabilizar"/>
    <d v="2023-09-18T00:00:00"/>
    <d v="2023-09-18T00:00:00"/>
    <s v="NULL"/>
    <n v="205810343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01193"/>
    <s v="MT101193"/>
    <s v="900826841_MT101193"/>
    <d v="2023-09-18T00:00:00"/>
    <n v="74772150"/>
    <n v="72902846.25"/>
    <s v="GESTIÓN FARMACEUTICA"/>
    <s v="Factura pendiente en programacion de pago"/>
    <x v="0"/>
    <n v="72902846.25"/>
    <n v="1222310540"/>
    <n v="0"/>
    <n v="0"/>
    <m/>
    <m/>
    <n v="0"/>
    <s v="Auditada sin contabilizar"/>
    <d v="2023-09-18T00:00:00"/>
    <d v="2023-09-18T00:00:00"/>
    <s v="NULL"/>
    <n v="7477215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25502"/>
    <s v="MT125502"/>
    <s v="900826841_MT125502"/>
    <d v="2024-03-07T00:00:00"/>
    <n v="212740948"/>
    <n v="208486129.03999999"/>
    <s v="PADO"/>
    <s v="Factura pendiente en programacion de pago"/>
    <x v="0"/>
    <n v="208486129.03999999"/>
    <n v="1222402413"/>
    <n v="0"/>
    <n v="0"/>
    <m/>
    <m/>
    <n v="0"/>
    <s v="Auditada sin contabilizar"/>
    <d v="2024-03-07T00:00:00"/>
    <d v="2024-03-08T00:00:00"/>
    <s v="NULL"/>
    <n v="212740948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26679"/>
    <s v="MT126679"/>
    <s v="900826841_MT126679"/>
    <d v="2024-03-18T00:00:00"/>
    <n v="385080"/>
    <n v="377378.4"/>
    <s v="PADO"/>
    <s v="Factura pendiente en programacion de pago"/>
    <x v="0"/>
    <n v="377378"/>
    <n v="1222406749"/>
    <n v="0"/>
    <n v="0"/>
    <m/>
    <m/>
    <n v="0"/>
    <s v="Auditada sin contabilizar"/>
    <d v="2024-03-18T00:00:00"/>
    <d v="2024-04-01T00:00:00"/>
    <s v="NULL"/>
    <n v="38508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01187"/>
    <s v="MT101187"/>
    <s v="900826841_MT101187"/>
    <d v="2023-09-18T00:00:00"/>
    <n v="451409897"/>
    <n v="440124649.57999998"/>
    <s v="GESTIÓN FARMACEUTICA"/>
    <s v="Factura pendiente en programacion de pago"/>
    <x v="0"/>
    <n v="440124649.56999999"/>
    <n v="1222418698"/>
    <n v="0"/>
    <n v="0"/>
    <m/>
    <m/>
    <n v="0"/>
    <s v="Auditada sin contabilizar"/>
    <d v="2023-09-18T00:00:00"/>
    <d v="2023-09-18T00:00:00"/>
    <s v="NULL"/>
    <n v="451409897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28132"/>
    <s v="MT128132"/>
    <s v="900826841_MT128132"/>
    <d v="2024-04-04T00:00:00"/>
    <n v="212740948"/>
    <n v="208486129.03999999"/>
    <s v="PADO"/>
    <s v="Factura pendiente en programacion de pago"/>
    <x v="0"/>
    <n v="208486129.03999999"/>
    <n v="1222431802"/>
    <n v="0"/>
    <n v="0"/>
    <m/>
    <m/>
    <n v="0"/>
    <s v="Auditada sin contabilizar"/>
    <d v="2024-04-04T00:00:00"/>
    <d v="2024-04-05T00:00:00"/>
    <s v="NULL"/>
    <n v="212740948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28135"/>
    <s v="MT128135"/>
    <s v="900826841_MT128135"/>
    <d v="2024-04-05T00:00:00"/>
    <n v="72643329"/>
    <n v="71190462.420000002"/>
    <s v="PADO"/>
    <s v="Factura pendiente en programacion de pago"/>
    <x v="0"/>
    <n v="70827245.769999996"/>
    <n v="1222431805"/>
    <n v="0"/>
    <n v="0"/>
    <m/>
    <m/>
    <n v="0"/>
    <s v="Auditada sin contabilizar"/>
    <d v="2024-04-05T00:00:00"/>
    <d v="2024-04-08T00:00:00"/>
    <s v="NULL"/>
    <n v="72643329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29963"/>
    <s v="MT129963"/>
    <s v="900826841_MT129963"/>
    <d v="2024-04-16T00:00:00"/>
    <n v="649419"/>
    <n v="636430.62"/>
    <s v="PADO"/>
    <s v="Factura pendiente en programacion de pago"/>
    <x v="0"/>
    <n v="636430.62"/>
    <n v="1222431907"/>
    <n v="0"/>
    <n v="0"/>
    <m/>
    <m/>
    <n v="0"/>
    <s v="Auditada sin contabilizar"/>
    <d v="2024-04-16T00:00:00"/>
    <d v="2024-05-02T00:00:00"/>
    <s v="NULL"/>
    <n v="649419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32159"/>
    <s v="MT132159"/>
    <s v="900826841_MT132159"/>
    <d v="2024-05-06T00:00:00"/>
    <n v="72643329"/>
    <n v="70827245.780000001"/>
    <s v="PADO"/>
    <e v="#N/A"/>
    <x v="0"/>
    <n v="70827245.769999996"/>
    <n v="1222451575"/>
    <n v="0"/>
    <n v="0"/>
    <m/>
    <m/>
    <n v="0"/>
    <s v="Auditada sin contabilizar"/>
    <d v="2024-05-06T00:00:00"/>
    <d v="2024-05-06T00:00:00"/>
    <s v="NULL"/>
    <n v="72643329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32156"/>
    <s v="MT132156"/>
    <s v="900826841_MT132156"/>
    <d v="2024-05-06T00:00:00"/>
    <n v="212740948"/>
    <n v="208486129.03999999"/>
    <s v="PADO"/>
    <e v="#N/A"/>
    <x v="0"/>
    <n v="208486129.03999999"/>
    <n v="1222451631"/>
    <n v="0"/>
    <n v="0"/>
    <m/>
    <m/>
    <n v="0"/>
    <s v="Auditada sin contabilizar"/>
    <d v="2024-05-06T00:00:00"/>
    <d v="2024-05-08T00:00:00"/>
    <s v="NULL"/>
    <n v="212740948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27956"/>
    <s v="MT127956"/>
    <s v="900826841_MT127956"/>
    <d v="2024-03-26T00:00:00"/>
    <n v="19789856"/>
    <n v="19394058.879999999"/>
    <s v="PADO"/>
    <s v="Factura en proceso interno"/>
    <x v="0"/>
    <n v="19394058.879999999"/>
    <n v="1222451633"/>
    <n v="0"/>
    <n v="0"/>
    <m/>
    <m/>
    <n v="0"/>
    <s v="Auditada sin contabilizar"/>
    <d v="2024-03-26T00:00:00"/>
    <d v="2024-05-02T00:00:00"/>
    <s v="NULL"/>
    <n v="19789856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33837"/>
    <s v="MT133837"/>
    <s v="900826841_MT133837"/>
    <d v="2024-05-14T00:00:00"/>
    <n v="1306086"/>
    <n v="1279964.28"/>
    <s v="PADO"/>
    <e v="#N/A"/>
    <x v="0"/>
    <n v="1279965.26"/>
    <n v="1222459498"/>
    <n v="0"/>
    <n v="0"/>
    <m/>
    <m/>
    <n v="0"/>
    <s v="Auditada sin contabilizar"/>
    <d v="2024-05-14T00:00:00"/>
    <d v="2024-05-14T00:00:00"/>
    <s v="NULL"/>
    <n v="1306086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15055"/>
    <s v="MT115055"/>
    <s v="900826841_MT115055"/>
    <d v="2023-12-13T00:00:00"/>
    <n v="474287"/>
    <n v="9296.26"/>
    <s v="PADO"/>
    <s v="Factura cancelada"/>
    <x v="0"/>
    <n v="9296.02"/>
    <n v="1222459577"/>
    <n v="0"/>
    <n v="0"/>
    <m/>
    <m/>
    <n v="0"/>
    <s v="Auditada sin contabilizar"/>
    <d v="2023-12-13T00:00:00"/>
    <d v="2023-12-13T00:00:00"/>
    <s v="NULL"/>
    <n v="474287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85491"/>
    <s v="MT85491"/>
    <s v="900826841_MT85491"/>
    <d v="2023-06-13T00:00:00"/>
    <n v="71019741"/>
    <n v="69202597.480000004"/>
    <s v="GESTIÓN FARMACEUTICA"/>
    <s v="Factura pendiente en programacion de pago"/>
    <x v="0"/>
    <n v="69202597.469999999"/>
    <n v="1911239058"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80283"/>
    <s v="MT80283"/>
    <s v="900826841_MT80283"/>
    <d v="2023-05-10T00:00:00"/>
    <n v="1163674388"/>
    <n v="374016481.30000001"/>
    <s v="GESTIÓN FARMACEUTICA"/>
    <s v="Factura pendiente en programacion de pago"/>
    <x v="0"/>
    <n v="374018231.39999998"/>
    <n v="4800063069"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80559"/>
    <s v="MT80559"/>
    <s v="900826841_MT80559"/>
    <d v="2023-05-10T00:00:00"/>
    <n v="582478226"/>
    <n v="241308319.35000002"/>
    <s v="GESTIÓN FARMACEUTICA"/>
    <s v="Factura pendiente en programacion de pago"/>
    <x v="0"/>
    <n v="241308319.49000001"/>
    <n v="4800063754"/>
    <n v="567916270.35000002"/>
    <n v="0"/>
    <n v="4800063754"/>
    <d v="2024-05-27T00:00:00"/>
    <n v="1000000000"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21462"/>
    <s v="MT121462"/>
    <s v="900826841_MT121462"/>
    <d v="2024-02-07T00:00:00"/>
    <n v="72643329"/>
    <n v="37135559.420000002"/>
    <s v="PADO"/>
    <s v="Factura pendiente en programacion de pago"/>
    <x v="1"/>
    <n v="0"/>
    <m/>
    <n v="34054902.770000003"/>
    <n v="0"/>
    <n v="2201510161"/>
    <d v="2024-05-16T00:00:00"/>
    <n v="106104708.62"/>
    <s v="Auditada sin contabilizar"/>
    <d v="2024-02-07T00:00:00"/>
    <d v="2024-02-07T00:00:00"/>
    <s v="NULL"/>
    <n v="72643329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m/>
    <n v="15110"/>
    <n v="15110"/>
    <s v="900826841_15110"/>
    <d v="2019-05-15T00:00:00"/>
    <n v="2569580"/>
    <n v="1142883"/>
    <s v="PADO"/>
    <s v="Factura pendiente en programacion de pago"/>
    <x v="0"/>
    <n v="0"/>
    <m/>
    <n v="0"/>
    <n v="0"/>
    <m/>
    <m/>
    <n v="0"/>
    <s v="Finalizada"/>
    <d v="2019-05-15T00:00:00"/>
    <d v="2019-05-15T00:00:00"/>
    <s v="NULL"/>
    <n v="2569580"/>
    <n v="2569580"/>
    <n v="0"/>
    <n v="0"/>
    <n v="0"/>
    <n v="0"/>
    <n v="0"/>
    <n v="0"/>
    <n v="2569580"/>
    <n v="0"/>
    <n v="0"/>
    <m/>
    <m/>
    <m/>
    <n v="0"/>
  </r>
  <r>
    <n v="900826841"/>
    <s v="MEDICINA Y TERAPIAS DOMICILIARIAS S.A.S"/>
    <s v="MT"/>
    <n v="32088"/>
    <s v="MT32088"/>
    <s v="900826841_MT32088"/>
    <d v="2022-06-15T00:00:00"/>
    <n v="6706618"/>
    <n v="6572485.6399999997"/>
    <s v="PADO"/>
    <s v="Factura pendiente en programacion de pago"/>
    <x v="0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55564"/>
    <s v="MT55564"/>
    <s v="900826841_MT55564"/>
    <d v="2022-11-30T00:00:00"/>
    <n v="643440490"/>
    <n v="782901.75"/>
    <s v="GESTIÓN FARMACEUTICA"/>
    <s v="Factura cancel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75747"/>
    <s v="MT75747"/>
    <s v="900826841_MT75747"/>
    <d v="2023-04-17T00:00:00"/>
    <n v="1005168677"/>
    <n v="177893651.93000001"/>
    <s v="GESTIÓN FARMACEUTICA"/>
    <s v="Factura cancel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16793"/>
    <s v="MT116793"/>
    <s v="900826841_MT116793"/>
    <d v="2023-12-29T00:00:00"/>
    <n v="88110723"/>
    <n v="85907954.930000007"/>
    <s v="PADO"/>
    <s v="Factura devuelta"/>
    <x v="2"/>
    <n v="0"/>
    <m/>
    <n v="0"/>
    <n v="0"/>
    <m/>
    <m/>
    <n v="0"/>
    <s v="Devuelta"/>
    <d v="2023-12-29T00:00:00"/>
    <d v="2024-01-15T00:00:00"/>
    <d v="2024-03-26T00:00:00"/>
    <n v="88110723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16794"/>
    <s v="MT116794"/>
    <s v="900826841_MT116794"/>
    <d v="2023-12-29T00:00:00"/>
    <n v="6250618"/>
    <n v="6094352.5499999998"/>
    <s v="PADO"/>
    <s v="Factura devuelta"/>
    <x v="2"/>
    <n v="0"/>
    <m/>
    <n v="0"/>
    <n v="0"/>
    <m/>
    <m/>
    <n v="0"/>
    <s v="Devuelta"/>
    <d v="2023-12-29T00:00:00"/>
    <d v="2024-01-15T00:00:00"/>
    <d v="2024-03-26T00:00:00"/>
    <n v="6250618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16795"/>
    <s v="MT116795"/>
    <s v="900826841_MT116795"/>
    <d v="2023-12-29T00:00:00"/>
    <n v="84504267"/>
    <n v="82391660.329999998"/>
    <s v="PADO"/>
    <s v="Factura devuelta"/>
    <x v="2"/>
    <n v="0"/>
    <m/>
    <n v="0"/>
    <n v="0"/>
    <m/>
    <m/>
    <n v="0"/>
    <s v="Devuelta"/>
    <d v="2023-12-29T00:00:00"/>
    <d v="2024-01-15T00:00:00"/>
    <d v="2024-03-26T00:00:00"/>
    <n v="84504267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16796"/>
    <s v="MT116796"/>
    <s v="900826841_MT116796"/>
    <d v="2023-12-29T00:00:00"/>
    <n v="8569364"/>
    <n v="8355129.9000000004"/>
    <s v="PADO"/>
    <s v="Factura devuelta"/>
    <x v="2"/>
    <n v="0"/>
    <m/>
    <n v="0"/>
    <n v="0"/>
    <m/>
    <m/>
    <n v="0"/>
    <s v="Devuelta"/>
    <d v="2023-12-29T00:00:00"/>
    <d v="2024-01-15T00:00:00"/>
    <d v="2024-03-26T00:00:00"/>
    <n v="8569364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16797"/>
    <s v="MT116797"/>
    <s v="900826841_MT116797"/>
    <d v="2023-12-29T00:00:00"/>
    <n v="107292646"/>
    <n v="104610329.84999999"/>
    <s v="PADO"/>
    <s v="Factura devuelta"/>
    <x v="2"/>
    <n v="0"/>
    <m/>
    <n v="0"/>
    <n v="0"/>
    <m/>
    <m/>
    <n v="0"/>
    <s v="Devuelta"/>
    <d v="2023-12-29T00:00:00"/>
    <d v="2024-01-15T00:00:00"/>
    <d v="2024-03-26T00:00:00"/>
    <n v="107292646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16798"/>
    <s v="MT116798"/>
    <s v="900826841_MT116798"/>
    <d v="2023-12-29T00:00:00"/>
    <n v="9830936"/>
    <n v="9585162.5999999996"/>
    <s v="PADO"/>
    <s v="Factura devuelta"/>
    <x v="2"/>
    <n v="0"/>
    <m/>
    <n v="0"/>
    <n v="0"/>
    <m/>
    <m/>
    <n v="0"/>
    <s v="Devuelta"/>
    <d v="2023-12-29T00:00:00"/>
    <d v="2024-01-15T00:00:00"/>
    <d v="2024-03-26T00:00:00"/>
    <n v="9830936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16799"/>
    <s v="MT116799"/>
    <s v="900826841_MT116799"/>
    <d v="2023-12-29T00:00:00"/>
    <n v="88333541"/>
    <n v="86125202.480000004"/>
    <s v="PADO"/>
    <s v="Factura devuelta"/>
    <x v="2"/>
    <n v="0"/>
    <m/>
    <n v="0"/>
    <n v="0"/>
    <m/>
    <m/>
    <n v="0"/>
    <s v="Devuelta"/>
    <d v="2023-12-29T00:00:00"/>
    <d v="2024-01-15T00:00:00"/>
    <d v="2024-03-26T00:00:00"/>
    <n v="88333541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16800"/>
    <s v="MT116800"/>
    <s v="900826841_MT116800"/>
    <d v="2023-12-29T00:00:00"/>
    <n v="6632457"/>
    <n v="6466645.5800000001"/>
    <s v="PADO"/>
    <s v="Factura devuelta"/>
    <x v="2"/>
    <n v="0"/>
    <m/>
    <n v="0"/>
    <n v="0"/>
    <m/>
    <m/>
    <n v="0"/>
    <s v="Devuelta"/>
    <d v="2023-12-29T00:00:00"/>
    <d v="2024-01-15T00:00:00"/>
    <d v="2024-03-26T00:00:00"/>
    <n v="6632457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16801"/>
    <s v="MT116801"/>
    <s v="900826841_MT116801"/>
    <d v="2023-12-29T00:00:00"/>
    <n v="94711899"/>
    <n v="92344101.530000001"/>
    <s v="PADO"/>
    <s v="Factura devuelta"/>
    <x v="2"/>
    <n v="0"/>
    <m/>
    <n v="0"/>
    <n v="0"/>
    <m/>
    <m/>
    <n v="0"/>
    <s v="Devuelta"/>
    <d v="2023-12-29T00:00:00"/>
    <d v="2024-01-15T00:00:00"/>
    <d v="2024-03-26T00:00:00"/>
    <n v="94711899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16802"/>
    <s v="MT116802"/>
    <s v="900826841_MT116802"/>
    <d v="2023-12-29T00:00:00"/>
    <n v="8462397"/>
    <n v="8250837.0800000001"/>
    <s v="PADO"/>
    <s v="Factura devuelta"/>
    <x v="2"/>
    <n v="0"/>
    <m/>
    <n v="0"/>
    <n v="0"/>
    <m/>
    <m/>
    <n v="0"/>
    <s v="Devuelta"/>
    <d v="2023-12-29T00:00:00"/>
    <d v="2024-01-15T00:00:00"/>
    <d v="2024-03-26T00:00:00"/>
    <n v="8462397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16803"/>
    <s v="MT116803"/>
    <s v="900826841_MT116803"/>
    <d v="2023-12-29T00:00:00"/>
    <n v="110844035"/>
    <n v="108072934.13"/>
    <s v="PADO"/>
    <s v="Factura devuelta"/>
    <x v="2"/>
    <n v="0"/>
    <m/>
    <n v="0"/>
    <n v="0"/>
    <m/>
    <m/>
    <n v="0"/>
    <s v="Devuelta"/>
    <d v="2023-12-29T00:00:00"/>
    <d v="2024-01-15T00:00:00"/>
    <d v="2024-03-26T00:00:00"/>
    <n v="110844035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16804"/>
    <s v="MT116804"/>
    <s v="900826841_MT116804"/>
    <d v="2023-12-29T00:00:00"/>
    <n v="12490616"/>
    <n v="12178350.6"/>
    <s v="PADO"/>
    <s v="Factura devuelta"/>
    <x v="2"/>
    <n v="0"/>
    <m/>
    <n v="0"/>
    <n v="0"/>
    <m/>
    <m/>
    <n v="0"/>
    <s v="Devuelta"/>
    <d v="2023-12-29T00:00:00"/>
    <d v="2024-01-15T00:00:00"/>
    <d v="2024-03-26T00:00:00"/>
    <n v="12490616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16805"/>
    <s v="MT116805"/>
    <s v="900826841_MT116805"/>
    <d v="2023-12-29T00:00:00"/>
    <n v="113783880"/>
    <n v="110939283"/>
    <s v="PADO"/>
    <s v="Factura devuelta"/>
    <x v="2"/>
    <n v="0"/>
    <m/>
    <n v="0"/>
    <n v="0"/>
    <m/>
    <m/>
    <n v="0"/>
    <s v="Devuelta"/>
    <d v="2023-12-29T00:00:00"/>
    <d v="2024-01-15T00:00:00"/>
    <d v="2024-03-26T00:00:00"/>
    <n v="113783880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16806"/>
    <s v="MT116806"/>
    <s v="900826841_MT116806"/>
    <d v="2023-12-29T00:00:00"/>
    <n v="8943233"/>
    <n v="8719652.1799999997"/>
    <s v="PADO"/>
    <s v="Factura devuelta"/>
    <x v="2"/>
    <n v="0"/>
    <m/>
    <n v="0"/>
    <n v="0"/>
    <m/>
    <m/>
    <n v="0"/>
    <s v="Devuelta"/>
    <d v="2023-12-29T00:00:00"/>
    <d v="2024-01-15T00:00:00"/>
    <d v="2024-03-26T00:00:00"/>
    <n v="8943233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16807"/>
    <s v="MT116807"/>
    <s v="900826841_MT116807"/>
    <d v="2023-12-29T00:00:00"/>
    <n v="93147564"/>
    <n v="90818874.900000006"/>
    <s v="PADO"/>
    <s v="Factura devuelta"/>
    <x v="2"/>
    <n v="0"/>
    <m/>
    <n v="0"/>
    <n v="0"/>
    <m/>
    <m/>
    <n v="0"/>
    <s v="Devuelta"/>
    <d v="2023-12-29T00:00:00"/>
    <d v="2024-01-15T00:00:00"/>
    <d v="2024-03-26T00:00:00"/>
    <n v="93147564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16808"/>
    <s v="MT116808"/>
    <s v="900826841_MT116808"/>
    <d v="2023-12-29T00:00:00"/>
    <n v="6323724"/>
    <n v="6165630.9000000004"/>
    <s v="PADO"/>
    <s v="Factura devuelta"/>
    <x v="2"/>
    <n v="0"/>
    <m/>
    <n v="0"/>
    <n v="0"/>
    <m/>
    <m/>
    <n v="0"/>
    <s v="Devuelta"/>
    <d v="2023-12-29T00:00:00"/>
    <d v="2024-01-15T00:00:00"/>
    <d v="2024-03-26T00:00:00"/>
    <n v="6323724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16809"/>
    <s v="MT116809"/>
    <s v="900826841_MT116809"/>
    <d v="2023-12-29T00:00:00"/>
    <n v="88060443"/>
    <n v="85858931.930000007"/>
    <s v="PADO"/>
    <s v="Factura devuelta"/>
    <x v="2"/>
    <n v="0"/>
    <m/>
    <n v="0"/>
    <n v="0"/>
    <m/>
    <m/>
    <n v="0"/>
    <s v="Devuelta"/>
    <d v="2023-12-29T00:00:00"/>
    <d v="2024-01-15T00:00:00"/>
    <d v="2024-03-26T00:00:00"/>
    <n v="88060443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16810"/>
    <s v="MT116810"/>
    <s v="900826841_MT116810"/>
    <d v="2023-12-29T00:00:00"/>
    <n v="5113357"/>
    <n v="4985523.08"/>
    <s v="PADO"/>
    <s v="Factura devuelta"/>
    <x v="2"/>
    <n v="0"/>
    <m/>
    <n v="0"/>
    <n v="0"/>
    <m/>
    <m/>
    <n v="0"/>
    <s v="Devuelta"/>
    <d v="2023-12-29T00:00:00"/>
    <d v="2024-01-15T00:00:00"/>
    <d v="2024-03-26T00:00:00"/>
    <n v="5113357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16811"/>
    <s v="MT116811"/>
    <s v="900826841_MT116811"/>
    <d v="2023-12-29T00:00:00"/>
    <n v="56026196"/>
    <n v="54625541.100000001"/>
    <s v="PADO"/>
    <s v="Factura devuelta"/>
    <x v="2"/>
    <n v="0"/>
    <m/>
    <n v="0"/>
    <n v="0"/>
    <m/>
    <m/>
    <n v="0"/>
    <s v="Devuelta"/>
    <d v="2023-12-29T00:00:00"/>
    <d v="2024-01-15T00:00:00"/>
    <d v="2024-03-26T00:00:00"/>
    <n v="56026196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16812"/>
    <s v="MT116812"/>
    <s v="900826841_MT116812"/>
    <d v="2023-12-29T00:00:00"/>
    <n v="3308246"/>
    <n v="3225539.85"/>
    <s v="PADO"/>
    <s v="Factura devuelta"/>
    <x v="2"/>
    <n v="0"/>
    <m/>
    <n v="0"/>
    <n v="0"/>
    <m/>
    <m/>
    <n v="0"/>
    <s v="Devuelta"/>
    <d v="2023-12-29T00:00:00"/>
    <d v="2024-01-15T00:00:00"/>
    <d v="2024-03-26T00:00:00"/>
    <n v="3308246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33916"/>
    <s v="MT133916"/>
    <s v="900826841_MT133916"/>
    <d v="2024-05-14T00:00:00"/>
    <n v="69948504"/>
    <n v="68199791.400000006"/>
    <s v="PADO"/>
    <e v="#N/A"/>
    <x v="3"/>
    <n v="0"/>
    <m/>
    <n v="0"/>
    <n v="0"/>
    <m/>
    <m/>
    <n v="0"/>
    <s v="Para auditoria de pertinencia"/>
    <d v="2024-05-14T00:00:00"/>
    <d v="2024-06-04T00:00:00"/>
    <s v="NULL"/>
    <n v="69948504"/>
    <n v="0"/>
    <n v="0"/>
    <n v="0"/>
    <n v="0"/>
    <n v="0"/>
    <n v="0"/>
    <n v="0"/>
    <n v="0"/>
    <n v="0"/>
    <n v="0"/>
    <m/>
    <m/>
    <m/>
    <n v="0"/>
  </r>
  <r>
    <n v="900826841"/>
    <s v="MEDICINA Y TERAPIAS DOMICILIARIAS S.A.S"/>
    <s v="MT"/>
    <n v="133917"/>
    <s v="MT133917"/>
    <s v="900826841_MT133917"/>
    <d v="2024-05-14T00:00:00"/>
    <n v="311784371"/>
    <n v="303989761.73000002"/>
    <s v="PADO"/>
    <e v="#N/A"/>
    <x v="3"/>
    <n v="0"/>
    <m/>
    <n v="0"/>
    <n v="0"/>
    <m/>
    <m/>
    <n v="0"/>
    <s v="Para auditoria de pertinencia"/>
    <d v="2024-05-14T00:00:00"/>
    <d v="2024-06-04T00:00:00"/>
    <s v="NULL"/>
    <n v="311784371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2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8" firstHeaderRow="0" firstDataRow="1" firstDataCol="1"/>
  <pivotFields count="38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numFmtId="164" outline="0" showAll="0" defaultSubtotal="0"/>
    <pivotField dataField="1" compact="0" numFmtId="164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4">
        <item x="1"/>
        <item x="2"/>
        <item x="3"/>
        <item x="0"/>
      </items>
    </pivotField>
    <pivotField compact="0" numFmtId="166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</pivotFields>
  <rowFields count="1">
    <field x="11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8" baseField="0" baseItem="0" numFmtId="166"/>
  </dataFields>
  <formats count="19">
    <format dxfId="2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9">
      <pivotArea type="all" dataOnly="0" outline="0" fieldPosition="0"/>
    </format>
    <format dxfId="18">
      <pivotArea outline="0" collapsedLevelsAreSubtotals="1" fieldPosition="0"/>
    </format>
    <format dxfId="17">
      <pivotArea field="11" type="button" dataOnly="0" labelOnly="1" outline="0" axis="axisRow" fieldPosition="0"/>
    </format>
    <format dxfId="16">
      <pivotArea dataOnly="0" labelOnly="1" outline="0" fieldPosition="0">
        <references count="1">
          <reference field="11" count="0"/>
        </references>
      </pivotArea>
    </format>
    <format dxfId="15">
      <pivotArea dataOnly="0" labelOnly="1" grandRow="1" outline="0" fieldPosition="0"/>
    </format>
    <format dxfId="14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3">
      <pivotArea type="all" dataOnly="0" outline="0" fieldPosition="0"/>
    </format>
    <format dxfId="12">
      <pivotArea outline="0" collapsedLevelsAreSubtotals="1" fieldPosition="0"/>
    </format>
    <format dxfId="11">
      <pivotArea field="11" type="button" dataOnly="0" labelOnly="1" outline="0" axis="axisRow" fieldPosition="0"/>
    </format>
    <format dxfId="10">
      <pivotArea dataOnly="0" labelOnly="1" outline="0" fieldPosition="0">
        <references count="1">
          <reference field="11" count="0"/>
        </references>
      </pivotArea>
    </format>
    <format dxfId="9">
      <pivotArea dataOnly="0" labelOnly="1" grandRow="1" outline="0" fieldPosition="0"/>
    </format>
    <format dxfId="8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7">
      <pivotArea type="all" dataOnly="0" outline="0" fieldPosition="0"/>
    </format>
    <format dxfId="6">
      <pivotArea outline="0" collapsedLevelsAreSubtotals="1" fieldPosition="0"/>
    </format>
    <format dxfId="5">
      <pivotArea field="11" type="button" dataOnly="0" labelOnly="1" outline="0" axis="axisRow" fieldPosition="0"/>
    </format>
    <format dxfId="4">
      <pivotArea dataOnly="0" labelOnly="1" outline="0" fieldPosition="0">
        <references count="1">
          <reference field="11" count="0"/>
        </references>
      </pivotArea>
    </format>
    <format dxfId="3">
      <pivotArea dataOnly="0" labelOnly="1" grandRow="1" outline="0" fieldPosition="0"/>
    </format>
    <format dxfId="2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249977111117893"/>
  </sheetPr>
  <dimension ref="B1:G56"/>
  <sheetViews>
    <sheetView showGridLines="0" workbookViewId="0">
      <pane ySplit="7" topLeftCell="A8" activePane="bottomLeft" state="frozen"/>
      <selection pane="bottomLeft" activeCell="F55" sqref="F55"/>
    </sheetView>
  </sheetViews>
  <sheetFormatPr baseColWidth="10" defaultRowHeight="14"/>
  <cols>
    <col min="1" max="1" width="3" customWidth="1"/>
    <col min="2" max="2" width="12.58203125" bestFit="1" customWidth="1"/>
    <col min="3" max="3" width="14.75" customWidth="1"/>
    <col min="4" max="4" width="14.4140625" customWidth="1"/>
    <col min="5" max="5" width="17.4140625" customWidth="1"/>
    <col min="6" max="6" width="16.83203125" customWidth="1"/>
    <col min="7" max="7" width="19.25" bestFit="1" customWidth="1"/>
  </cols>
  <sheetData>
    <row r="1" spans="2:7" s="2" customFormat="1">
      <c r="B1" s="1"/>
      <c r="D1" s="3"/>
      <c r="E1" s="1"/>
      <c r="F1" s="4"/>
      <c r="G1" s="1"/>
    </row>
    <row r="2" spans="2:7" s="2" customFormat="1" ht="15.5">
      <c r="B2" s="108" t="s">
        <v>0</v>
      </c>
      <c r="C2" s="108"/>
      <c r="D2" s="108"/>
      <c r="E2" s="108"/>
      <c r="F2" s="108"/>
      <c r="G2" s="1"/>
    </row>
    <row r="3" spans="2:7" s="2" customFormat="1" ht="15.75" customHeight="1">
      <c r="B3" s="108" t="s">
        <v>1</v>
      </c>
      <c r="C3" s="108"/>
      <c r="D3" s="108"/>
      <c r="E3" s="108"/>
      <c r="F3" s="108"/>
    </row>
    <row r="4" spans="2:7" s="2" customFormat="1" ht="15.5">
      <c r="B4" s="108" t="s">
        <v>2</v>
      </c>
      <c r="C4" s="108"/>
      <c r="D4" s="108"/>
      <c r="E4" s="108"/>
      <c r="F4" s="108"/>
    </row>
    <row r="5" spans="2:7" s="2" customFormat="1">
      <c r="B5" s="109" t="s">
        <v>3</v>
      </c>
      <c r="C5" s="109"/>
      <c r="D5" s="109"/>
      <c r="E5" s="109"/>
      <c r="F5" s="109"/>
      <c r="G5" s="5"/>
    </row>
    <row r="6" spans="2:7" s="2" customFormat="1" ht="7.5" customHeight="1" thickBot="1">
      <c r="B6" s="6"/>
      <c r="C6" s="6"/>
      <c r="D6" s="6"/>
      <c r="E6" s="7"/>
      <c r="F6" s="8"/>
    </row>
    <row r="7" spans="2:7" s="2" customFormat="1" ht="26.25" customHeight="1" thickBot="1">
      <c r="B7" s="9" t="s">
        <v>4</v>
      </c>
      <c r="C7" s="10" t="s">
        <v>5</v>
      </c>
      <c r="D7" s="11" t="s">
        <v>6</v>
      </c>
      <c r="E7" s="12" t="s">
        <v>7</v>
      </c>
      <c r="F7" s="12" t="s">
        <v>8</v>
      </c>
      <c r="G7" s="13" t="s">
        <v>9</v>
      </c>
    </row>
    <row r="8" spans="2:7" s="2" customFormat="1" ht="13" customHeight="1">
      <c r="B8" s="14"/>
      <c r="C8" s="15">
        <v>15110</v>
      </c>
      <c r="D8" s="16">
        <v>43600</v>
      </c>
      <c r="E8" s="17">
        <v>2569580</v>
      </c>
      <c r="F8" s="18">
        <v>1142883</v>
      </c>
      <c r="G8" s="19" t="s">
        <v>10</v>
      </c>
    </row>
    <row r="9" spans="2:7" s="2" customFormat="1" ht="13" customHeight="1">
      <c r="B9" s="20" t="s">
        <v>11</v>
      </c>
      <c r="C9" s="21">
        <v>32088</v>
      </c>
      <c r="D9" s="22">
        <v>44727</v>
      </c>
      <c r="E9" s="23">
        <v>6706618</v>
      </c>
      <c r="F9" s="24">
        <v>6572485.6399999997</v>
      </c>
      <c r="G9" s="25" t="s">
        <v>10</v>
      </c>
    </row>
    <row r="10" spans="2:7" s="2" customFormat="1" ht="13" customHeight="1">
      <c r="B10" s="20" t="s">
        <v>11</v>
      </c>
      <c r="C10" s="21">
        <v>55564</v>
      </c>
      <c r="D10" s="22">
        <v>44895</v>
      </c>
      <c r="E10" s="23">
        <v>643440490</v>
      </c>
      <c r="F10" s="24">
        <v>782901.75</v>
      </c>
      <c r="G10" s="25" t="s">
        <v>12</v>
      </c>
    </row>
    <row r="11" spans="2:7" s="2" customFormat="1" ht="13" customHeight="1">
      <c r="B11" s="20" t="s">
        <v>11</v>
      </c>
      <c r="C11" s="21">
        <v>75747</v>
      </c>
      <c r="D11" s="22">
        <v>45033</v>
      </c>
      <c r="E11" s="23">
        <v>1005168677</v>
      </c>
      <c r="F11" s="26">
        <v>177893651.93000001</v>
      </c>
      <c r="G11" s="25" t="s">
        <v>12</v>
      </c>
    </row>
    <row r="12" spans="2:7" s="2" customFormat="1" ht="13" customHeight="1">
      <c r="B12" s="20" t="s">
        <v>11</v>
      </c>
      <c r="C12" s="21">
        <v>80555</v>
      </c>
      <c r="D12" s="22">
        <v>45056</v>
      </c>
      <c r="E12" s="23">
        <v>248003514</v>
      </c>
      <c r="F12" s="24">
        <v>241803426.15000001</v>
      </c>
      <c r="G12" s="25" t="s">
        <v>12</v>
      </c>
    </row>
    <row r="13" spans="2:7" s="2" customFormat="1" ht="13" customHeight="1">
      <c r="B13" s="20" t="s">
        <v>11</v>
      </c>
      <c r="C13" s="21">
        <v>80283</v>
      </c>
      <c r="D13" s="22">
        <v>45056</v>
      </c>
      <c r="E13" s="23">
        <v>1163674388</v>
      </c>
      <c r="F13" s="24">
        <v>374016481.30000001</v>
      </c>
      <c r="G13" s="25" t="s">
        <v>12</v>
      </c>
    </row>
    <row r="14" spans="2:7" s="2" customFormat="1" ht="13" customHeight="1">
      <c r="B14" s="20" t="s">
        <v>11</v>
      </c>
      <c r="C14" s="21">
        <v>80559</v>
      </c>
      <c r="D14" s="22">
        <v>45056</v>
      </c>
      <c r="E14" s="23">
        <v>582478226</v>
      </c>
      <c r="F14" s="24">
        <v>241308319.35000002</v>
      </c>
      <c r="G14" s="25" t="s">
        <v>12</v>
      </c>
    </row>
    <row r="15" spans="2:7" s="2" customFormat="1" ht="13" customHeight="1">
      <c r="B15" s="20" t="s">
        <v>11</v>
      </c>
      <c r="C15" s="21">
        <v>85491</v>
      </c>
      <c r="D15" s="22">
        <v>45090</v>
      </c>
      <c r="E15" s="23">
        <v>71019741</v>
      </c>
      <c r="F15" s="24">
        <v>69202597.480000004</v>
      </c>
      <c r="G15" s="25" t="s">
        <v>12</v>
      </c>
    </row>
    <row r="16" spans="2:7" s="2" customFormat="1" ht="13" customHeight="1">
      <c r="B16" s="20" t="s">
        <v>11</v>
      </c>
      <c r="C16" s="21">
        <v>85490</v>
      </c>
      <c r="D16" s="22">
        <v>45090</v>
      </c>
      <c r="E16" s="23">
        <v>703383513</v>
      </c>
      <c r="F16" s="24">
        <v>685790725.17999995</v>
      </c>
      <c r="G16" s="25" t="s">
        <v>12</v>
      </c>
    </row>
    <row r="17" spans="2:7" s="2" customFormat="1" ht="13" customHeight="1">
      <c r="B17" s="20" t="s">
        <v>11</v>
      </c>
      <c r="C17" s="21">
        <v>101189</v>
      </c>
      <c r="D17" s="22">
        <v>45187</v>
      </c>
      <c r="E17" s="23">
        <v>1334641</v>
      </c>
      <c r="F17" s="24">
        <v>1301274.98</v>
      </c>
      <c r="G17" s="25" t="s">
        <v>12</v>
      </c>
    </row>
    <row r="18" spans="2:7" s="2" customFormat="1" ht="13" customHeight="1">
      <c r="B18" s="20" t="s">
        <v>11</v>
      </c>
      <c r="C18" s="21">
        <v>101185</v>
      </c>
      <c r="D18" s="22">
        <v>45187</v>
      </c>
      <c r="E18" s="23">
        <v>7803776</v>
      </c>
      <c r="F18" s="24">
        <v>7608681.5999999996</v>
      </c>
      <c r="G18" s="25" t="s">
        <v>12</v>
      </c>
    </row>
    <row r="19" spans="2:7" s="2" customFormat="1" ht="13" customHeight="1">
      <c r="B19" s="20" t="s">
        <v>11</v>
      </c>
      <c r="C19" s="21">
        <v>101193</v>
      </c>
      <c r="D19" s="22">
        <v>45187</v>
      </c>
      <c r="E19" s="23">
        <v>74772150</v>
      </c>
      <c r="F19" s="24">
        <v>72902846.25</v>
      </c>
      <c r="G19" s="25" t="s">
        <v>12</v>
      </c>
    </row>
    <row r="20" spans="2:7" s="2" customFormat="1" ht="13" customHeight="1">
      <c r="B20" s="20" t="s">
        <v>11</v>
      </c>
      <c r="C20" s="21">
        <v>101191</v>
      </c>
      <c r="D20" s="22">
        <v>45187</v>
      </c>
      <c r="E20" s="23">
        <v>205810343</v>
      </c>
      <c r="F20" s="24">
        <v>200665084.43000001</v>
      </c>
      <c r="G20" s="25" t="s">
        <v>12</v>
      </c>
    </row>
    <row r="21" spans="2:7" s="2" customFormat="1" ht="13" customHeight="1">
      <c r="B21" s="20" t="s">
        <v>11</v>
      </c>
      <c r="C21" s="21">
        <v>101187</v>
      </c>
      <c r="D21" s="22">
        <v>45187</v>
      </c>
      <c r="E21" s="23">
        <v>451409897</v>
      </c>
      <c r="F21" s="24">
        <v>440124649.57999998</v>
      </c>
      <c r="G21" s="25" t="s">
        <v>12</v>
      </c>
    </row>
    <row r="22" spans="2:7" s="2" customFormat="1" ht="13" customHeight="1">
      <c r="B22" s="20" t="s">
        <v>11</v>
      </c>
      <c r="C22" s="21">
        <v>115055</v>
      </c>
      <c r="D22" s="22">
        <v>45273</v>
      </c>
      <c r="E22" s="23">
        <v>474287</v>
      </c>
      <c r="F22" s="24">
        <v>9296.26</v>
      </c>
      <c r="G22" s="25" t="s">
        <v>10</v>
      </c>
    </row>
    <row r="23" spans="2:7" s="2" customFormat="1" ht="13" customHeight="1">
      <c r="B23" s="20" t="s">
        <v>11</v>
      </c>
      <c r="C23" s="21">
        <v>116793</v>
      </c>
      <c r="D23" s="22">
        <v>45289</v>
      </c>
      <c r="E23" s="23">
        <v>88110723</v>
      </c>
      <c r="F23" s="24">
        <v>85907954.930000007</v>
      </c>
      <c r="G23" s="25" t="s">
        <v>10</v>
      </c>
    </row>
    <row r="24" spans="2:7" s="2" customFormat="1" ht="13" customHeight="1">
      <c r="B24" s="20" t="s">
        <v>11</v>
      </c>
      <c r="C24" s="21">
        <v>116794</v>
      </c>
      <c r="D24" s="22">
        <v>45289</v>
      </c>
      <c r="E24" s="23">
        <v>6250618</v>
      </c>
      <c r="F24" s="24">
        <v>6094352.5499999998</v>
      </c>
      <c r="G24" s="25" t="s">
        <v>10</v>
      </c>
    </row>
    <row r="25" spans="2:7" s="2" customFormat="1" ht="13" customHeight="1">
      <c r="B25" s="20" t="s">
        <v>11</v>
      </c>
      <c r="C25" s="21">
        <v>116795</v>
      </c>
      <c r="D25" s="22">
        <v>45289</v>
      </c>
      <c r="E25" s="23">
        <v>84504267</v>
      </c>
      <c r="F25" s="24">
        <v>82391660.329999998</v>
      </c>
      <c r="G25" s="25" t="s">
        <v>10</v>
      </c>
    </row>
    <row r="26" spans="2:7" s="2" customFormat="1" ht="13" customHeight="1">
      <c r="B26" s="20" t="s">
        <v>11</v>
      </c>
      <c r="C26" s="21">
        <v>116796</v>
      </c>
      <c r="D26" s="22">
        <v>45289</v>
      </c>
      <c r="E26" s="23">
        <v>8569364</v>
      </c>
      <c r="F26" s="24">
        <v>8355129.9000000004</v>
      </c>
      <c r="G26" s="25" t="s">
        <v>10</v>
      </c>
    </row>
    <row r="27" spans="2:7" s="2" customFormat="1" ht="13" customHeight="1">
      <c r="B27" s="20" t="s">
        <v>11</v>
      </c>
      <c r="C27" s="21">
        <v>116797</v>
      </c>
      <c r="D27" s="22">
        <v>45289</v>
      </c>
      <c r="E27" s="23">
        <v>107292646</v>
      </c>
      <c r="F27" s="24">
        <v>104610329.84999999</v>
      </c>
      <c r="G27" s="25" t="s">
        <v>10</v>
      </c>
    </row>
    <row r="28" spans="2:7" s="2" customFormat="1" ht="13" customHeight="1">
      <c r="B28" s="20" t="s">
        <v>11</v>
      </c>
      <c r="C28" s="21">
        <v>116798</v>
      </c>
      <c r="D28" s="22">
        <v>45289</v>
      </c>
      <c r="E28" s="23">
        <v>9830936</v>
      </c>
      <c r="F28" s="24">
        <v>9585162.5999999996</v>
      </c>
      <c r="G28" s="25" t="s">
        <v>10</v>
      </c>
    </row>
    <row r="29" spans="2:7" s="2" customFormat="1" ht="13" customHeight="1">
      <c r="B29" s="20" t="s">
        <v>11</v>
      </c>
      <c r="C29" s="21">
        <v>116799</v>
      </c>
      <c r="D29" s="22">
        <v>45289</v>
      </c>
      <c r="E29" s="23">
        <v>88333541</v>
      </c>
      <c r="F29" s="24">
        <v>86125202.480000004</v>
      </c>
      <c r="G29" s="25" t="s">
        <v>10</v>
      </c>
    </row>
    <row r="30" spans="2:7" s="2" customFormat="1" ht="13" customHeight="1">
      <c r="B30" s="20" t="s">
        <v>11</v>
      </c>
      <c r="C30" s="21">
        <v>116800</v>
      </c>
      <c r="D30" s="22">
        <v>45289</v>
      </c>
      <c r="E30" s="23">
        <v>6632457</v>
      </c>
      <c r="F30" s="24">
        <v>6466645.5800000001</v>
      </c>
      <c r="G30" s="25" t="s">
        <v>10</v>
      </c>
    </row>
    <row r="31" spans="2:7" s="2" customFormat="1" ht="13" customHeight="1">
      <c r="B31" s="20" t="s">
        <v>11</v>
      </c>
      <c r="C31" s="21">
        <v>116801</v>
      </c>
      <c r="D31" s="22">
        <v>45289</v>
      </c>
      <c r="E31" s="23">
        <v>94711899</v>
      </c>
      <c r="F31" s="24">
        <v>92344101.530000001</v>
      </c>
      <c r="G31" s="25" t="s">
        <v>10</v>
      </c>
    </row>
    <row r="32" spans="2:7" s="2" customFormat="1" ht="13" customHeight="1">
      <c r="B32" s="20" t="s">
        <v>11</v>
      </c>
      <c r="C32" s="21">
        <v>116802</v>
      </c>
      <c r="D32" s="22">
        <v>45289</v>
      </c>
      <c r="E32" s="23">
        <v>8462397</v>
      </c>
      <c r="F32" s="24">
        <v>8250837.0800000001</v>
      </c>
      <c r="G32" s="25" t="s">
        <v>10</v>
      </c>
    </row>
    <row r="33" spans="2:7" s="2" customFormat="1" ht="13" customHeight="1">
      <c r="B33" s="20" t="s">
        <v>11</v>
      </c>
      <c r="C33" s="21">
        <v>116803</v>
      </c>
      <c r="D33" s="22">
        <v>45289</v>
      </c>
      <c r="E33" s="23">
        <v>110844035</v>
      </c>
      <c r="F33" s="24">
        <v>108072934.13</v>
      </c>
      <c r="G33" s="25" t="s">
        <v>10</v>
      </c>
    </row>
    <row r="34" spans="2:7" s="2" customFormat="1" ht="13" customHeight="1">
      <c r="B34" s="20" t="s">
        <v>11</v>
      </c>
      <c r="C34" s="21">
        <v>116804</v>
      </c>
      <c r="D34" s="22">
        <v>45289</v>
      </c>
      <c r="E34" s="23">
        <v>12490616</v>
      </c>
      <c r="F34" s="24">
        <v>12178350.6</v>
      </c>
      <c r="G34" s="25" t="s">
        <v>10</v>
      </c>
    </row>
    <row r="35" spans="2:7" s="2" customFormat="1" ht="13" customHeight="1">
      <c r="B35" s="20" t="s">
        <v>11</v>
      </c>
      <c r="C35" s="21">
        <v>116805</v>
      </c>
      <c r="D35" s="22">
        <v>45289</v>
      </c>
      <c r="E35" s="23">
        <v>113783880</v>
      </c>
      <c r="F35" s="24">
        <v>110939283</v>
      </c>
      <c r="G35" s="25" t="s">
        <v>10</v>
      </c>
    </row>
    <row r="36" spans="2:7" s="2" customFormat="1" ht="13" customHeight="1">
      <c r="B36" s="20" t="s">
        <v>11</v>
      </c>
      <c r="C36" s="21">
        <v>116806</v>
      </c>
      <c r="D36" s="22">
        <v>45289</v>
      </c>
      <c r="E36" s="23">
        <v>8943233</v>
      </c>
      <c r="F36" s="24">
        <v>8719652.1799999997</v>
      </c>
      <c r="G36" s="25" t="s">
        <v>10</v>
      </c>
    </row>
    <row r="37" spans="2:7" s="2" customFormat="1" ht="13" customHeight="1">
      <c r="B37" s="20" t="s">
        <v>11</v>
      </c>
      <c r="C37" s="21">
        <v>116807</v>
      </c>
      <c r="D37" s="22">
        <v>45289</v>
      </c>
      <c r="E37" s="23">
        <v>93147564</v>
      </c>
      <c r="F37" s="24">
        <v>90818874.900000006</v>
      </c>
      <c r="G37" s="25" t="s">
        <v>10</v>
      </c>
    </row>
    <row r="38" spans="2:7" s="2" customFormat="1" ht="13" customHeight="1">
      <c r="B38" s="20" t="s">
        <v>11</v>
      </c>
      <c r="C38" s="21">
        <v>116808</v>
      </c>
      <c r="D38" s="22">
        <v>45289</v>
      </c>
      <c r="E38" s="23">
        <v>6323724</v>
      </c>
      <c r="F38" s="24">
        <v>6165630.9000000004</v>
      </c>
      <c r="G38" s="25" t="s">
        <v>10</v>
      </c>
    </row>
    <row r="39" spans="2:7" s="2" customFormat="1" ht="13" customHeight="1">
      <c r="B39" s="20" t="s">
        <v>11</v>
      </c>
      <c r="C39" s="21">
        <v>116809</v>
      </c>
      <c r="D39" s="22">
        <v>45289</v>
      </c>
      <c r="E39" s="23">
        <v>88060443</v>
      </c>
      <c r="F39" s="24">
        <v>85858931.930000007</v>
      </c>
      <c r="G39" s="25" t="s">
        <v>10</v>
      </c>
    </row>
    <row r="40" spans="2:7" s="2" customFormat="1" ht="13" customHeight="1">
      <c r="B40" s="20" t="s">
        <v>11</v>
      </c>
      <c r="C40" s="21">
        <v>116810</v>
      </c>
      <c r="D40" s="22">
        <v>45289</v>
      </c>
      <c r="E40" s="23">
        <v>5113357</v>
      </c>
      <c r="F40" s="24">
        <v>4985523.08</v>
      </c>
      <c r="G40" s="25" t="s">
        <v>10</v>
      </c>
    </row>
    <row r="41" spans="2:7" s="2" customFormat="1" ht="13" customHeight="1">
      <c r="B41" s="20" t="s">
        <v>11</v>
      </c>
      <c r="C41" s="21">
        <v>116811</v>
      </c>
      <c r="D41" s="22">
        <v>45289</v>
      </c>
      <c r="E41" s="23">
        <v>56026196</v>
      </c>
      <c r="F41" s="24">
        <v>54625541.100000001</v>
      </c>
      <c r="G41" s="25" t="s">
        <v>10</v>
      </c>
    </row>
    <row r="42" spans="2:7" s="2" customFormat="1" ht="13" customHeight="1">
      <c r="B42" s="20" t="s">
        <v>11</v>
      </c>
      <c r="C42" s="21">
        <v>116812</v>
      </c>
      <c r="D42" s="22">
        <v>45289</v>
      </c>
      <c r="E42" s="23">
        <v>3308246</v>
      </c>
      <c r="F42" s="24">
        <v>3225539.85</v>
      </c>
      <c r="G42" s="25" t="s">
        <v>10</v>
      </c>
    </row>
    <row r="43" spans="2:7" s="2" customFormat="1" ht="13" customHeight="1">
      <c r="B43" s="20" t="s">
        <v>11</v>
      </c>
      <c r="C43" s="21">
        <v>121462</v>
      </c>
      <c r="D43" s="22">
        <v>45329</v>
      </c>
      <c r="E43" s="23">
        <v>72643329</v>
      </c>
      <c r="F43" s="24">
        <v>37135559.420000002</v>
      </c>
      <c r="G43" s="25" t="s">
        <v>10</v>
      </c>
    </row>
    <row r="44" spans="2:7" s="2" customFormat="1" ht="13" customHeight="1">
      <c r="B44" s="20" t="s">
        <v>11</v>
      </c>
      <c r="C44" s="21">
        <v>125502</v>
      </c>
      <c r="D44" s="22">
        <v>45358</v>
      </c>
      <c r="E44" s="23">
        <v>212740948</v>
      </c>
      <c r="F44" s="24">
        <v>208486129.03999999</v>
      </c>
      <c r="G44" s="25" t="s">
        <v>10</v>
      </c>
    </row>
    <row r="45" spans="2:7" s="2" customFormat="1" ht="13" customHeight="1">
      <c r="B45" s="20" t="s">
        <v>11</v>
      </c>
      <c r="C45" s="21">
        <v>126679</v>
      </c>
      <c r="D45" s="22">
        <v>45369</v>
      </c>
      <c r="E45" s="23">
        <v>385080</v>
      </c>
      <c r="F45" s="24">
        <v>377378.4</v>
      </c>
      <c r="G45" s="25" t="s">
        <v>10</v>
      </c>
    </row>
    <row r="46" spans="2:7" s="2" customFormat="1" ht="13" customHeight="1">
      <c r="B46" s="20" t="s">
        <v>11</v>
      </c>
      <c r="C46" s="21">
        <v>127956</v>
      </c>
      <c r="D46" s="22">
        <v>45377</v>
      </c>
      <c r="E46" s="23">
        <v>19789856</v>
      </c>
      <c r="F46" s="24">
        <v>19394058.879999999</v>
      </c>
      <c r="G46" s="25" t="s">
        <v>10</v>
      </c>
    </row>
    <row r="47" spans="2:7" s="2" customFormat="1" ht="13" customHeight="1">
      <c r="B47" s="20" t="s">
        <v>11</v>
      </c>
      <c r="C47" s="21">
        <v>128132</v>
      </c>
      <c r="D47" s="22">
        <v>45386</v>
      </c>
      <c r="E47" s="23">
        <v>212740948</v>
      </c>
      <c r="F47" s="24">
        <v>208486129.03999999</v>
      </c>
      <c r="G47" s="25" t="s">
        <v>10</v>
      </c>
    </row>
    <row r="48" spans="2:7" s="2" customFormat="1" ht="13" customHeight="1">
      <c r="B48" s="20" t="s">
        <v>11</v>
      </c>
      <c r="C48" s="21">
        <v>128135</v>
      </c>
      <c r="D48" s="22">
        <v>45387</v>
      </c>
      <c r="E48" s="23">
        <v>72643329</v>
      </c>
      <c r="F48" s="24">
        <v>71190462.420000002</v>
      </c>
      <c r="G48" s="25" t="s">
        <v>10</v>
      </c>
    </row>
    <row r="49" spans="2:7" s="2" customFormat="1" ht="13" customHeight="1">
      <c r="B49" s="20" t="s">
        <v>11</v>
      </c>
      <c r="C49" s="21">
        <v>129963</v>
      </c>
      <c r="D49" s="22">
        <v>45398</v>
      </c>
      <c r="E49" s="23">
        <v>649419</v>
      </c>
      <c r="F49" s="24">
        <v>636430.62</v>
      </c>
      <c r="G49" s="25" t="s">
        <v>10</v>
      </c>
    </row>
    <row r="50" spans="2:7" s="2" customFormat="1" ht="13" customHeight="1">
      <c r="B50" s="20" t="s">
        <v>11</v>
      </c>
      <c r="C50" s="21">
        <v>132156</v>
      </c>
      <c r="D50" s="22">
        <v>45418</v>
      </c>
      <c r="E50" s="23">
        <v>212740948</v>
      </c>
      <c r="F50" s="24">
        <v>208486129.03999999</v>
      </c>
      <c r="G50" s="25" t="s">
        <v>10</v>
      </c>
    </row>
    <row r="51" spans="2:7" s="2" customFormat="1" ht="13" customHeight="1">
      <c r="B51" s="20" t="s">
        <v>11</v>
      </c>
      <c r="C51" s="21">
        <v>132159</v>
      </c>
      <c r="D51" s="22">
        <v>45418</v>
      </c>
      <c r="E51" s="23">
        <v>72643329</v>
      </c>
      <c r="F51" s="24">
        <v>70827245.780000001</v>
      </c>
      <c r="G51" s="25" t="s">
        <v>10</v>
      </c>
    </row>
    <row r="52" spans="2:7" s="2" customFormat="1" ht="13" customHeight="1">
      <c r="B52" s="20" t="s">
        <v>11</v>
      </c>
      <c r="C52" s="21">
        <v>133837</v>
      </c>
      <c r="D52" s="22">
        <v>45426</v>
      </c>
      <c r="E52" s="23">
        <v>1306086</v>
      </c>
      <c r="F52" s="24">
        <v>1279964.28</v>
      </c>
      <c r="G52" s="25" t="s">
        <v>10</v>
      </c>
    </row>
    <row r="53" spans="2:7" s="2" customFormat="1" ht="13" customHeight="1">
      <c r="B53" s="20" t="s">
        <v>11</v>
      </c>
      <c r="C53" s="21">
        <v>133916</v>
      </c>
      <c r="D53" s="22">
        <v>45426</v>
      </c>
      <c r="E53" s="23">
        <v>69948504</v>
      </c>
      <c r="F53" s="24">
        <v>68199791.400000006</v>
      </c>
      <c r="G53" s="25" t="s">
        <v>10</v>
      </c>
    </row>
    <row r="54" spans="2:7" s="2" customFormat="1" ht="13" customHeight="1" thickBot="1">
      <c r="B54" s="27" t="s">
        <v>11</v>
      </c>
      <c r="C54" s="28">
        <v>133917</v>
      </c>
      <c r="D54" s="29">
        <v>45426</v>
      </c>
      <c r="E54" s="30">
        <v>311784371</v>
      </c>
      <c r="F54" s="31">
        <v>303989761.73000002</v>
      </c>
      <c r="G54" s="32" t="s">
        <v>10</v>
      </c>
    </row>
    <row r="55" spans="2:7" ht="14.5" thickBot="1">
      <c r="B55" s="110" t="s">
        <v>13</v>
      </c>
      <c r="C55" s="111"/>
      <c r="D55" s="111"/>
      <c r="E55" s="33">
        <f>SUM(E7:E54)</f>
        <v>7428806130</v>
      </c>
      <c r="F55" s="33">
        <f>SUM(F7:F54)</f>
        <v>4695335983.4299984</v>
      </c>
      <c r="G55" s="34"/>
    </row>
    <row r="56" spans="2:7">
      <c r="F56" s="35"/>
    </row>
  </sheetData>
  <autoFilter ref="B7:G56"/>
  <mergeCells count="5">
    <mergeCell ref="B2:F2"/>
    <mergeCell ref="B3:F3"/>
    <mergeCell ref="B4:F4"/>
    <mergeCell ref="B5:F5"/>
    <mergeCell ref="B55:D55"/>
  </mergeCells>
  <conditionalFormatting sqref="C8:C54">
    <cfRule type="duplicateValues" dxfId="22" priority="1"/>
    <cfRule type="duplicateValues" dxfId="21" priority="2"/>
  </conditionalFormatting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B8" sqref="B8:C8"/>
    </sheetView>
  </sheetViews>
  <sheetFormatPr baseColWidth="10" defaultRowHeight="10"/>
  <cols>
    <col min="1" max="1" width="27" style="39" bestFit="1" customWidth="1"/>
    <col min="2" max="2" width="4.58203125" style="39" bestFit="1" customWidth="1"/>
    <col min="3" max="3" width="12.75" style="39" bestFit="1" customWidth="1"/>
    <col min="4" max="16384" width="10.6640625" style="39"/>
  </cols>
  <sheetData>
    <row r="3" spans="1:3">
      <c r="A3" s="55" t="s">
        <v>139</v>
      </c>
      <c r="B3" s="56" t="s">
        <v>150</v>
      </c>
      <c r="C3" s="56" t="s">
        <v>151</v>
      </c>
    </row>
    <row r="4" spans="1:3">
      <c r="A4" s="56" t="s">
        <v>146</v>
      </c>
      <c r="B4" s="57">
        <v>3</v>
      </c>
      <c r="C4" s="58">
        <v>215812113.10000002</v>
      </c>
    </row>
    <row r="5" spans="1:3">
      <c r="A5" s="56" t="s">
        <v>147</v>
      </c>
      <c r="B5" s="57">
        <v>20</v>
      </c>
      <c r="C5" s="58">
        <v>975721638.50000012</v>
      </c>
    </row>
    <row r="6" spans="1:3">
      <c r="A6" s="56" t="s">
        <v>148</v>
      </c>
      <c r="B6" s="57">
        <v>2</v>
      </c>
      <c r="C6" s="58">
        <v>372189553.13</v>
      </c>
    </row>
    <row r="7" spans="1:3">
      <c r="A7" s="56" t="s">
        <v>145</v>
      </c>
      <c r="B7" s="57">
        <v>22</v>
      </c>
      <c r="C7" s="58">
        <v>3131612678.7000003</v>
      </c>
    </row>
    <row r="8" spans="1:3">
      <c r="A8" s="56" t="s">
        <v>149</v>
      </c>
      <c r="B8" s="57">
        <v>47</v>
      </c>
      <c r="C8" s="58">
        <v>4695335983.4300013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L49"/>
  <sheetViews>
    <sheetView showGridLines="0" topLeftCell="G1" workbookViewId="0">
      <pane ySplit="1" topLeftCell="A22" activePane="bottomLeft" state="frozen"/>
      <selection activeCell="D7" sqref="D7"/>
      <selection pane="bottomLeft" activeCell="I22" sqref="I22"/>
    </sheetView>
  </sheetViews>
  <sheetFormatPr baseColWidth="10" defaultRowHeight="10"/>
  <cols>
    <col min="1" max="3" width="10.6640625" style="39" bestFit="1" customWidth="1"/>
    <col min="4" max="4" width="11.9140625" style="39" bestFit="1" customWidth="1"/>
    <col min="5" max="6" width="11.9140625" style="39" customWidth="1"/>
    <col min="7" max="7" width="16.4140625" style="39" bestFit="1" customWidth="1"/>
    <col min="8" max="8" width="14.83203125" style="39" bestFit="1" customWidth="1"/>
    <col min="9" max="9" width="15.5" style="39" bestFit="1" customWidth="1"/>
    <col min="10" max="10" width="16.83203125" style="39" bestFit="1" customWidth="1"/>
    <col min="11" max="11" width="16.83203125" style="39" customWidth="1"/>
    <col min="12" max="18" width="10.6640625" style="39"/>
    <col min="19" max="19" width="14.75" style="39" bestFit="1" customWidth="1"/>
    <col min="20" max="23" width="10.6640625" style="39"/>
    <col min="24" max="25" width="10.9140625" style="39" bestFit="1" customWidth="1"/>
    <col min="26" max="31" width="10.75" style="39" bestFit="1" customWidth="1"/>
    <col min="32" max="32" width="10.9140625" style="39" bestFit="1" customWidth="1"/>
    <col min="33" max="34" width="10.75" style="39" bestFit="1" customWidth="1"/>
    <col min="35" max="16384" width="10.6640625" style="39"/>
  </cols>
  <sheetData>
    <row r="1" spans="1:38" s="36" customFormat="1" ht="30">
      <c r="A1" s="41" t="s">
        <v>14</v>
      </c>
      <c r="B1" s="41" t="s">
        <v>15</v>
      </c>
      <c r="C1" s="41" t="s">
        <v>4</v>
      </c>
      <c r="D1" s="41" t="s">
        <v>5</v>
      </c>
      <c r="E1" s="41" t="s">
        <v>16</v>
      </c>
      <c r="F1" s="41" t="s">
        <v>17</v>
      </c>
      <c r="G1" s="42" t="s">
        <v>6</v>
      </c>
      <c r="H1" s="43" t="s">
        <v>7</v>
      </c>
      <c r="I1" s="43" t="s">
        <v>8</v>
      </c>
      <c r="J1" s="41" t="s">
        <v>9</v>
      </c>
      <c r="K1" s="42" t="s">
        <v>144</v>
      </c>
      <c r="L1" s="47" t="s">
        <v>139</v>
      </c>
      <c r="M1" s="48" t="s">
        <v>117</v>
      </c>
      <c r="N1" s="49" t="s">
        <v>118</v>
      </c>
      <c r="O1" s="50" t="s">
        <v>119</v>
      </c>
      <c r="P1" s="50" t="s">
        <v>120</v>
      </c>
      <c r="Q1" s="51" t="s">
        <v>121</v>
      </c>
      <c r="R1" s="51" t="s">
        <v>122</v>
      </c>
      <c r="S1" s="50" t="s">
        <v>123</v>
      </c>
      <c r="T1" s="52" t="s">
        <v>124</v>
      </c>
      <c r="U1" s="52" t="s">
        <v>125</v>
      </c>
      <c r="V1" s="52" t="s">
        <v>126</v>
      </c>
      <c r="W1" s="52" t="s">
        <v>127</v>
      </c>
      <c r="X1" s="52" t="s">
        <v>128</v>
      </c>
      <c r="Y1" s="52" t="s">
        <v>129</v>
      </c>
      <c r="Z1" s="52" t="s">
        <v>130</v>
      </c>
      <c r="AA1" s="52" t="s">
        <v>131</v>
      </c>
      <c r="AB1" s="52" t="s">
        <v>132</v>
      </c>
      <c r="AC1" s="52" t="s">
        <v>133</v>
      </c>
      <c r="AD1" s="52" t="s">
        <v>134</v>
      </c>
      <c r="AE1" s="52" t="s">
        <v>135</v>
      </c>
      <c r="AF1" s="52" t="s">
        <v>136</v>
      </c>
      <c r="AG1" s="52" t="s">
        <v>137</v>
      </c>
      <c r="AH1" s="51" t="s">
        <v>140</v>
      </c>
      <c r="AI1" s="51" t="s">
        <v>141</v>
      </c>
      <c r="AJ1" s="51" t="s">
        <v>142</v>
      </c>
      <c r="AK1" s="51" t="s">
        <v>143</v>
      </c>
      <c r="AL1" s="52" t="s">
        <v>138</v>
      </c>
    </row>
    <row r="2" spans="1:38" s="36" customFormat="1" hidden="1">
      <c r="A2" s="44">
        <v>900826841</v>
      </c>
      <c r="B2" s="44" t="s">
        <v>18</v>
      </c>
      <c r="C2" s="44" t="s">
        <v>11</v>
      </c>
      <c r="D2" s="45">
        <v>80555</v>
      </c>
      <c r="E2" s="45" t="s">
        <v>26</v>
      </c>
      <c r="F2" s="45" t="s">
        <v>27</v>
      </c>
      <c r="G2" s="46">
        <v>45056</v>
      </c>
      <c r="H2" s="37">
        <v>248003514</v>
      </c>
      <c r="I2" s="38">
        <v>241803426.15000001</v>
      </c>
      <c r="J2" s="44" t="s">
        <v>12</v>
      </c>
      <c r="K2" s="44" t="s">
        <v>145</v>
      </c>
      <c r="L2" s="45" t="s">
        <v>145</v>
      </c>
      <c r="M2" s="54">
        <v>241803426.15000001</v>
      </c>
      <c r="N2" s="45">
        <v>1222288197</v>
      </c>
      <c r="O2" s="54">
        <v>0</v>
      </c>
      <c r="P2" s="54">
        <v>0</v>
      </c>
      <c r="Q2" s="45"/>
      <c r="R2" s="46"/>
      <c r="S2" s="54">
        <v>0</v>
      </c>
      <c r="T2" s="45"/>
      <c r="U2" s="46"/>
      <c r="V2" s="46"/>
      <c r="W2" s="46"/>
      <c r="X2" s="54">
        <v>0</v>
      </c>
      <c r="Y2" s="54">
        <v>0</v>
      </c>
      <c r="Z2" s="54">
        <v>0</v>
      </c>
      <c r="AA2" s="54">
        <v>0</v>
      </c>
      <c r="AB2" s="54">
        <v>0</v>
      </c>
      <c r="AC2" s="54">
        <v>0</v>
      </c>
      <c r="AD2" s="54">
        <v>0</v>
      </c>
      <c r="AE2" s="54">
        <v>0</v>
      </c>
      <c r="AF2" s="54">
        <v>0</v>
      </c>
      <c r="AG2" s="54">
        <v>0</v>
      </c>
      <c r="AH2" s="54">
        <v>0</v>
      </c>
      <c r="AI2" s="45"/>
      <c r="AJ2" s="45"/>
      <c r="AK2" s="45"/>
      <c r="AL2" s="54">
        <v>0</v>
      </c>
    </row>
    <row r="3" spans="1:38" s="36" customFormat="1" hidden="1">
      <c r="A3" s="44">
        <v>900826841</v>
      </c>
      <c r="B3" s="44" t="s">
        <v>18</v>
      </c>
      <c r="C3" s="44" t="s">
        <v>11</v>
      </c>
      <c r="D3" s="45">
        <v>85490</v>
      </c>
      <c r="E3" s="45" t="s">
        <v>34</v>
      </c>
      <c r="F3" s="45" t="s">
        <v>35</v>
      </c>
      <c r="G3" s="46">
        <v>45090</v>
      </c>
      <c r="H3" s="37">
        <v>703383513</v>
      </c>
      <c r="I3" s="38">
        <v>685790725.17999995</v>
      </c>
      <c r="J3" s="44" t="s">
        <v>12</v>
      </c>
      <c r="K3" s="44" t="s">
        <v>145</v>
      </c>
      <c r="L3" s="45" t="s">
        <v>145</v>
      </c>
      <c r="M3" s="54">
        <v>685790930.16999996</v>
      </c>
      <c r="N3" s="45">
        <v>1222288202</v>
      </c>
      <c r="O3" s="54">
        <v>0</v>
      </c>
      <c r="P3" s="54">
        <v>0</v>
      </c>
      <c r="Q3" s="45"/>
      <c r="R3" s="46"/>
      <c r="S3" s="54">
        <v>0</v>
      </c>
      <c r="T3" s="45"/>
      <c r="U3" s="46"/>
      <c r="V3" s="46"/>
      <c r="W3" s="46"/>
      <c r="X3" s="54">
        <v>0</v>
      </c>
      <c r="Y3" s="54">
        <v>0</v>
      </c>
      <c r="Z3" s="54">
        <v>0</v>
      </c>
      <c r="AA3" s="54">
        <v>0</v>
      </c>
      <c r="AB3" s="54">
        <v>0</v>
      </c>
      <c r="AC3" s="54">
        <v>0</v>
      </c>
      <c r="AD3" s="54">
        <v>0</v>
      </c>
      <c r="AE3" s="54">
        <v>0</v>
      </c>
      <c r="AF3" s="54">
        <v>0</v>
      </c>
      <c r="AG3" s="54">
        <v>0</v>
      </c>
      <c r="AH3" s="54">
        <v>0</v>
      </c>
      <c r="AI3" s="45"/>
      <c r="AJ3" s="45"/>
      <c r="AK3" s="45"/>
      <c r="AL3" s="54">
        <v>0</v>
      </c>
    </row>
    <row r="4" spans="1:38" s="36" customFormat="1" hidden="1">
      <c r="A4" s="44">
        <v>900826841</v>
      </c>
      <c r="B4" s="44" t="s">
        <v>18</v>
      </c>
      <c r="C4" s="44" t="s">
        <v>11</v>
      </c>
      <c r="D4" s="45">
        <v>101185</v>
      </c>
      <c r="E4" s="45" t="s">
        <v>38</v>
      </c>
      <c r="F4" s="45" t="s">
        <v>39</v>
      </c>
      <c r="G4" s="46">
        <v>45187</v>
      </c>
      <c r="H4" s="37">
        <v>7803776</v>
      </c>
      <c r="I4" s="38">
        <v>7608681.5999999996</v>
      </c>
      <c r="J4" s="44" t="s">
        <v>12</v>
      </c>
      <c r="K4" s="44" t="s">
        <v>145</v>
      </c>
      <c r="L4" s="45" t="s">
        <v>145</v>
      </c>
      <c r="M4" s="54">
        <v>7608681.5999999996</v>
      </c>
      <c r="N4" s="45">
        <v>1222310534</v>
      </c>
      <c r="O4" s="54">
        <v>0</v>
      </c>
      <c r="P4" s="54">
        <v>0</v>
      </c>
      <c r="Q4" s="45"/>
      <c r="R4" s="46"/>
      <c r="S4" s="54">
        <v>0</v>
      </c>
      <c r="T4" s="45" t="s">
        <v>114</v>
      </c>
      <c r="U4" s="46">
        <v>45187</v>
      </c>
      <c r="V4" s="46">
        <v>45187</v>
      </c>
      <c r="W4" s="46" t="s">
        <v>113</v>
      </c>
      <c r="X4" s="54">
        <v>7803776</v>
      </c>
      <c r="Y4" s="54">
        <v>0</v>
      </c>
      <c r="Z4" s="54">
        <v>0</v>
      </c>
      <c r="AA4" s="54">
        <v>0</v>
      </c>
      <c r="AB4" s="54">
        <v>0</v>
      </c>
      <c r="AC4" s="54">
        <v>0</v>
      </c>
      <c r="AD4" s="54">
        <v>0</v>
      </c>
      <c r="AE4" s="54">
        <v>0</v>
      </c>
      <c r="AF4" s="54">
        <v>0</v>
      </c>
      <c r="AG4" s="54">
        <v>0</v>
      </c>
      <c r="AH4" s="54">
        <v>0</v>
      </c>
      <c r="AI4" s="45"/>
      <c r="AJ4" s="45"/>
      <c r="AK4" s="45"/>
      <c r="AL4" s="54">
        <v>0</v>
      </c>
    </row>
    <row r="5" spans="1:38" s="36" customFormat="1" hidden="1">
      <c r="A5" s="44">
        <v>900826841</v>
      </c>
      <c r="B5" s="44" t="s">
        <v>18</v>
      </c>
      <c r="C5" s="44" t="s">
        <v>11</v>
      </c>
      <c r="D5" s="45">
        <v>101189</v>
      </c>
      <c r="E5" s="45" t="s">
        <v>36</v>
      </c>
      <c r="F5" s="45" t="s">
        <v>37</v>
      </c>
      <c r="G5" s="46">
        <v>45187</v>
      </c>
      <c r="H5" s="37">
        <v>1334641</v>
      </c>
      <c r="I5" s="38">
        <v>1301274.98</v>
      </c>
      <c r="J5" s="44" t="s">
        <v>12</v>
      </c>
      <c r="K5" s="44" t="s">
        <v>145</v>
      </c>
      <c r="L5" s="45" t="s">
        <v>145</v>
      </c>
      <c r="M5" s="54">
        <v>1301274.97</v>
      </c>
      <c r="N5" s="45">
        <v>1222310536</v>
      </c>
      <c r="O5" s="54">
        <v>0</v>
      </c>
      <c r="P5" s="54">
        <v>0</v>
      </c>
      <c r="Q5" s="45"/>
      <c r="R5" s="46"/>
      <c r="S5" s="54">
        <v>0</v>
      </c>
      <c r="T5" s="45" t="s">
        <v>114</v>
      </c>
      <c r="U5" s="46">
        <v>45187</v>
      </c>
      <c r="V5" s="46">
        <v>45187</v>
      </c>
      <c r="W5" s="46" t="s">
        <v>113</v>
      </c>
      <c r="X5" s="54">
        <v>1334641</v>
      </c>
      <c r="Y5" s="54">
        <v>0</v>
      </c>
      <c r="Z5" s="54">
        <v>0</v>
      </c>
      <c r="AA5" s="54">
        <v>0</v>
      </c>
      <c r="AB5" s="54">
        <v>0</v>
      </c>
      <c r="AC5" s="54">
        <v>0</v>
      </c>
      <c r="AD5" s="54">
        <v>0</v>
      </c>
      <c r="AE5" s="54">
        <v>0</v>
      </c>
      <c r="AF5" s="54">
        <v>0</v>
      </c>
      <c r="AG5" s="54">
        <v>0</v>
      </c>
      <c r="AH5" s="54">
        <v>0</v>
      </c>
      <c r="AI5" s="45"/>
      <c r="AJ5" s="45"/>
      <c r="AK5" s="45"/>
      <c r="AL5" s="54">
        <v>0</v>
      </c>
    </row>
    <row r="6" spans="1:38" s="36" customFormat="1" hidden="1">
      <c r="A6" s="44">
        <v>900826841</v>
      </c>
      <c r="B6" s="44" t="s">
        <v>18</v>
      </c>
      <c r="C6" s="44" t="s">
        <v>11</v>
      </c>
      <c r="D6" s="45">
        <v>101191</v>
      </c>
      <c r="E6" s="45" t="s">
        <v>42</v>
      </c>
      <c r="F6" s="45" t="s">
        <v>43</v>
      </c>
      <c r="G6" s="46">
        <v>45187</v>
      </c>
      <c r="H6" s="37">
        <v>205810343</v>
      </c>
      <c r="I6" s="38">
        <v>200665084.43000001</v>
      </c>
      <c r="J6" s="44" t="s">
        <v>12</v>
      </c>
      <c r="K6" s="44" t="s">
        <v>145</v>
      </c>
      <c r="L6" s="45" t="s">
        <v>145</v>
      </c>
      <c r="M6" s="54">
        <v>200665084.41999999</v>
      </c>
      <c r="N6" s="45">
        <v>1222310538</v>
      </c>
      <c r="O6" s="54">
        <v>0</v>
      </c>
      <c r="P6" s="54">
        <v>0</v>
      </c>
      <c r="Q6" s="45"/>
      <c r="R6" s="46"/>
      <c r="S6" s="54">
        <v>0</v>
      </c>
      <c r="T6" s="45" t="s">
        <v>114</v>
      </c>
      <c r="U6" s="46">
        <v>45187</v>
      </c>
      <c r="V6" s="46">
        <v>45187</v>
      </c>
      <c r="W6" s="46" t="s">
        <v>113</v>
      </c>
      <c r="X6" s="54">
        <v>205810343</v>
      </c>
      <c r="Y6" s="54">
        <v>0</v>
      </c>
      <c r="Z6" s="54">
        <v>0</v>
      </c>
      <c r="AA6" s="54">
        <v>0</v>
      </c>
      <c r="AB6" s="54">
        <v>0</v>
      </c>
      <c r="AC6" s="54">
        <v>0</v>
      </c>
      <c r="AD6" s="54">
        <v>0</v>
      </c>
      <c r="AE6" s="54">
        <v>0</v>
      </c>
      <c r="AF6" s="54">
        <v>0</v>
      </c>
      <c r="AG6" s="54">
        <v>0</v>
      </c>
      <c r="AH6" s="54">
        <v>0</v>
      </c>
      <c r="AI6" s="45"/>
      <c r="AJ6" s="45"/>
      <c r="AK6" s="45"/>
      <c r="AL6" s="54">
        <v>0</v>
      </c>
    </row>
    <row r="7" spans="1:38" s="36" customFormat="1" hidden="1">
      <c r="A7" s="44">
        <v>900826841</v>
      </c>
      <c r="B7" s="44" t="s">
        <v>18</v>
      </c>
      <c r="C7" s="44" t="s">
        <v>11</v>
      </c>
      <c r="D7" s="45">
        <v>101193</v>
      </c>
      <c r="E7" s="45" t="s">
        <v>40</v>
      </c>
      <c r="F7" s="45" t="s">
        <v>41</v>
      </c>
      <c r="G7" s="46">
        <v>45187</v>
      </c>
      <c r="H7" s="37">
        <v>74772150</v>
      </c>
      <c r="I7" s="38">
        <v>72902846.25</v>
      </c>
      <c r="J7" s="44" t="s">
        <v>12</v>
      </c>
      <c r="K7" s="44" t="s">
        <v>145</v>
      </c>
      <c r="L7" s="45" t="s">
        <v>145</v>
      </c>
      <c r="M7" s="54">
        <v>72902846.25</v>
      </c>
      <c r="N7" s="45">
        <v>1222310540</v>
      </c>
      <c r="O7" s="54">
        <v>0</v>
      </c>
      <c r="P7" s="54">
        <v>0</v>
      </c>
      <c r="Q7" s="45"/>
      <c r="R7" s="46"/>
      <c r="S7" s="54">
        <v>0</v>
      </c>
      <c r="T7" s="45" t="s">
        <v>114</v>
      </c>
      <c r="U7" s="46">
        <v>45187</v>
      </c>
      <c r="V7" s="46">
        <v>45187</v>
      </c>
      <c r="W7" s="46" t="s">
        <v>113</v>
      </c>
      <c r="X7" s="54">
        <v>74772150</v>
      </c>
      <c r="Y7" s="54">
        <v>0</v>
      </c>
      <c r="Z7" s="54">
        <v>0</v>
      </c>
      <c r="AA7" s="54">
        <v>0</v>
      </c>
      <c r="AB7" s="54">
        <v>0</v>
      </c>
      <c r="AC7" s="54">
        <v>0</v>
      </c>
      <c r="AD7" s="54">
        <v>0</v>
      </c>
      <c r="AE7" s="54">
        <v>0</v>
      </c>
      <c r="AF7" s="54">
        <v>0</v>
      </c>
      <c r="AG7" s="54">
        <v>0</v>
      </c>
      <c r="AH7" s="54">
        <v>0</v>
      </c>
      <c r="AI7" s="45"/>
      <c r="AJ7" s="45"/>
      <c r="AK7" s="45"/>
      <c r="AL7" s="54">
        <v>0</v>
      </c>
    </row>
    <row r="8" spans="1:38" s="36" customFormat="1" hidden="1">
      <c r="A8" s="44">
        <v>900826841</v>
      </c>
      <c r="B8" s="44" t="s">
        <v>18</v>
      </c>
      <c r="C8" s="44" t="s">
        <v>11</v>
      </c>
      <c r="D8" s="45">
        <v>125502</v>
      </c>
      <c r="E8" s="45" t="s">
        <v>90</v>
      </c>
      <c r="F8" s="45" t="s">
        <v>91</v>
      </c>
      <c r="G8" s="46">
        <v>45358</v>
      </c>
      <c r="H8" s="37">
        <v>212740948</v>
      </c>
      <c r="I8" s="38">
        <v>208486129.03999999</v>
      </c>
      <c r="J8" s="44" t="s">
        <v>10</v>
      </c>
      <c r="K8" s="44" t="s">
        <v>145</v>
      </c>
      <c r="L8" s="45" t="s">
        <v>145</v>
      </c>
      <c r="M8" s="54">
        <v>208486129.03999999</v>
      </c>
      <c r="N8" s="45">
        <v>1222402413</v>
      </c>
      <c r="O8" s="54">
        <v>0</v>
      </c>
      <c r="P8" s="54">
        <v>0</v>
      </c>
      <c r="Q8" s="45"/>
      <c r="R8" s="46"/>
      <c r="S8" s="54">
        <v>0</v>
      </c>
      <c r="T8" s="45" t="s">
        <v>114</v>
      </c>
      <c r="U8" s="46">
        <v>45358</v>
      </c>
      <c r="V8" s="46">
        <v>45359</v>
      </c>
      <c r="W8" s="46" t="s">
        <v>113</v>
      </c>
      <c r="X8" s="54">
        <v>212740948</v>
      </c>
      <c r="Y8" s="54">
        <v>0</v>
      </c>
      <c r="Z8" s="54">
        <v>0</v>
      </c>
      <c r="AA8" s="54">
        <v>0</v>
      </c>
      <c r="AB8" s="54">
        <v>0</v>
      </c>
      <c r="AC8" s="54">
        <v>0</v>
      </c>
      <c r="AD8" s="54">
        <v>0</v>
      </c>
      <c r="AE8" s="54">
        <v>0</v>
      </c>
      <c r="AF8" s="54">
        <v>0</v>
      </c>
      <c r="AG8" s="54">
        <v>0</v>
      </c>
      <c r="AH8" s="54">
        <v>0</v>
      </c>
      <c r="AI8" s="45"/>
      <c r="AJ8" s="45"/>
      <c r="AK8" s="45"/>
      <c r="AL8" s="54">
        <v>0</v>
      </c>
    </row>
    <row r="9" spans="1:38" s="36" customFormat="1" hidden="1">
      <c r="A9" s="44">
        <v>900826841</v>
      </c>
      <c r="B9" s="44" t="s">
        <v>18</v>
      </c>
      <c r="C9" s="44" t="s">
        <v>11</v>
      </c>
      <c r="D9" s="45">
        <v>126679</v>
      </c>
      <c r="E9" s="45" t="s">
        <v>92</v>
      </c>
      <c r="F9" s="45" t="s">
        <v>93</v>
      </c>
      <c r="G9" s="46">
        <v>45369</v>
      </c>
      <c r="H9" s="37">
        <v>385080</v>
      </c>
      <c r="I9" s="38">
        <v>377378.4</v>
      </c>
      <c r="J9" s="44" t="s">
        <v>10</v>
      </c>
      <c r="K9" s="44" t="s">
        <v>145</v>
      </c>
      <c r="L9" s="45" t="s">
        <v>145</v>
      </c>
      <c r="M9" s="54">
        <v>377378</v>
      </c>
      <c r="N9" s="45">
        <v>1222406749</v>
      </c>
      <c r="O9" s="54">
        <v>0</v>
      </c>
      <c r="P9" s="54">
        <v>0</v>
      </c>
      <c r="Q9" s="45"/>
      <c r="R9" s="46"/>
      <c r="S9" s="54">
        <v>0</v>
      </c>
      <c r="T9" s="45" t="s">
        <v>114</v>
      </c>
      <c r="U9" s="46">
        <v>45369</v>
      </c>
      <c r="V9" s="46">
        <v>45383</v>
      </c>
      <c r="W9" s="46" t="s">
        <v>113</v>
      </c>
      <c r="X9" s="54">
        <v>385080</v>
      </c>
      <c r="Y9" s="54">
        <v>0</v>
      </c>
      <c r="Z9" s="54">
        <v>0</v>
      </c>
      <c r="AA9" s="54">
        <v>0</v>
      </c>
      <c r="AB9" s="54">
        <v>0</v>
      </c>
      <c r="AC9" s="54">
        <v>0</v>
      </c>
      <c r="AD9" s="54">
        <v>0</v>
      </c>
      <c r="AE9" s="54">
        <v>0</v>
      </c>
      <c r="AF9" s="54">
        <v>0</v>
      </c>
      <c r="AG9" s="54">
        <v>0</v>
      </c>
      <c r="AH9" s="54">
        <v>0</v>
      </c>
      <c r="AI9" s="45"/>
      <c r="AJ9" s="45"/>
      <c r="AK9" s="45"/>
      <c r="AL9" s="54">
        <v>0</v>
      </c>
    </row>
    <row r="10" spans="1:38" s="36" customFormat="1" hidden="1">
      <c r="A10" s="44">
        <v>900826841</v>
      </c>
      <c r="B10" s="44" t="s">
        <v>18</v>
      </c>
      <c r="C10" s="44" t="s">
        <v>11</v>
      </c>
      <c r="D10" s="45">
        <v>101187</v>
      </c>
      <c r="E10" s="45" t="s">
        <v>44</v>
      </c>
      <c r="F10" s="45" t="s">
        <v>45</v>
      </c>
      <c r="G10" s="46">
        <v>45187</v>
      </c>
      <c r="H10" s="37">
        <v>451409897</v>
      </c>
      <c r="I10" s="38">
        <v>440124649.57999998</v>
      </c>
      <c r="J10" s="44" t="s">
        <v>12</v>
      </c>
      <c r="K10" s="44" t="s">
        <v>145</v>
      </c>
      <c r="L10" s="45" t="s">
        <v>145</v>
      </c>
      <c r="M10" s="54">
        <v>440124649.56999999</v>
      </c>
      <c r="N10" s="45">
        <v>1222418698</v>
      </c>
      <c r="O10" s="54">
        <v>0</v>
      </c>
      <c r="P10" s="54">
        <v>0</v>
      </c>
      <c r="Q10" s="45"/>
      <c r="R10" s="46"/>
      <c r="S10" s="54">
        <v>0</v>
      </c>
      <c r="T10" s="45" t="s">
        <v>114</v>
      </c>
      <c r="U10" s="46">
        <v>45187</v>
      </c>
      <c r="V10" s="46">
        <v>45187</v>
      </c>
      <c r="W10" s="46" t="s">
        <v>113</v>
      </c>
      <c r="X10" s="54">
        <v>451409897</v>
      </c>
      <c r="Y10" s="54">
        <v>0</v>
      </c>
      <c r="Z10" s="54">
        <v>0</v>
      </c>
      <c r="AA10" s="54">
        <v>0</v>
      </c>
      <c r="AB10" s="54">
        <v>0</v>
      </c>
      <c r="AC10" s="54">
        <v>0</v>
      </c>
      <c r="AD10" s="54">
        <v>0</v>
      </c>
      <c r="AE10" s="54">
        <v>0</v>
      </c>
      <c r="AF10" s="54">
        <v>0</v>
      </c>
      <c r="AG10" s="54">
        <v>0</v>
      </c>
      <c r="AH10" s="54">
        <v>0</v>
      </c>
      <c r="AI10" s="45"/>
      <c r="AJ10" s="45"/>
      <c r="AK10" s="45"/>
      <c r="AL10" s="54">
        <v>0</v>
      </c>
    </row>
    <row r="11" spans="1:38" s="36" customFormat="1" hidden="1">
      <c r="A11" s="44">
        <v>900826841</v>
      </c>
      <c r="B11" s="44" t="s">
        <v>18</v>
      </c>
      <c r="C11" s="44" t="s">
        <v>11</v>
      </c>
      <c r="D11" s="45">
        <v>128132</v>
      </c>
      <c r="E11" s="45" t="s">
        <v>96</v>
      </c>
      <c r="F11" s="45" t="s">
        <v>97</v>
      </c>
      <c r="G11" s="46">
        <v>45386</v>
      </c>
      <c r="H11" s="37">
        <v>212740948</v>
      </c>
      <c r="I11" s="38">
        <v>208486129.03999999</v>
      </c>
      <c r="J11" s="44" t="s">
        <v>10</v>
      </c>
      <c r="K11" s="44" t="s">
        <v>145</v>
      </c>
      <c r="L11" s="45" t="s">
        <v>145</v>
      </c>
      <c r="M11" s="54">
        <v>208486129.03999999</v>
      </c>
      <c r="N11" s="45">
        <v>1222431802</v>
      </c>
      <c r="O11" s="54">
        <v>0</v>
      </c>
      <c r="P11" s="54">
        <v>0</v>
      </c>
      <c r="Q11" s="45"/>
      <c r="R11" s="46"/>
      <c r="S11" s="54">
        <v>0</v>
      </c>
      <c r="T11" s="45" t="s">
        <v>114</v>
      </c>
      <c r="U11" s="46">
        <v>45386</v>
      </c>
      <c r="V11" s="46">
        <v>45387</v>
      </c>
      <c r="W11" s="46" t="s">
        <v>113</v>
      </c>
      <c r="X11" s="54">
        <v>212740948</v>
      </c>
      <c r="Y11" s="54">
        <v>0</v>
      </c>
      <c r="Z11" s="54">
        <v>0</v>
      </c>
      <c r="AA11" s="54">
        <v>0</v>
      </c>
      <c r="AB11" s="54">
        <v>0</v>
      </c>
      <c r="AC11" s="54">
        <v>0</v>
      </c>
      <c r="AD11" s="54">
        <v>0</v>
      </c>
      <c r="AE11" s="54">
        <v>0</v>
      </c>
      <c r="AF11" s="54">
        <v>0</v>
      </c>
      <c r="AG11" s="54">
        <v>0</v>
      </c>
      <c r="AH11" s="54">
        <v>0</v>
      </c>
      <c r="AI11" s="45"/>
      <c r="AJ11" s="45"/>
      <c r="AK11" s="45"/>
      <c r="AL11" s="54">
        <v>0</v>
      </c>
    </row>
    <row r="12" spans="1:38" s="36" customFormat="1" hidden="1">
      <c r="A12" s="44">
        <v>900826841</v>
      </c>
      <c r="B12" s="44" t="s">
        <v>18</v>
      </c>
      <c r="C12" s="44" t="s">
        <v>11</v>
      </c>
      <c r="D12" s="45">
        <v>128135</v>
      </c>
      <c r="E12" s="45" t="s">
        <v>98</v>
      </c>
      <c r="F12" s="45" t="s">
        <v>99</v>
      </c>
      <c r="G12" s="46">
        <v>45387</v>
      </c>
      <c r="H12" s="37">
        <v>72643329</v>
      </c>
      <c r="I12" s="38">
        <v>71190462.420000002</v>
      </c>
      <c r="J12" s="44" t="s">
        <v>10</v>
      </c>
      <c r="K12" s="44" t="s">
        <v>145</v>
      </c>
      <c r="L12" s="45" t="s">
        <v>145</v>
      </c>
      <c r="M12" s="54">
        <v>70827245.769999996</v>
      </c>
      <c r="N12" s="45">
        <v>1222431805</v>
      </c>
      <c r="O12" s="54">
        <v>0</v>
      </c>
      <c r="P12" s="54">
        <v>0</v>
      </c>
      <c r="Q12" s="45"/>
      <c r="R12" s="46"/>
      <c r="S12" s="54">
        <v>0</v>
      </c>
      <c r="T12" s="45" t="s">
        <v>114</v>
      </c>
      <c r="U12" s="46">
        <v>45387</v>
      </c>
      <c r="V12" s="46">
        <v>45390</v>
      </c>
      <c r="W12" s="46" t="s">
        <v>113</v>
      </c>
      <c r="X12" s="54">
        <v>72643329</v>
      </c>
      <c r="Y12" s="54">
        <v>0</v>
      </c>
      <c r="Z12" s="54">
        <v>0</v>
      </c>
      <c r="AA12" s="54">
        <v>0</v>
      </c>
      <c r="AB12" s="54">
        <v>0</v>
      </c>
      <c r="AC12" s="54">
        <v>0</v>
      </c>
      <c r="AD12" s="54">
        <v>0</v>
      </c>
      <c r="AE12" s="54">
        <v>0</v>
      </c>
      <c r="AF12" s="54">
        <v>0</v>
      </c>
      <c r="AG12" s="54">
        <v>0</v>
      </c>
      <c r="AH12" s="54">
        <v>0</v>
      </c>
      <c r="AI12" s="45"/>
      <c r="AJ12" s="45"/>
      <c r="AK12" s="45"/>
      <c r="AL12" s="54">
        <v>0</v>
      </c>
    </row>
    <row r="13" spans="1:38" s="36" customFormat="1" hidden="1">
      <c r="A13" s="44">
        <v>900826841</v>
      </c>
      <c r="B13" s="44" t="s">
        <v>18</v>
      </c>
      <c r="C13" s="44" t="s">
        <v>11</v>
      </c>
      <c r="D13" s="45">
        <v>129963</v>
      </c>
      <c r="E13" s="45" t="s">
        <v>100</v>
      </c>
      <c r="F13" s="45" t="s">
        <v>101</v>
      </c>
      <c r="G13" s="46">
        <v>45398</v>
      </c>
      <c r="H13" s="37">
        <v>649419</v>
      </c>
      <c r="I13" s="38">
        <v>636430.62</v>
      </c>
      <c r="J13" s="44" t="s">
        <v>10</v>
      </c>
      <c r="K13" s="44" t="s">
        <v>145</v>
      </c>
      <c r="L13" s="45" t="s">
        <v>145</v>
      </c>
      <c r="M13" s="54">
        <v>636430.62</v>
      </c>
      <c r="N13" s="45">
        <v>1222431907</v>
      </c>
      <c r="O13" s="54">
        <v>0</v>
      </c>
      <c r="P13" s="54">
        <v>0</v>
      </c>
      <c r="Q13" s="45"/>
      <c r="R13" s="46"/>
      <c r="S13" s="54">
        <v>0</v>
      </c>
      <c r="T13" s="45" t="s">
        <v>114</v>
      </c>
      <c r="U13" s="46">
        <v>45398</v>
      </c>
      <c r="V13" s="46">
        <v>45414</v>
      </c>
      <c r="W13" s="46" t="s">
        <v>113</v>
      </c>
      <c r="X13" s="54">
        <v>649419</v>
      </c>
      <c r="Y13" s="54">
        <v>0</v>
      </c>
      <c r="Z13" s="54">
        <v>0</v>
      </c>
      <c r="AA13" s="54">
        <v>0</v>
      </c>
      <c r="AB13" s="54">
        <v>0</v>
      </c>
      <c r="AC13" s="54">
        <v>0</v>
      </c>
      <c r="AD13" s="54">
        <v>0</v>
      </c>
      <c r="AE13" s="54">
        <v>0</v>
      </c>
      <c r="AF13" s="54">
        <v>0</v>
      </c>
      <c r="AG13" s="54">
        <v>0</v>
      </c>
      <c r="AH13" s="54">
        <v>0</v>
      </c>
      <c r="AI13" s="45"/>
      <c r="AJ13" s="45"/>
      <c r="AK13" s="45"/>
      <c r="AL13" s="54">
        <v>0</v>
      </c>
    </row>
    <row r="14" spans="1:38" s="36" customFormat="1" hidden="1">
      <c r="A14" s="44">
        <v>900826841</v>
      </c>
      <c r="B14" s="44" t="s">
        <v>18</v>
      </c>
      <c r="C14" s="44" t="s">
        <v>11</v>
      </c>
      <c r="D14" s="45">
        <v>132159</v>
      </c>
      <c r="E14" s="45" t="s">
        <v>104</v>
      </c>
      <c r="F14" s="45" t="s">
        <v>105</v>
      </c>
      <c r="G14" s="46">
        <v>45418</v>
      </c>
      <c r="H14" s="37">
        <v>72643329</v>
      </c>
      <c r="I14" s="38">
        <v>70827245.780000001</v>
      </c>
      <c r="J14" s="44" t="s">
        <v>10</v>
      </c>
      <c r="K14" s="44" t="e">
        <v>#N/A</v>
      </c>
      <c r="L14" s="45" t="s">
        <v>145</v>
      </c>
      <c r="M14" s="54">
        <v>70827245.769999996</v>
      </c>
      <c r="N14" s="45">
        <v>1222451575</v>
      </c>
      <c r="O14" s="54">
        <v>0</v>
      </c>
      <c r="P14" s="54">
        <v>0</v>
      </c>
      <c r="Q14" s="45"/>
      <c r="R14" s="46"/>
      <c r="S14" s="54">
        <v>0</v>
      </c>
      <c r="T14" s="45" t="s">
        <v>114</v>
      </c>
      <c r="U14" s="46">
        <v>45418</v>
      </c>
      <c r="V14" s="46">
        <v>45418</v>
      </c>
      <c r="W14" s="46" t="s">
        <v>113</v>
      </c>
      <c r="X14" s="54">
        <v>72643329</v>
      </c>
      <c r="Y14" s="54">
        <v>0</v>
      </c>
      <c r="Z14" s="54">
        <v>0</v>
      </c>
      <c r="AA14" s="54">
        <v>0</v>
      </c>
      <c r="AB14" s="54">
        <v>0</v>
      </c>
      <c r="AC14" s="54">
        <v>0</v>
      </c>
      <c r="AD14" s="54">
        <v>0</v>
      </c>
      <c r="AE14" s="54">
        <v>0</v>
      </c>
      <c r="AF14" s="54">
        <v>0</v>
      </c>
      <c r="AG14" s="54">
        <v>0</v>
      </c>
      <c r="AH14" s="54">
        <v>0</v>
      </c>
      <c r="AI14" s="45"/>
      <c r="AJ14" s="45"/>
      <c r="AK14" s="45"/>
      <c r="AL14" s="54">
        <v>0</v>
      </c>
    </row>
    <row r="15" spans="1:38" s="36" customFormat="1" hidden="1">
      <c r="A15" s="44">
        <v>900826841</v>
      </c>
      <c r="B15" s="44" t="s">
        <v>18</v>
      </c>
      <c r="C15" s="44" t="s">
        <v>11</v>
      </c>
      <c r="D15" s="45">
        <v>132156</v>
      </c>
      <c r="E15" s="45" t="s">
        <v>102</v>
      </c>
      <c r="F15" s="45" t="s">
        <v>103</v>
      </c>
      <c r="G15" s="46">
        <v>45418</v>
      </c>
      <c r="H15" s="37">
        <v>212740948</v>
      </c>
      <c r="I15" s="38">
        <v>208486129.03999999</v>
      </c>
      <c r="J15" s="44" t="s">
        <v>10</v>
      </c>
      <c r="K15" s="44" t="e">
        <v>#N/A</v>
      </c>
      <c r="L15" s="45" t="s">
        <v>145</v>
      </c>
      <c r="M15" s="54">
        <v>208486129.03999999</v>
      </c>
      <c r="N15" s="45">
        <v>1222451631</v>
      </c>
      <c r="O15" s="54">
        <v>0</v>
      </c>
      <c r="P15" s="54">
        <v>0</v>
      </c>
      <c r="Q15" s="45"/>
      <c r="R15" s="46"/>
      <c r="S15" s="54">
        <v>0</v>
      </c>
      <c r="T15" s="45" t="s">
        <v>114</v>
      </c>
      <c r="U15" s="46">
        <v>45418</v>
      </c>
      <c r="V15" s="46">
        <v>45420</v>
      </c>
      <c r="W15" s="46" t="s">
        <v>113</v>
      </c>
      <c r="X15" s="54">
        <v>212740948</v>
      </c>
      <c r="Y15" s="54">
        <v>0</v>
      </c>
      <c r="Z15" s="54">
        <v>0</v>
      </c>
      <c r="AA15" s="54">
        <v>0</v>
      </c>
      <c r="AB15" s="54">
        <v>0</v>
      </c>
      <c r="AC15" s="54">
        <v>0</v>
      </c>
      <c r="AD15" s="54">
        <v>0</v>
      </c>
      <c r="AE15" s="54">
        <v>0</v>
      </c>
      <c r="AF15" s="54">
        <v>0</v>
      </c>
      <c r="AG15" s="54">
        <v>0</v>
      </c>
      <c r="AH15" s="54">
        <v>0</v>
      </c>
      <c r="AI15" s="45"/>
      <c r="AJ15" s="45"/>
      <c r="AK15" s="45"/>
      <c r="AL15" s="54">
        <v>0</v>
      </c>
    </row>
    <row r="16" spans="1:38" s="36" customFormat="1" hidden="1">
      <c r="A16" s="44">
        <v>900826841</v>
      </c>
      <c r="B16" s="44" t="s">
        <v>18</v>
      </c>
      <c r="C16" s="44" t="s">
        <v>11</v>
      </c>
      <c r="D16" s="45">
        <v>127956</v>
      </c>
      <c r="E16" s="45" t="s">
        <v>94</v>
      </c>
      <c r="F16" s="45" t="s">
        <v>95</v>
      </c>
      <c r="G16" s="46">
        <v>45377</v>
      </c>
      <c r="H16" s="37">
        <v>19789856</v>
      </c>
      <c r="I16" s="38">
        <v>19394058.879999999</v>
      </c>
      <c r="J16" s="44" t="s">
        <v>10</v>
      </c>
      <c r="K16" s="44" t="s">
        <v>148</v>
      </c>
      <c r="L16" s="45" t="s">
        <v>145</v>
      </c>
      <c r="M16" s="54">
        <v>19394058.879999999</v>
      </c>
      <c r="N16" s="45">
        <v>1222451633</v>
      </c>
      <c r="O16" s="54">
        <v>0</v>
      </c>
      <c r="P16" s="54">
        <v>0</v>
      </c>
      <c r="Q16" s="45"/>
      <c r="R16" s="46"/>
      <c r="S16" s="54">
        <v>0</v>
      </c>
      <c r="T16" s="45" t="s">
        <v>114</v>
      </c>
      <c r="U16" s="46">
        <v>45377</v>
      </c>
      <c r="V16" s="46">
        <v>45414</v>
      </c>
      <c r="W16" s="46" t="s">
        <v>113</v>
      </c>
      <c r="X16" s="54">
        <v>19789856</v>
      </c>
      <c r="Y16" s="54">
        <v>0</v>
      </c>
      <c r="Z16" s="54">
        <v>0</v>
      </c>
      <c r="AA16" s="54">
        <v>0</v>
      </c>
      <c r="AB16" s="54">
        <v>0</v>
      </c>
      <c r="AC16" s="54">
        <v>0</v>
      </c>
      <c r="AD16" s="54">
        <v>0</v>
      </c>
      <c r="AE16" s="54">
        <v>0</v>
      </c>
      <c r="AF16" s="54">
        <v>0</v>
      </c>
      <c r="AG16" s="54">
        <v>0</v>
      </c>
      <c r="AH16" s="54">
        <v>0</v>
      </c>
      <c r="AI16" s="45"/>
      <c r="AJ16" s="45"/>
      <c r="AK16" s="45"/>
      <c r="AL16" s="54">
        <v>0</v>
      </c>
    </row>
    <row r="17" spans="1:38" s="36" customFormat="1" hidden="1">
      <c r="A17" s="44">
        <v>900826841</v>
      </c>
      <c r="B17" s="44" t="s">
        <v>18</v>
      </c>
      <c r="C17" s="44" t="s">
        <v>11</v>
      </c>
      <c r="D17" s="45">
        <v>133837</v>
      </c>
      <c r="E17" s="45" t="s">
        <v>106</v>
      </c>
      <c r="F17" s="45" t="s">
        <v>107</v>
      </c>
      <c r="G17" s="46">
        <v>45426</v>
      </c>
      <c r="H17" s="37">
        <v>1306086</v>
      </c>
      <c r="I17" s="38">
        <v>1279964.28</v>
      </c>
      <c r="J17" s="44" t="s">
        <v>10</v>
      </c>
      <c r="K17" s="44" t="e">
        <v>#N/A</v>
      </c>
      <c r="L17" s="45" t="s">
        <v>145</v>
      </c>
      <c r="M17" s="54">
        <v>1279965.26</v>
      </c>
      <c r="N17" s="45">
        <v>1222459498</v>
      </c>
      <c r="O17" s="54">
        <v>0</v>
      </c>
      <c r="P17" s="54">
        <v>0</v>
      </c>
      <c r="Q17" s="45"/>
      <c r="R17" s="46"/>
      <c r="S17" s="54">
        <v>0</v>
      </c>
      <c r="T17" s="45" t="s">
        <v>114</v>
      </c>
      <c r="U17" s="46">
        <v>45426</v>
      </c>
      <c r="V17" s="46">
        <v>45426</v>
      </c>
      <c r="W17" s="46" t="s">
        <v>113</v>
      </c>
      <c r="X17" s="54">
        <v>1306086</v>
      </c>
      <c r="Y17" s="54">
        <v>0</v>
      </c>
      <c r="Z17" s="54">
        <v>0</v>
      </c>
      <c r="AA17" s="54">
        <v>0</v>
      </c>
      <c r="AB17" s="54">
        <v>0</v>
      </c>
      <c r="AC17" s="54">
        <v>0</v>
      </c>
      <c r="AD17" s="54">
        <v>0</v>
      </c>
      <c r="AE17" s="54">
        <v>0</v>
      </c>
      <c r="AF17" s="54">
        <v>0</v>
      </c>
      <c r="AG17" s="54">
        <v>0</v>
      </c>
      <c r="AH17" s="54">
        <v>0</v>
      </c>
      <c r="AI17" s="45"/>
      <c r="AJ17" s="45"/>
      <c r="AK17" s="45"/>
      <c r="AL17" s="54">
        <v>0</v>
      </c>
    </row>
    <row r="18" spans="1:38" s="36" customFormat="1" hidden="1">
      <c r="A18" s="44">
        <v>900826841</v>
      </c>
      <c r="B18" s="44" t="s">
        <v>18</v>
      </c>
      <c r="C18" s="44" t="s">
        <v>11</v>
      </c>
      <c r="D18" s="45">
        <v>115055</v>
      </c>
      <c r="E18" s="45" t="s">
        <v>46</v>
      </c>
      <c r="F18" s="45" t="s">
        <v>47</v>
      </c>
      <c r="G18" s="46">
        <v>45273</v>
      </c>
      <c r="H18" s="37">
        <v>474287</v>
      </c>
      <c r="I18" s="38">
        <v>9296.26</v>
      </c>
      <c r="J18" s="44" t="s">
        <v>10</v>
      </c>
      <c r="K18" s="44" t="s">
        <v>146</v>
      </c>
      <c r="L18" s="45" t="s">
        <v>145</v>
      </c>
      <c r="M18" s="54">
        <v>9296.02</v>
      </c>
      <c r="N18" s="45">
        <v>1222459577</v>
      </c>
      <c r="O18" s="54">
        <v>0</v>
      </c>
      <c r="P18" s="54">
        <v>0</v>
      </c>
      <c r="Q18" s="45"/>
      <c r="R18" s="46"/>
      <c r="S18" s="54">
        <v>0</v>
      </c>
      <c r="T18" s="45" t="s">
        <v>114</v>
      </c>
      <c r="U18" s="46">
        <v>45273</v>
      </c>
      <c r="V18" s="46">
        <v>45273</v>
      </c>
      <c r="W18" s="46" t="s">
        <v>113</v>
      </c>
      <c r="X18" s="54">
        <v>474287</v>
      </c>
      <c r="Y18" s="54">
        <v>0</v>
      </c>
      <c r="Z18" s="54">
        <v>0</v>
      </c>
      <c r="AA18" s="54">
        <v>0</v>
      </c>
      <c r="AB18" s="54">
        <v>0</v>
      </c>
      <c r="AC18" s="54">
        <v>0</v>
      </c>
      <c r="AD18" s="54">
        <v>0</v>
      </c>
      <c r="AE18" s="54">
        <v>0</v>
      </c>
      <c r="AF18" s="54">
        <v>0</v>
      </c>
      <c r="AG18" s="54">
        <v>0</v>
      </c>
      <c r="AH18" s="54">
        <v>0</v>
      </c>
      <c r="AI18" s="45"/>
      <c r="AJ18" s="45"/>
      <c r="AK18" s="45"/>
      <c r="AL18" s="54">
        <v>0</v>
      </c>
    </row>
    <row r="19" spans="1:38" s="36" customFormat="1" hidden="1">
      <c r="A19" s="44">
        <v>900826841</v>
      </c>
      <c r="B19" s="44" t="s">
        <v>18</v>
      </c>
      <c r="C19" s="44" t="s">
        <v>11</v>
      </c>
      <c r="D19" s="45">
        <v>85491</v>
      </c>
      <c r="E19" s="45" t="s">
        <v>32</v>
      </c>
      <c r="F19" s="45" t="s">
        <v>33</v>
      </c>
      <c r="G19" s="46">
        <v>45090</v>
      </c>
      <c r="H19" s="37">
        <v>71019741</v>
      </c>
      <c r="I19" s="38">
        <v>69202597.480000004</v>
      </c>
      <c r="J19" s="44" t="s">
        <v>12</v>
      </c>
      <c r="K19" s="44" t="s">
        <v>145</v>
      </c>
      <c r="L19" s="45" t="s">
        <v>145</v>
      </c>
      <c r="M19" s="54">
        <v>69202597.469999999</v>
      </c>
      <c r="N19" s="45">
        <v>1911239058</v>
      </c>
      <c r="O19" s="54">
        <v>0</v>
      </c>
      <c r="P19" s="54">
        <v>0</v>
      </c>
      <c r="Q19" s="45"/>
      <c r="R19" s="46"/>
      <c r="S19" s="54">
        <v>0</v>
      </c>
      <c r="T19" s="45"/>
      <c r="U19" s="46"/>
      <c r="V19" s="46"/>
      <c r="W19" s="46"/>
      <c r="X19" s="54">
        <v>0</v>
      </c>
      <c r="Y19" s="54">
        <v>0</v>
      </c>
      <c r="Z19" s="54">
        <v>0</v>
      </c>
      <c r="AA19" s="54">
        <v>0</v>
      </c>
      <c r="AB19" s="54">
        <v>0</v>
      </c>
      <c r="AC19" s="54">
        <v>0</v>
      </c>
      <c r="AD19" s="54">
        <v>0</v>
      </c>
      <c r="AE19" s="54">
        <v>0</v>
      </c>
      <c r="AF19" s="54">
        <v>0</v>
      </c>
      <c r="AG19" s="54">
        <v>0</v>
      </c>
      <c r="AH19" s="54">
        <v>0</v>
      </c>
      <c r="AI19" s="45"/>
      <c r="AJ19" s="45"/>
      <c r="AK19" s="45"/>
      <c r="AL19" s="54">
        <v>0</v>
      </c>
    </row>
    <row r="20" spans="1:38" s="36" customFormat="1" hidden="1">
      <c r="A20" s="44">
        <v>900826841</v>
      </c>
      <c r="B20" s="44" t="s">
        <v>18</v>
      </c>
      <c r="C20" s="44" t="s">
        <v>11</v>
      </c>
      <c r="D20" s="45">
        <v>80283</v>
      </c>
      <c r="E20" s="45" t="s">
        <v>28</v>
      </c>
      <c r="F20" s="45" t="s">
        <v>29</v>
      </c>
      <c r="G20" s="46">
        <v>45056</v>
      </c>
      <c r="H20" s="37">
        <v>1163674388</v>
      </c>
      <c r="I20" s="38">
        <v>374016481.30000001</v>
      </c>
      <c r="J20" s="44" t="s">
        <v>12</v>
      </c>
      <c r="K20" s="44" t="s">
        <v>145</v>
      </c>
      <c r="L20" s="45" t="s">
        <v>145</v>
      </c>
      <c r="M20" s="54">
        <v>374018231.39999998</v>
      </c>
      <c r="N20" s="45">
        <v>4800063069</v>
      </c>
      <c r="O20" s="54">
        <v>0</v>
      </c>
      <c r="P20" s="54">
        <v>0</v>
      </c>
      <c r="Q20" s="45"/>
      <c r="R20" s="46"/>
      <c r="S20" s="54">
        <v>0</v>
      </c>
      <c r="T20" s="45"/>
      <c r="U20" s="46"/>
      <c r="V20" s="46"/>
      <c r="W20" s="46"/>
      <c r="X20" s="54">
        <v>0</v>
      </c>
      <c r="Y20" s="54">
        <v>0</v>
      </c>
      <c r="Z20" s="54">
        <v>0</v>
      </c>
      <c r="AA20" s="54">
        <v>0</v>
      </c>
      <c r="AB20" s="54">
        <v>0</v>
      </c>
      <c r="AC20" s="54">
        <v>0</v>
      </c>
      <c r="AD20" s="54">
        <v>0</v>
      </c>
      <c r="AE20" s="54">
        <v>0</v>
      </c>
      <c r="AF20" s="54">
        <v>0</v>
      </c>
      <c r="AG20" s="54">
        <v>0</v>
      </c>
      <c r="AH20" s="54">
        <v>0</v>
      </c>
      <c r="AI20" s="45"/>
      <c r="AJ20" s="45"/>
      <c r="AK20" s="45"/>
      <c r="AL20" s="54">
        <v>0</v>
      </c>
    </row>
    <row r="21" spans="1:38" s="36" customFormat="1" hidden="1">
      <c r="A21" s="44">
        <v>900826841</v>
      </c>
      <c r="B21" s="44" t="s">
        <v>18</v>
      </c>
      <c r="C21" s="44" t="s">
        <v>11</v>
      </c>
      <c r="D21" s="45">
        <v>80559</v>
      </c>
      <c r="E21" s="45" t="s">
        <v>30</v>
      </c>
      <c r="F21" s="45" t="s">
        <v>31</v>
      </c>
      <c r="G21" s="46">
        <v>45056</v>
      </c>
      <c r="H21" s="37">
        <v>582478226</v>
      </c>
      <c r="I21" s="38">
        <v>241308319.35000002</v>
      </c>
      <c r="J21" s="44" t="s">
        <v>12</v>
      </c>
      <c r="K21" s="44" t="s">
        <v>145</v>
      </c>
      <c r="L21" s="45" t="s">
        <v>145</v>
      </c>
      <c r="M21" s="54">
        <v>241308319.49000001</v>
      </c>
      <c r="N21" s="45">
        <v>4800063754</v>
      </c>
      <c r="O21" s="54">
        <v>567916270.35000002</v>
      </c>
      <c r="P21" s="54">
        <v>0</v>
      </c>
      <c r="Q21" s="45">
        <v>4800063754</v>
      </c>
      <c r="R21" s="46">
        <v>45439</v>
      </c>
      <c r="S21" s="54">
        <v>1000000000</v>
      </c>
      <c r="T21" s="45"/>
      <c r="U21" s="46"/>
      <c r="V21" s="46"/>
      <c r="W21" s="46"/>
      <c r="X21" s="54">
        <v>0</v>
      </c>
      <c r="Y21" s="54">
        <v>0</v>
      </c>
      <c r="Z21" s="54">
        <v>0</v>
      </c>
      <c r="AA21" s="54">
        <v>0</v>
      </c>
      <c r="AB21" s="54">
        <v>0</v>
      </c>
      <c r="AC21" s="54">
        <v>0</v>
      </c>
      <c r="AD21" s="54">
        <v>0</v>
      </c>
      <c r="AE21" s="54">
        <v>0</v>
      </c>
      <c r="AF21" s="54">
        <v>0</v>
      </c>
      <c r="AG21" s="54">
        <v>0</v>
      </c>
      <c r="AH21" s="54">
        <v>0</v>
      </c>
      <c r="AI21" s="45"/>
      <c r="AJ21" s="45"/>
      <c r="AK21" s="45"/>
      <c r="AL21" s="54">
        <v>0</v>
      </c>
    </row>
    <row r="22" spans="1:38" s="36" customFormat="1">
      <c r="A22" s="44">
        <v>900826841</v>
      </c>
      <c r="B22" s="44" t="s">
        <v>18</v>
      </c>
      <c r="C22" s="44" t="s">
        <v>11</v>
      </c>
      <c r="D22" s="45">
        <v>121462</v>
      </c>
      <c r="E22" s="45" t="s">
        <v>88</v>
      </c>
      <c r="F22" s="45" t="s">
        <v>89</v>
      </c>
      <c r="G22" s="46">
        <v>45329</v>
      </c>
      <c r="H22" s="37">
        <v>72643329</v>
      </c>
      <c r="I22" s="38">
        <v>37135559.420000002</v>
      </c>
      <c r="J22" s="44" t="s">
        <v>10</v>
      </c>
      <c r="K22" s="44" t="s">
        <v>145</v>
      </c>
      <c r="L22" s="45" t="s">
        <v>145</v>
      </c>
      <c r="M22" s="54">
        <v>0</v>
      </c>
      <c r="N22" s="45"/>
      <c r="O22" s="54">
        <v>34054902.770000003</v>
      </c>
      <c r="P22" s="54">
        <v>0</v>
      </c>
      <c r="Q22" s="45">
        <v>2201510161</v>
      </c>
      <c r="R22" s="46">
        <v>45428</v>
      </c>
      <c r="S22" s="54">
        <v>106104708.62</v>
      </c>
      <c r="T22" s="45" t="s">
        <v>114</v>
      </c>
      <c r="U22" s="46">
        <v>45329</v>
      </c>
      <c r="V22" s="46">
        <v>45329</v>
      </c>
      <c r="W22" s="46" t="s">
        <v>113</v>
      </c>
      <c r="X22" s="54">
        <v>72643329</v>
      </c>
      <c r="Y22" s="54">
        <v>0</v>
      </c>
      <c r="Z22" s="54">
        <v>0</v>
      </c>
      <c r="AA22" s="54">
        <v>0</v>
      </c>
      <c r="AB22" s="54">
        <v>0</v>
      </c>
      <c r="AC22" s="54">
        <v>0</v>
      </c>
      <c r="AD22" s="54">
        <v>0</v>
      </c>
      <c r="AE22" s="54">
        <v>0</v>
      </c>
      <c r="AF22" s="54">
        <v>0</v>
      </c>
      <c r="AG22" s="54">
        <v>0</v>
      </c>
      <c r="AH22" s="54">
        <v>0</v>
      </c>
      <c r="AI22" s="45"/>
      <c r="AJ22" s="45"/>
      <c r="AK22" s="45"/>
      <c r="AL22" s="54">
        <v>0</v>
      </c>
    </row>
    <row r="23" spans="1:38" s="36" customFormat="1" hidden="1">
      <c r="A23" s="44">
        <v>900826841</v>
      </c>
      <c r="B23" s="44" t="s">
        <v>18</v>
      </c>
      <c r="C23" s="44"/>
      <c r="D23" s="45">
        <v>15110</v>
      </c>
      <c r="E23" s="53">
        <v>15110</v>
      </c>
      <c r="F23" s="45" t="s">
        <v>19</v>
      </c>
      <c r="G23" s="46">
        <v>43600</v>
      </c>
      <c r="H23" s="37">
        <v>2569580</v>
      </c>
      <c r="I23" s="38">
        <v>1142883</v>
      </c>
      <c r="J23" s="44" t="s">
        <v>10</v>
      </c>
      <c r="K23" s="44" t="s">
        <v>145</v>
      </c>
      <c r="L23" s="44" t="s">
        <v>145</v>
      </c>
      <c r="M23" s="54">
        <v>0</v>
      </c>
      <c r="N23" s="45"/>
      <c r="O23" s="54">
        <v>0</v>
      </c>
      <c r="P23" s="54">
        <v>0</v>
      </c>
      <c r="Q23" s="45"/>
      <c r="R23" s="46"/>
      <c r="S23" s="54">
        <v>0</v>
      </c>
      <c r="T23" s="45" t="s">
        <v>112</v>
      </c>
      <c r="U23" s="46">
        <v>43600</v>
      </c>
      <c r="V23" s="46">
        <v>43600</v>
      </c>
      <c r="W23" s="46" t="s">
        <v>113</v>
      </c>
      <c r="X23" s="54">
        <v>2569580</v>
      </c>
      <c r="Y23" s="54">
        <v>2569580</v>
      </c>
      <c r="Z23" s="54">
        <v>0</v>
      </c>
      <c r="AA23" s="54">
        <v>0</v>
      </c>
      <c r="AB23" s="54">
        <v>0</v>
      </c>
      <c r="AC23" s="54">
        <v>0</v>
      </c>
      <c r="AD23" s="54">
        <v>0</v>
      </c>
      <c r="AE23" s="54">
        <v>0</v>
      </c>
      <c r="AF23" s="54">
        <v>2569580</v>
      </c>
      <c r="AG23" s="54">
        <v>0</v>
      </c>
      <c r="AH23" s="54">
        <v>0</v>
      </c>
      <c r="AI23" s="45"/>
      <c r="AJ23" s="45"/>
      <c r="AK23" s="45"/>
      <c r="AL23" s="54">
        <v>0</v>
      </c>
    </row>
    <row r="24" spans="1:38" s="36" customFormat="1" hidden="1">
      <c r="A24" s="44">
        <v>900826841</v>
      </c>
      <c r="B24" s="44" t="s">
        <v>18</v>
      </c>
      <c r="C24" s="44" t="s">
        <v>11</v>
      </c>
      <c r="D24" s="45">
        <v>32088</v>
      </c>
      <c r="E24" s="45" t="s">
        <v>20</v>
      </c>
      <c r="F24" s="45" t="s">
        <v>21</v>
      </c>
      <c r="G24" s="46">
        <v>44727</v>
      </c>
      <c r="H24" s="37">
        <v>6706618</v>
      </c>
      <c r="I24" s="38">
        <v>6572485.6399999997</v>
      </c>
      <c r="J24" s="44" t="s">
        <v>10</v>
      </c>
      <c r="K24" s="44" t="s">
        <v>145</v>
      </c>
      <c r="L24" s="44" t="s">
        <v>145</v>
      </c>
      <c r="M24" s="54">
        <v>0</v>
      </c>
      <c r="N24" s="45"/>
      <c r="O24" s="54">
        <v>0</v>
      </c>
      <c r="P24" s="54">
        <v>0</v>
      </c>
      <c r="Q24" s="45"/>
      <c r="R24" s="46"/>
      <c r="S24" s="54">
        <v>0</v>
      </c>
      <c r="T24" s="45"/>
      <c r="U24" s="46"/>
      <c r="V24" s="46"/>
      <c r="W24" s="46"/>
      <c r="X24" s="54">
        <v>0</v>
      </c>
      <c r="Y24" s="54">
        <v>0</v>
      </c>
      <c r="Z24" s="54">
        <v>0</v>
      </c>
      <c r="AA24" s="54">
        <v>0</v>
      </c>
      <c r="AB24" s="54">
        <v>0</v>
      </c>
      <c r="AC24" s="54">
        <v>0</v>
      </c>
      <c r="AD24" s="54">
        <v>0</v>
      </c>
      <c r="AE24" s="54">
        <v>0</v>
      </c>
      <c r="AF24" s="54">
        <v>0</v>
      </c>
      <c r="AG24" s="54">
        <v>0</v>
      </c>
      <c r="AH24" s="54">
        <v>0</v>
      </c>
      <c r="AI24" s="45"/>
      <c r="AJ24" s="45"/>
      <c r="AK24" s="45"/>
      <c r="AL24" s="54">
        <v>0</v>
      </c>
    </row>
    <row r="25" spans="1:38" s="36" customFormat="1">
      <c r="A25" s="44">
        <v>900826841</v>
      </c>
      <c r="B25" s="44" t="s">
        <v>18</v>
      </c>
      <c r="C25" s="44" t="s">
        <v>11</v>
      </c>
      <c r="D25" s="45">
        <v>55564</v>
      </c>
      <c r="E25" s="45" t="s">
        <v>22</v>
      </c>
      <c r="F25" s="45" t="s">
        <v>23</v>
      </c>
      <c r="G25" s="46">
        <v>44895</v>
      </c>
      <c r="H25" s="37">
        <v>643440490</v>
      </c>
      <c r="I25" s="38">
        <v>782901.75</v>
      </c>
      <c r="J25" s="44" t="s">
        <v>12</v>
      </c>
      <c r="K25" s="44" t="s">
        <v>146</v>
      </c>
      <c r="L25" s="44" t="s">
        <v>146</v>
      </c>
      <c r="M25" s="54">
        <v>0</v>
      </c>
      <c r="N25" s="45"/>
      <c r="O25" s="54">
        <v>0</v>
      </c>
      <c r="P25" s="54">
        <v>0</v>
      </c>
      <c r="Q25" s="45"/>
      <c r="R25" s="46"/>
      <c r="S25" s="54">
        <v>0</v>
      </c>
      <c r="T25" s="45"/>
      <c r="U25" s="46"/>
      <c r="V25" s="46"/>
      <c r="W25" s="46"/>
      <c r="X25" s="54">
        <v>0</v>
      </c>
      <c r="Y25" s="54">
        <v>0</v>
      </c>
      <c r="Z25" s="54">
        <v>0</v>
      </c>
      <c r="AA25" s="54">
        <v>0</v>
      </c>
      <c r="AB25" s="54">
        <v>0</v>
      </c>
      <c r="AC25" s="54">
        <v>0</v>
      </c>
      <c r="AD25" s="54">
        <v>0</v>
      </c>
      <c r="AE25" s="54">
        <v>0</v>
      </c>
      <c r="AF25" s="54">
        <v>0</v>
      </c>
      <c r="AG25" s="54">
        <v>0</v>
      </c>
      <c r="AH25" s="54">
        <v>0</v>
      </c>
      <c r="AI25" s="45"/>
      <c r="AJ25" s="45"/>
      <c r="AK25" s="45"/>
      <c r="AL25" s="54">
        <v>0</v>
      </c>
    </row>
    <row r="26" spans="1:38" s="36" customFormat="1">
      <c r="A26" s="44">
        <v>900826841</v>
      </c>
      <c r="B26" s="44" t="s">
        <v>18</v>
      </c>
      <c r="C26" s="44" t="s">
        <v>11</v>
      </c>
      <c r="D26" s="45">
        <v>75747</v>
      </c>
      <c r="E26" s="45" t="s">
        <v>24</v>
      </c>
      <c r="F26" s="45" t="s">
        <v>25</v>
      </c>
      <c r="G26" s="46">
        <v>45033</v>
      </c>
      <c r="H26" s="37">
        <v>1005168677</v>
      </c>
      <c r="I26" s="38">
        <v>177893651.93000001</v>
      </c>
      <c r="J26" s="44" t="s">
        <v>12</v>
      </c>
      <c r="K26" s="44" t="s">
        <v>146</v>
      </c>
      <c r="L26" s="44" t="s">
        <v>146</v>
      </c>
      <c r="M26" s="54">
        <v>0</v>
      </c>
      <c r="N26" s="45"/>
      <c r="O26" s="54">
        <v>0</v>
      </c>
      <c r="P26" s="54">
        <v>0</v>
      </c>
      <c r="Q26" s="45"/>
      <c r="R26" s="46"/>
      <c r="S26" s="54">
        <v>0</v>
      </c>
      <c r="T26" s="45"/>
      <c r="U26" s="46"/>
      <c r="V26" s="46"/>
      <c r="W26" s="46"/>
      <c r="X26" s="54">
        <v>0</v>
      </c>
      <c r="Y26" s="54">
        <v>0</v>
      </c>
      <c r="Z26" s="54">
        <v>0</v>
      </c>
      <c r="AA26" s="54">
        <v>0</v>
      </c>
      <c r="AB26" s="54">
        <v>0</v>
      </c>
      <c r="AC26" s="54">
        <v>0</v>
      </c>
      <c r="AD26" s="54">
        <v>0</v>
      </c>
      <c r="AE26" s="54">
        <v>0</v>
      </c>
      <c r="AF26" s="54">
        <v>0</v>
      </c>
      <c r="AG26" s="54">
        <v>0</v>
      </c>
      <c r="AH26" s="54">
        <v>0</v>
      </c>
      <c r="AI26" s="45"/>
      <c r="AJ26" s="45"/>
      <c r="AK26" s="45"/>
      <c r="AL26" s="54">
        <v>0</v>
      </c>
    </row>
    <row r="27" spans="1:38" s="36" customFormat="1" hidden="1">
      <c r="A27" s="44">
        <v>900826841</v>
      </c>
      <c r="B27" s="44" t="s">
        <v>18</v>
      </c>
      <c r="C27" s="44" t="s">
        <v>11</v>
      </c>
      <c r="D27" s="45">
        <v>116793</v>
      </c>
      <c r="E27" s="45" t="s">
        <v>48</v>
      </c>
      <c r="F27" s="45" t="s">
        <v>49</v>
      </c>
      <c r="G27" s="46">
        <v>45289</v>
      </c>
      <c r="H27" s="37">
        <v>88110723</v>
      </c>
      <c r="I27" s="38">
        <v>85907954.930000007</v>
      </c>
      <c r="J27" s="44" t="s">
        <v>10</v>
      </c>
      <c r="K27" s="44" t="s">
        <v>147</v>
      </c>
      <c r="L27" s="44" t="s">
        <v>147</v>
      </c>
      <c r="M27" s="54">
        <v>0</v>
      </c>
      <c r="N27" s="45"/>
      <c r="O27" s="54">
        <v>0</v>
      </c>
      <c r="P27" s="54">
        <v>0</v>
      </c>
      <c r="Q27" s="45"/>
      <c r="R27" s="46"/>
      <c r="S27" s="54">
        <v>0</v>
      </c>
      <c r="T27" s="45" t="s">
        <v>115</v>
      </c>
      <c r="U27" s="46">
        <v>45289</v>
      </c>
      <c r="V27" s="46">
        <v>45306</v>
      </c>
      <c r="W27" s="46">
        <v>45377</v>
      </c>
      <c r="X27" s="54">
        <v>88110723</v>
      </c>
      <c r="Y27" s="54">
        <v>0</v>
      </c>
      <c r="Z27" s="54">
        <v>0</v>
      </c>
      <c r="AA27" s="54">
        <v>0</v>
      </c>
      <c r="AB27" s="54">
        <v>0</v>
      </c>
      <c r="AC27" s="54">
        <v>0</v>
      </c>
      <c r="AD27" s="54">
        <v>0</v>
      </c>
      <c r="AE27" s="54">
        <v>0</v>
      </c>
      <c r="AF27" s="54">
        <v>0</v>
      </c>
      <c r="AG27" s="54">
        <v>0</v>
      </c>
      <c r="AH27" s="54">
        <v>0</v>
      </c>
      <c r="AI27" s="45"/>
      <c r="AJ27" s="45"/>
      <c r="AK27" s="45"/>
      <c r="AL27" s="54">
        <v>0</v>
      </c>
    </row>
    <row r="28" spans="1:38" s="36" customFormat="1" hidden="1">
      <c r="A28" s="44">
        <v>900826841</v>
      </c>
      <c r="B28" s="44" t="s">
        <v>18</v>
      </c>
      <c r="C28" s="44" t="s">
        <v>11</v>
      </c>
      <c r="D28" s="45">
        <v>116794</v>
      </c>
      <c r="E28" s="45" t="s">
        <v>50</v>
      </c>
      <c r="F28" s="45" t="s">
        <v>51</v>
      </c>
      <c r="G28" s="46">
        <v>45289</v>
      </c>
      <c r="H28" s="37">
        <v>6250618</v>
      </c>
      <c r="I28" s="38">
        <v>6094352.5499999998</v>
      </c>
      <c r="J28" s="44" t="s">
        <v>10</v>
      </c>
      <c r="K28" s="44" t="s">
        <v>147</v>
      </c>
      <c r="L28" s="44" t="s">
        <v>147</v>
      </c>
      <c r="M28" s="54">
        <v>0</v>
      </c>
      <c r="N28" s="45"/>
      <c r="O28" s="54">
        <v>0</v>
      </c>
      <c r="P28" s="54">
        <v>0</v>
      </c>
      <c r="Q28" s="45"/>
      <c r="R28" s="46"/>
      <c r="S28" s="54">
        <v>0</v>
      </c>
      <c r="T28" s="45" t="s">
        <v>115</v>
      </c>
      <c r="U28" s="46">
        <v>45289</v>
      </c>
      <c r="V28" s="46">
        <v>45306</v>
      </c>
      <c r="W28" s="46">
        <v>45377</v>
      </c>
      <c r="X28" s="54">
        <v>6250618</v>
      </c>
      <c r="Y28" s="54">
        <v>0</v>
      </c>
      <c r="Z28" s="54">
        <v>0</v>
      </c>
      <c r="AA28" s="54">
        <v>0</v>
      </c>
      <c r="AB28" s="54">
        <v>0</v>
      </c>
      <c r="AC28" s="54">
        <v>0</v>
      </c>
      <c r="AD28" s="54">
        <v>0</v>
      </c>
      <c r="AE28" s="54">
        <v>0</v>
      </c>
      <c r="AF28" s="54">
        <v>0</v>
      </c>
      <c r="AG28" s="54">
        <v>0</v>
      </c>
      <c r="AH28" s="54">
        <v>0</v>
      </c>
      <c r="AI28" s="45"/>
      <c r="AJ28" s="45"/>
      <c r="AK28" s="45"/>
      <c r="AL28" s="54">
        <v>0</v>
      </c>
    </row>
    <row r="29" spans="1:38" s="36" customFormat="1" hidden="1">
      <c r="A29" s="44">
        <v>900826841</v>
      </c>
      <c r="B29" s="44" t="s">
        <v>18</v>
      </c>
      <c r="C29" s="44" t="s">
        <v>11</v>
      </c>
      <c r="D29" s="45">
        <v>116795</v>
      </c>
      <c r="E29" s="45" t="s">
        <v>52</v>
      </c>
      <c r="F29" s="45" t="s">
        <v>53</v>
      </c>
      <c r="G29" s="46">
        <v>45289</v>
      </c>
      <c r="H29" s="37">
        <v>84504267</v>
      </c>
      <c r="I29" s="38">
        <v>82391660.329999998</v>
      </c>
      <c r="J29" s="44" t="s">
        <v>10</v>
      </c>
      <c r="K29" s="44" t="s">
        <v>147</v>
      </c>
      <c r="L29" s="44" t="s">
        <v>147</v>
      </c>
      <c r="M29" s="54">
        <v>0</v>
      </c>
      <c r="N29" s="45"/>
      <c r="O29" s="54">
        <v>0</v>
      </c>
      <c r="P29" s="54">
        <v>0</v>
      </c>
      <c r="Q29" s="45"/>
      <c r="R29" s="46"/>
      <c r="S29" s="54">
        <v>0</v>
      </c>
      <c r="T29" s="45" t="s">
        <v>115</v>
      </c>
      <c r="U29" s="46">
        <v>45289</v>
      </c>
      <c r="V29" s="46">
        <v>45306</v>
      </c>
      <c r="W29" s="46">
        <v>45377</v>
      </c>
      <c r="X29" s="54">
        <v>84504267</v>
      </c>
      <c r="Y29" s="54">
        <v>0</v>
      </c>
      <c r="Z29" s="54">
        <v>0</v>
      </c>
      <c r="AA29" s="54">
        <v>0</v>
      </c>
      <c r="AB29" s="54">
        <v>0</v>
      </c>
      <c r="AC29" s="54">
        <v>0</v>
      </c>
      <c r="AD29" s="54">
        <v>0</v>
      </c>
      <c r="AE29" s="54">
        <v>0</v>
      </c>
      <c r="AF29" s="54">
        <v>0</v>
      </c>
      <c r="AG29" s="54">
        <v>0</v>
      </c>
      <c r="AH29" s="54">
        <v>0</v>
      </c>
      <c r="AI29" s="45"/>
      <c r="AJ29" s="45"/>
      <c r="AK29" s="45"/>
      <c r="AL29" s="54">
        <v>0</v>
      </c>
    </row>
    <row r="30" spans="1:38" s="36" customFormat="1" hidden="1">
      <c r="A30" s="44">
        <v>900826841</v>
      </c>
      <c r="B30" s="44" t="s">
        <v>18</v>
      </c>
      <c r="C30" s="44" t="s">
        <v>11</v>
      </c>
      <c r="D30" s="45">
        <v>116796</v>
      </c>
      <c r="E30" s="45" t="s">
        <v>54</v>
      </c>
      <c r="F30" s="45" t="s">
        <v>55</v>
      </c>
      <c r="G30" s="46">
        <v>45289</v>
      </c>
      <c r="H30" s="37">
        <v>8569364</v>
      </c>
      <c r="I30" s="38">
        <v>8355129.9000000004</v>
      </c>
      <c r="J30" s="44" t="s">
        <v>10</v>
      </c>
      <c r="K30" s="44" t="s">
        <v>147</v>
      </c>
      <c r="L30" s="44" t="s">
        <v>147</v>
      </c>
      <c r="M30" s="54">
        <v>0</v>
      </c>
      <c r="N30" s="45"/>
      <c r="O30" s="54">
        <v>0</v>
      </c>
      <c r="P30" s="54">
        <v>0</v>
      </c>
      <c r="Q30" s="45"/>
      <c r="R30" s="46"/>
      <c r="S30" s="54">
        <v>0</v>
      </c>
      <c r="T30" s="45" t="s">
        <v>115</v>
      </c>
      <c r="U30" s="46">
        <v>45289</v>
      </c>
      <c r="V30" s="46">
        <v>45306</v>
      </c>
      <c r="W30" s="46">
        <v>45377</v>
      </c>
      <c r="X30" s="54">
        <v>8569364</v>
      </c>
      <c r="Y30" s="54">
        <v>0</v>
      </c>
      <c r="Z30" s="54">
        <v>0</v>
      </c>
      <c r="AA30" s="54">
        <v>0</v>
      </c>
      <c r="AB30" s="54">
        <v>0</v>
      </c>
      <c r="AC30" s="54">
        <v>0</v>
      </c>
      <c r="AD30" s="54">
        <v>0</v>
      </c>
      <c r="AE30" s="54">
        <v>0</v>
      </c>
      <c r="AF30" s="54">
        <v>0</v>
      </c>
      <c r="AG30" s="54">
        <v>0</v>
      </c>
      <c r="AH30" s="54">
        <v>0</v>
      </c>
      <c r="AI30" s="45"/>
      <c r="AJ30" s="45"/>
      <c r="AK30" s="45"/>
      <c r="AL30" s="54">
        <v>0</v>
      </c>
    </row>
    <row r="31" spans="1:38" s="36" customFormat="1" hidden="1">
      <c r="A31" s="44">
        <v>900826841</v>
      </c>
      <c r="B31" s="44" t="s">
        <v>18</v>
      </c>
      <c r="C31" s="44" t="s">
        <v>11</v>
      </c>
      <c r="D31" s="45">
        <v>116797</v>
      </c>
      <c r="E31" s="45" t="s">
        <v>56</v>
      </c>
      <c r="F31" s="45" t="s">
        <v>57</v>
      </c>
      <c r="G31" s="46">
        <v>45289</v>
      </c>
      <c r="H31" s="37">
        <v>107292646</v>
      </c>
      <c r="I31" s="38">
        <v>104610329.84999999</v>
      </c>
      <c r="J31" s="44" t="s">
        <v>10</v>
      </c>
      <c r="K31" s="44" t="s">
        <v>147</v>
      </c>
      <c r="L31" s="44" t="s">
        <v>147</v>
      </c>
      <c r="M31" s="54">
        <v>0</v>
      </c>
      <c r="N31" s="45"/>
      <c r="O31" s="54">
        <v>0</v>
      </c>
      <c r="P31" s="54">
        <v>0</v>
      </c>
      <c r="Q31" s="45"/>
      <c r="R31" s="46"/>
      <c r="S31" s="54">
        <v>0</v>
      </c>
      <c r="T31" s="45" t="s">
        <v>115</v>
      </c>
      <c r="U31" s="46">
        <v>45289</v>
      </c>
      <c r="V31" s="46">
        <v>45306</v>
      </c>
      <c r="W31" s="46">
        <v>45377</v>
      </c>
      <c r="X31" s="54">
        <v>107292646</v>
      </c>
      <c r="Y31" s="54">
        <v>0</v>
      </c>
      <c r="Z31" s="54">
        <v>0</v>
      </c>
      <c r="AA31" s="54">
        <v>0</v>
      </c>
      <c r="AB31" s="54">
        <v>0</v>
      </c>
      <c r="AC31" s="54">
        <v>0</v>
      </c>
      <c r="AD31" s="54">
        <v>0</v>
      </c>
      <c r="AE31" s="54">
        <v>0</v>
      </c>
      <c r="AF31" s="54">
        <v>0</v>
      </c>
      <c r="AG31" s="54">
        <v>0</v>
      </c>
      <c r="AH31" s="54">
        <v>0</v>
      </c>
      <c r="AI31" s="45"/>
      <c r="AJ31" s="45"/>
      <c r="AK31" s="45"/>
      <c r="AL31" s="54">
        <v>0</v>
      </c>
    </row>
    <row r="32" spans="1:38" s="36" customFormat="1" hidden="1">
      <c r="A32" s="44">
        <v>900826841</v>
      </c>
      <c r="B32" s="44" t="s">
        <v>18</v>
      </c>
      <c r="C32" s="44" t="s">
        <v>11</v>
      </c>
      <c r="D32" s="45">
        <v>116798</v>
      </c>
      <c r="E32" s="45" t="s">
        <v>58</v>
      </c>
      <c r="F32" s="45" t="s">
        <v>59</v>
      </c>
      <c r="G32" s="46">
        <v>45289</v>
      </c>
      <c r="H32" s="37">
        <v>9830936</v>
      </c>
      <c r="I32" s="38">
        <v>9585162.5999999996</v>
      </c>
      <c r="J32" s="44" t="s">
        <v>10</v>
      </c>
      <c r="K32" s="44" t="s">
        <v>147</v>
      </c>
      <c r="L32" s="44" t="s">
        <v>147</v>
      </c>
      <c r="M32" s="54">
        <v>0</v>
      </c>
      <c r="N32" s="45"/>
      <c r="O32" s="54">
        <v>0</v>
      </c>
      <c r="P32" s="54">
        <v>0</v>
      </c>
      <c r="Q32" s="45"/>
      <c r="R32" s="46"/>
      <c r="S32" s="54">
        <v>0</v>
      </c>
      <c r="T32" s="45" t="s">
        <v>115</v>
      </c>
      <c r="U32" s="46">
        <v>45289</v>
      </c>
      <c r="V32" s="46">
        <v>45306</v>
      </c>
      <c r="W32" s="46">
        <v>45377</v>
      </c>
      <c r="X32" s="54">
        <v>9830936</v>
      </c>
      <c r="Y32" s="54">
        <v>0</v>
      </c>
      <c r="Z32" s="54">
        <v>0</v>
      </c>
      <c r="AA32" s="54">
        <v>0</v>
      </c>
      <c r="AB32" s="54">
        <v>0</v>
      </c>
      <c r="AC32" s="54">
        <v>0</v>
      </c>
      <c r="AD32" s="54">
        <v>0</v>
      </c>
      <c r="AE32" s="54">
        <v>0</v>
      </c>
      <c r="AF32" s="54">
        <v>0</v>
      </c>
      <c r="AG32" s="54">
        <v>0</v>
      </c>
      <c r="AH32" s="54">
        <v>0</v>
      </c>
      <c r="AI32" s="45"/>
      <c r="AJ32" s="45"/>
      <c r="AK32" s="45"/>
      <c r="AL32" s="54">
        <v>0</v>
      </c>
    </row>
    <row r="33" spans="1:38" s="36" customFormat="1" hidden="1">
      <c r="A33" s="44">
        <v>900826841</v>
      </c>
      <c r="B33" s="44" t="s">
        <v>18</v>
      </c>
      <c r="C33" s="44" t="s">
        <v>11</v>
      </c>
      <c r="D33" s="45">
        <v>116799</v>
      </c>
      <c r="E33" s="45" t="s">
        <v>60</v>
      </c>
      <c r="F33" s="45" t="s">
        <v>61</v>
      </c>
      <c r="G33" s="46">
        <v>45289</v>
      </c>
      <c r="H33" s="37">
        <v>88333541</v>
      </c>
      <c r="I33" s="38">
        <v>86125202.480000004</v>
      </c>
      <c r="J33" s="44" t="s">
        <v>10</v>
      </c>
      <c r="K33" s="44" t="s">
        <v>147</v>
      </c>
      <c r="L33" s="44" t="s">
        <v>147</v>
      </c>
      <c r="M33" s="54">
        <v>0</v>
      </c>
      <c r="N33" s="45"/>
      <c r="O33" s="54">
        <v>0</v>
      </c>
      <c r="P33" s="54">
        <v>0</v>
      </c>
      <c r="Q33" s="45"/>
      <c r="R33" s="46"/>
      <c r="S33" s="54">
        <v>0</v>
      </c>
      <c r="T33" s="45" t="s">
        <v>115</v>
      </c>
      <c r="U33" s="46">
        <v>45289</v>
      </c>
      <c r="V33" s="46">
        <v>45306</v>
      </c>
      <c r="W33" s="46">
        <v>45377</v>
      </c>
      <c r="X33" s="54">
        <v>88333541</v>
      </c>
      <c r="Y33" s="54">
        <v>0</v>
      </c>
      <c r="Z33" s="54">
        <v>0</v>
      </c>
      <c r="AA33" s="54">
        <v>0</v>
      </c>
      <c r="AB33" s="54">
        <v>0</v>
      </c>
      <c r="AC33" s="54">
        <v>0</v>
      </c>
      <c r="AD33" s="54">
        <v>0</v>
      </c>
      <c r="AE33" s="54">
        <v>0</v>
      </c>
      <c r="AF33" s="54">
        <v>0</v>
      </c>
      <c r="AG33" s="54">
        <v>0</v>
      </c>
      <c r="AH33" s="54">
        <v>0</v>
      </c>
      <c r="AI33" s="45"/>
      <c r="AJ33" s="45"/>
      <c r="AK33" s="45"/>
      <c r="AL33" s="54">
        <v>0</v>
      </c>
    </row>
    <row r="34" spans="1:38" s="36" customFormat="1" hidden="1">
      <c r="A34" s="44">
        <v>900826841</v>
      </c>
      <c r="B34" s="44" t="s">
        <v>18</v>
      </c>
      <c r="C34" s="44" t="s">
        <v>11</v>
      </c>
      <c r="D34" s="45">
        <v>116800</v>
      </c>
      <c r="E34" s="45" t="s">
        <v>62</v>
      </c>
      <c r="F34" s="45" t="s">
        <v>63</v>
      </c>
      <c r="G34" s="46">
        <v>45289</v>
      </c>
      <c r="H34" s="37">
        <v>6632457</v>
      </c>
      <c r="I34" s="38">
        <v>6466645.5800000001</v>
      </c>
      <c r="J34" s="44" t="s">
        <v>10</v>
      </c>
      <c r="K34" s="44" t="s">
        <v>147</v>
      </c>
      <c r="L34" s="44" t="s">
        <v>147</v>
      </c>
      <c r="M34" s="54">
        <v>0</v>
      </c>
      <c r="N34" s="45"/>
      <c r="O34" s="54">
        <v>0</v>
      </c>
      <c r="P34" s="54">
        <v>0</v>
      </c>
      <c r="Q34" s="45"/>
      <c r="R34" s="46"/>
      <c r="S34" s="54">
        <v>0</v>
      </c>
      <c r="T34" s="45" t="s">
        <v>115</v>
      </c>
      <c r="U34" s="46">
        <v>45289</v>
      </c>
      <c r="V34" s="46">
        <v>45306</v>
      </c>
      <c r="W34" s="46">
        <v>45377</v>
      </c>
      <c r="X34" s="54">
        <v>6632457</v>
      </c>
      <c r="Y34" s="54">
        <v>0</v>
      </c>
      <c r="Z34" s="54">
        <v>0</v>
      </c>
      <c r="AA34" s="54">
        <v>0</v>
      </c>
      <c r="AB34" s="54">
        <v>0</v>
      </c>
      <c r="AC34" s="54">
        <v>0</v>
      </c>
      <c r="AD34" s="54">
        <v>0</v>
      </c>
      <c r="AE34" s="54">
        <v>0</v>
      </c>
      <c r="AF34" s="54">
        <v>0</v>
      </c>
      <c r="AG34" s="54">
        <v>0</v>
      </c>
      <c r="AH34" s="54">
        <v>0</v>
      </c>
      <c r="AI34" s="45"/>
      <c r="AJ34" s="45"/>
      <c r="AK34" s="45"/>
      <c r="AL34" s="54">
        <v>0</v>
      </c>
    </row>
    <row r="35" spans="1:38" s="36" customFormat="1" hidden="1">
      <c r="A35" s="44">
        <v>900826841</v>
      </c>
      <c r="B35" s="44" t="s">
        <v>18</v>
      </c>
      <c r="C35" s="44" t="s">
        <v>11</v>
      </c>
      <c r="D35" s="45">
        <v>116801</v>
      </c>
      <c r="E35" s="45" t="s">
        <v>64</v>
      </c>
      <c r="F35" s="45" t="s">
        <v>65</v>
      </c>
      <c r="G35" s="46">
        <v>45289</v>
      </c>
      <c r="H35" s="37">
        <v>94711899</v>
      </c>
      <c r="I35" s="38">
        <v>92344101.530000001</v>
      </c>
      <c r="J35" s="44" t="s">
        <v>10</v>
      </c>
      <c r="K35" s="44" t="s">
        <v>147</v>
      </c>
      <c r="L35" s="44" t="s">
        <v>147</v>
      </c>
      <c r="M35" s="54">
        <v>0</v>
      </c>
      <c r="N35" s="45"/>
      <c r="O35" s="54">
        <v>0</v>
      </c>
      <c r="P35" s="54">
        <v>0</v>
      </c>
      <c r="Q35" s="45"/>
      <c r="R35" s="46"/>
      <c r="S35" s="54">
        <v>0</v>
      </c>
      <c r="T35" s="45" t="s">
        <v>115</v>
      </c>
      <c r="U35" s="46">
        <v>45289</v>
      </c>
      <c r="V35" s="46">
        <v>45306</v>
      </c>
      <c r="W35" s="46">
        <v>45377</v>
      </c>
      <c r="X35" s="54">
        <v>94711899</v>
      </c>
      <c r="Y35" s="54">
        <v>0</v>
      </c>
      <c r="Z35" s="54">
        <v>0</v>
      </c>
      <c r="AA35" s="54">
        <v>0</v>
      </c>
      <c r="AB35" s="54">
        <v>0</v>
      </c>
      <c r="AC35" s="54">
        <v>0</v>
      </c>
      <c r="AD35" s="54">
        <v>0</v>
      </c>
      <c r="AE35" s="54">
        <v>0</v>
      </c>
      <c r="AF35" s="54">
        <v>0</v>
      </c>
      <c r="AG35" s="54">
        <v>0</v>
      </c>
      <c r="AH35" s="54">
        <v>0</v>
      </c>
      <c r="AI35" s="45"/>
      <c r="AJ35" s="45"/>
      <c r="AK35" s="45"/>
      <c r="AL35" s="54">
        <v>0</v>
      </c>
    </row>
    <row r="36" spans="1:38" s="36" customFormat="1" hidden="1">
      <c r="A36" s="44">
        <v>900826841</v>
      </c>
      <c r="B36" s="44" t="s">
        <v>18</v>
      </c>
      <c r="C36" s="44" t="s">
        <v>11</v>
      </c>
      <c r="D36" s="45">
        <v>116802</v>
      </c>
      <c r="E36" s="45" t="s">
        <v>66</v>
      </c>
      <c r="F36" s="45" t="s">
        <v>67</v>
      </c>
      <c r="G36" s="46">
        <v>45289</v>
      </c>
      <c r="H36" s="37">
        <v>8462397</v>
      </c>
      <c r="I36" s="38">
        <v>8250837.0800000001</v>
      </c>
      <c r="J36" s="44" t="s">
        <v>10</v>
      </c>
      <c r="K36" s="44" t="s">
        <v>147</v>
      </c>
      <c r="L36" s="44" t="s">
        <v>147</v>
      </c>
      <c r="M36" s="54">
        <v>0</v>
      </c>
      <c r="N36" s="45"/>
      <c r="O36" s="54">
        <v>0</v>
      </c>
      <c r="P36" s="54">
        <v>0</v>
      </c>
      <c r="Q36" s="45"/>
      <c r="R36" s="46"/>
      <c r="S36" s="54">
        <v>0</v>
      </c>
      <c r="T36" s="45" t="s">
        <v>115</v>
      </c>
      <c r="U36" s="46">
        <v>45289</v>
      </c>
      <c r="V36" s="46">
        <v>45306</v>
      </c>
      <c r="W36" s="46">
        <v>45377</v>
      </c>
      <c r="X36" s="54">
        <v>8462397</v>
      </c>
      <c r="Y36" s="54">
        <v>0</v>
      </c>
      <c r="Z36" s="54">
        <v>0</v>
      </c>
      <c r="AA36" s="54">
        <v>0</v>
      </c>
      <c r="AB36" s="54">
        <v>0</v>
      </c>
      <c r="AC36" s="54">
        <v>0</v>
      </c>
      <c r="AD36" s="54">
        <v>0</v>
      </c>
      <c r="AE36" s="54">
        <v>0</v>
      </c>
      <c r="AF36" s="54">
        <v>0</v>
      </c>
      <c r="AG36" s="54">
        <v>0</v>
      </c>
      <c r="AH36" s="54">
        <v>0</v>
      </c>
      <c r="AI36" s="45"/>
      <c r="AJ36" s="45"/>
      <c r="AK36" s="45"/>
      <c r="AL36" s="54">
        <v>0</v>
      </c>
    </row>
    <row r="37" spans="1:38" s="36" customFormat="1" hidden="1">
      <c r="A37" s="44">
        <v>900826841</v>
      </c>
      <c r="B37" s="44" t="s">
        <v>18</v>
      </c>
      <c r="C37" s="44" t="s">
        <v>11</v>
      </c>
      <c r="D37" s="45">
        <v>116803</v>
      </c>
      <c r="E37" s="45" t="s">
        <v>68</v>
      </c>
      <c r="F37" s="45" t="s">
        <v>69</v>
      </c>
      <c r="G37" s="46">
        <v>45289</v>
      </c>
      <c r="H37" s="37">
        <v>110844035</v>
      </c>
      <c r="I37" s="38">
        <v>108072934.13</v>
      </c>
      <c r="J37" s="44" t="s">
        <v>10</v>
      </c>
      <c r="K37" s="44" t="s">
        <v>147</v>
      </c>
      <c r="L37" s="44" t="s">
        <v>147</v>
      </c>
      <c r="M37" s="54">
        <v>0</v>
      </c>
      <c r="N37" s="45"/>
      <c r="O37" s="54">
        <v>0</v>
      </c>
      <c r="P37" s="54">
        <v>0</v>
      </c>
      <c r="Q37" s="45"/>
      <c r="R37" s="46"/>
      <c r="S37" s="54">
        <v>0</v>
      </c>
      <c r="T37" s="45" t="s">
        <v>115</v>
      </c>
      <c r="U37" s="46">
        <v>45289</v>
      </c>
      <c r="V37" s="46">
        <v>45306</v>
      </c>
      <c r="W37" s="46">
        <v>45377</v>
      </c>
      <c r="X37" s="54">
        <v>110844035</v>
      </c>
      <c r="Y37" s="54">
        <v>0</v>
      </c>
      <c r="Z37" s="54">
        <v>0</v>
      </c>
      <c r="AA37" s="54">
        <v>0</v>
      </c>
      <c r="AB37" s="54">
        <v>0</v>
      </c>
      <c r="AC37" s="54">
        <v>0</v>
      </c>
      <c r="AD37" s="54">
        <v>0</v>
      </c>
      <c r="AE37" s="54">
        <v>0</v>
      </c>
      <c r="AF37" s="54">
        <v>0</v>
      </c>
      <c r="AG37" s="54">
        <v>0</v>
      </c>
      <c r="AH37" s="54">
        <v>0</v>
      </c>
      <c r="AI37" s="45"/>
      <c r="AJ37" s="45"/>
      <c r="AK37" s="45"/>
      <c r="AL37" s="54">
        <v>0</v>
      </c>
    </row>
    <row r="38" spans="1:38" s="36" customFormat="1" hidden="1">
      <c r="A38" s="44">
        <v>900826841</v>
      </c>
      <c r="B38" s="44" t="s">
        <v>18</v>
      </c>
      <c r="C38" s="44" t="s">
        <v>11</v>
      </c>
      <c r="D38" s="45">
        <v>116804</v>
      </c>
      <c r="E38" s="45" t="s">
        <v>70</v>
      </c>
      <c r="F38" s="45" t="s">
        <v>71</v>
      </c>
      <c r="G38" s="46">
        <v>45289</v>
      </c>
      <c r="H38" s="37">
        <v>12490616</v>
      </c>
      <c r="I38" s="38">
        <v>12178350.6</v>
      </c>
      <c r="J38" s="44" t="s">
        <v>10</v>
      </c>
      <c r="K38" s="44" t="s">
        <v>147</v>
      </c>
      <c r="L38" s="44" t="s">
        <v>147</v>
      </c>
      <c r="M38" s="54">
        <v>0</v>
      </c>
      <c r="N38" s="45"/>
      <c r="O38" s="54">
        <v>0</v>
      </c>
      <c r="P38" s="54">
        <v>0</v>
      </c>
      <c r="Q38" s="45"/>
      <c r="R38" s="46"/>
      <c r="S38" s="54">
        <v>0</v>
      </c>
      <c r="T38" s="45" t="s">
        <v>115</v>
      </c>
      <c r="U38" s="46">
        <v>45289</v>
      </c>
      <c r="V38" s="46">
        <v>45306</v>
      </c>
      <c r="W38" s="46">
        <v>45377</v>
      </c>
      <c r="X38" s="54">
        <v>12490616</v>
      </c>
      <c r="Y38" s="54">
        <v>0</v>
      </c>
      <c r="Z38" s="54">
        <v>0</v>
      </c>
      <c r="AA38" s="54">
        <v>0</v>
      </c>
      <c r="AB38" s="54">
        <v>0</v>
      </c>
      <c r="AC38" s="54">
        <v>0</v>
      </c>
      <c r="AD38" s="54">
        <v>0</v>
      </c>
      <c r="AE38" s="54">
        <v>0</v>
      </c>
      <c r="AF38" s="54">
        <v>0</v>
      </c>
      <c r="AG38" s="54">
        <v>0</v>
      </c>
      <c r="AH38" s="54">
        <v>0</v>
      </c>
      <c r="AI38" s="45"/>
      <c r="AJ38" s="45"/>
      <c r="AK38" s="45"/>
      <c r="AL38" s="54">
        <v>0</v>
      </c>
    </row>
    <row r="39" spans="1:38" s="36" customFormat="1" hidden="1">
      <c r="A39" s="44">
        <v>900826841</v>
      </c>
      <c r="B39" s="44" t="s">
        <v>18</v>
      </c>
      <c r="C39" s="44" t="s">
        <v>11</v>
      </c>
      <c r="D39" s="45">
        <v>116805</v>
      </c>
      <c r="E39" s="45" t="s">
        <v>72</v>
      </c>
      <c r="F39" s="45" t="s">
        <v>73</v>
      </c>
      <c r="G39" s="46">
        <v>45289</v>
      </c>
      <c r="H39" s="37">
        <v>113783880</v>
      </c>
      <c r="I39" s="38">
        <v>110939283</v>
      </c>
      <c r="J39" s="44" t="s">
        <v>10</v>
      </c>
      <c r="K39" s="44" t="s">
        <v>147</v>
      </c>
      <c r="L39" s="44" t="s">
        <v>147</v>
      </c>
      <c r="M39" s="54">
        <v>0</v>
      </c>
      <c r="N39" s="45"/>
      <c r="O39" s="54">
        <v>0</v>
      </c>
      <c r="P39" s="54">
        <v>0</v>
      </c>
      <c r="Q39" s="45"/>
      <c r="R39" s="46"/>
      <c r="S39" s="54">
        <v>0</v>
      </c>
      <c r="T39" s="45" t="s">
        <v>115</v>
      </c>
      <c r="U39" s="46">
        <v>45289</v>
      </c>
      <c r="V39" s="46">
        <v>45306</v>
      </c>
      <c r="W39" s="46">
        <v>45377</v>
      </c>
      <c r="X39" s="54">
        <v>113783880</v>
      </c>
      <c r="Y39" s="54">
        <v>0</v>
      </c>
      <c r="Z39" s="54">
        <v>0</v>
      </c>
      <c r="AA39" s="54">
        <v>0</v>
      </c>
      <c r="AB39" s="54">
        <v>0</v>
      </c>
      <c r="AC39" s="54">
        <v>0</v>
      </c>
      <c r="AD39" s="54">
        <v>0</v>
      </c>
      <c r="AE39" s="54">
        <v>0</v>
      </c>
      <c r="AF39" s="54">
        <v>0</v>
      </c>
      <c r="AG39" s="54">
        <v>0</v>
      </c>
      <c r="AH39" s="54">
        <v>0</v>
      </c>
      <c r="AI39" s="45"/>
      <c r="AJ39" s="45"/>
      <c r="AK39" s="45"/>
      <c r="AL39" s="54">
        <v>0</v>
      </c>
    </row>
    <row r="40" spans="1:38" s="36" customFormat="1" hidden="1">
      <c r="A40" s="44">
        <v>900826841</v>
      </c>
      <c r="B40" s="44" t="s">
        <v>18</v>
      </c>
      <c r="C40" s="44" t="s">
        <v>11</v>
      </c>
      <c r="D40" s="45">
        <v>116806</v>
      </c>
      <c r="E40" s="45" t="s">
        <v>74</v>
      </c>
      <c r="F40" s="45" t="s">
        <v>75</v>
      </c>
      <c r="G40" s="46">
        <v>45289</v>
      </c>
      <c r="H40" s="37">
        <v>8943233</v>
      </c>
      <c r="I40" s="38">
        <v>8719652.1799999997</v>
      </c>
      <c r="J40" s="44" t="s">
        <v>10</v>
      </c>
      <c r="K40" s="44" t="s">
        <v>147</v>
      </c>
      <c r="L40" s="44" t="s">
        <v>147</v>
      </c>
      <c r="M40" s="54">
        <v>0</v>
      </c>
      <c r="N40" s="45"/>
      <c r="O40" s="54">
        <v>0</v>
      </c>
      <c r="P40" s="54">
        <v>0</v>
      </c>
      <c r="Q40" s="45"/>
      <c r="R40" s="46"/>
      <c r="S40" s="54">
        <v>0</v>
      </c>
      <c r="T40" s="45" t="s">
        <v>115</v>
      </c>
      <c r="U40" s="46">
        <v>45289</v>
      </c>
      <c r="V40" s="46">
        <v>45306</v>
      </c>
      <c r="W40" s="46">
        <v>45377</v>
      </c>
      <c r="X40" s="54">
        <v>8943233</v>
      </c>
      <c r="Y40" s="54">
        <v>0</v>
      </c>
      <c r="Z40" s="54">
        <v>0</v>
      </c>
      <c r="AA40" s="54">
        <v>0</v>
      </c>
      <c r="AB40" s="54">
        <v>0</v>
      </c>
      <c r="AC40" s="54">
        <v>0</v>
      </c>
      <c r="AD40" s="54">
        <v>0</v>
      </c>
      <c r="AE40" s="54">
        <v>0</v>
      </c>
      <c r="AF40" s="54">
        <v>0</v>
      </c>
      <c r="AG40" s="54">
        <v>0</v>
      </c>
      <c r="AH40" s="54">
        <v>0</v>
      </c>
      <c r="AI40" s="45"/>
      <c r="AJ40" s="45"/>
      <c r="AK40" s="45"/>
      <c r="AL40" s="54">
        <v>0</v>
      </c>
    </row>
    <row r="41" spans="1:38" s="36" customFormat="1" hidden="1">
      <c r="A41" s="44">
        <v>900826841</v>
      </c>
      <c r="B41" s="44" t="s">
        <v>18</v>
      </c>
      <c r="C41" s="44" t="s">
        <v>11</v>
      </c>
      <c r="D41" s="45">
        <v>116807</v>
      </c>
      <c r="E41" s="45" t="s">
        <v>76</v>
      </c>
      <c r="F41" s="45" t="s">
        <v>77</v>
      </c>
      <c r="G41" s="46">
        <v>45289</v>
      </c>
      <c r="H41" s="37">
        <v>93147564</v>
      </c>
      <c r="I41" s="38">
        <v>90818874.900000006</v>
      </c>
      <c r="J41" s="44" t="s">
        <v>10</v>
      </c>
      <c r="K41" s="44" t="s">
        <v>147</v>
      </c>
      <c r="L41" s="44" t="s">
        <v>147</v>
      </c>
      <c r="M41" s="54">
        <v>0</v>
      </c>
      <c r="N41" s="45"/>
      <c r="O41" s="54">
        <v>0</v>
      </c>
      <c r="P41" s="54">
        <v>0</v>
      </c>
      <c r="Q41" s="45"/>
      <c r="R41" s="46"/>
      <c r="S41" s="54">
        <v>0</v>
      </c>
      <c r="T41" s="45" t="s">
        <v>115</v>
      </c>
      <c r="U41" s="46">
        <v>45289</v>
      </c>
      <c r="V41" s="46">
        <v>45306</v>
      </c>
      <c r="W41" s="46">
        <v>45377</v>
      </c>
      <c r="X41" s="54">
        <v>93147564</v>
      </c>
      <c r="Y41" s="54">
        <v>0</v>
      </c>
      <c r="Z41" s="54">
        <v>0</v>
      </c>
      <c r="AA41" s="54">
        <v>0</v>
      </c>
      <c r="AB41" s="54">
        <v>0</v>
      </c>
      <c r="AC41" s="54">
        <v>0</v>
      </c>
      <c r="AD41" s="54">
        <v>0</v>
      </c>
      <c r="AE41" s="54">
        <v>0</v>
      </c>
      <c r="AF41" s="54">
        <v>0</v>
      </c>
      <c r="AG41" s="54">
        <v>0</v>
      </c>
      <c r="AH41" s="54">
        <v>0</v>
      </c>
      <c r="AI41" s="45"/>
      <c r="AJ41" s="45"/>
      <c r="AK41" s="45"/>
      <c r="AL41" s="54">
        <v>0</v>
      </c>
    </row>
    <row r="42" spans="1:38" s="36" customFormat="1" hidden="1">
      <c r="A42" s="44">
        <v>900826841</v>
      </c>
      <c r="B42" s="44" t="s">
        <v>18</v>
      </c>
      <c r="C42" s="44" t="s">
        <v>11</v>
      </c>
      <c r="D42" s="45">
        <v>116808</v>
      </c>
      <c r="E42" s="45" t="s">
        <v>78</v>
      </c>
      <c r="F42" s="45" t="s">
        <v>79</v>
      </c>
      <c r="G42" s="46">
        <v>45289</v>
      </c>
      <c r="H42" s="37">
        <v>6323724</v>
      </c>
      <c r="I42" s="38">
        <v>6165630.9000000004</v>
      </c>
      <c r="J42" s="44" t="s">
        <v>10</v>
      </c>
      <c r="K42" s="44" t="s">
        <v>147</v>
      </c>
      <c r="L42" s="44" t="s">
        <v>147</v>
      </c>
      <c r="M42" s="54">
        <v>0</v>
      </c>
      <c r="N42" s="45"/>
      <c r="O42" s="54">
        <v>0</v>
      </c>
      <c r="P42" s="54">
        <v>0</v>
      </c>
      <c r="Q42" s="45"/>
      <c r="R42" s="46"/>
      <c r="S42" s="54">
        <v>0</v>
      </c>
      <c r="T42" s="45" t="s">
        <v>115</v>
      </c>
      <c r="U42" s="46">
        <v>45289</v>
      </c>
      <c r="V42" s="46">
        <v>45306</v>
      </c>
      <c r="W42" s="46">
        <v>45377</v>
      </c>
      <c r="X42" s="54">
        <v>6323724</v>
      </c>
      <c r="Y42" s="54">
        <v>0</v>
      </c>
      <c r="Z42" s="54">
        <v>0</v>
      </c>
      <c r="AA42" s="54">
        <v>0</v>
      </c>
      <c r="AB42" s="54">
        <v>0</v>
      </c>
      <c r="AC42" s="54">
        <v>0</v>
      </c>
      <c r="AD42" s="54">
        <v>0</v>
      </c>
      <c r="AE42" s="54">
        <v>0</v>
      </c>
      <c r="AF42" s="54">
        <v>0</v>
      </c>
      <c r="AG42" s="54">
        <v>0</v>
      </c>
      <c r="AH42" s="54">
        <v>0</v>
      </c>
      <c r="AI42" s="45"/>
      <c r="AJ42" s="45"/>
      <c r="AK42" s="45"/>
      <c r="AL42" s="54">
        <v>0</v>
      </c>
    </row>
    <row r="43" spans="1:38" s="36" customFormat="1" hidden="1">
      <c r="A43" s="44">
        <v>900826841</v>
      </c>
      <c r="B43" s="44" t="s">
        <v>18</v>
      </c>
      <c r="C43" s="44" t="s">
        <v>11</v>
      </c>
      <c r="D43" s="45">
        <v>116809</v>
      </c>
      <c r="E43" s="45" t="s">
        <v>80</v>
      </c>
      <c r="F43" s="45" t="s">
        <v>81</v>
      </c>
      <c r="G43" s="46">
        <v>45289</v>
      </c>
      <c r="H43" s="37">
        <v>88060443</v>
      </c>
      <c r="I43" s="38">
        <v>85858931.930000007</v>
      </c>
      <c r="J43" s="44" t="s">
        <v>10</v>
      </c>
      <c r="K43" s="44" t="s">
        <v>147</v>
      </c>
      <c r="L43" s="44" t="s">
        <v>147</v>
      </c>
      <c r="M43" s="54">
        <v>0</v>
      </c>
      <c r="N43" s="45"/>
      <c r="O43" s="54">
        <v>0</v>
      </c>
      <c r="P43" s="54">
        <v>0</v>
      </c>
      <c r="Q43" s="45"/>
      <c r="R43" s="46"/>
      <c r="S43" s="54">
        <v>0</v>
      </c>
      <c r="T43" s="45" t="s">
        <v>115</v>
      </c>
      <c r="U43" s="46">
        <v>45289</v>
      </c>
      <c r="V43" s="46">
        <v>45306</v>
      </c>
      <c r="W43" s="46">
        <v>45377</v>
      </c>
      <c r="X43" s="54">
        <v>88060443</v>
      </c>
      <c r="Y43" s="54">
        <v>0</v>
      </c>
      <c r="Z43" s="54">
        <v>0</v>
      </c>
      <c r="AA43" s="54">
        <v>0</v>
      </c>
      <c r="AB43" s="54">
        <v>0</v>
      </c>
      <c r="AC43" s="54">
        <v>0</v>
      </c>
      <c r="AD43" s="54">
        <v>0</v>
      </c>
      <c r="AE43" s="54">
        <v>0</v>
      </c>
      <c r="AF43" s="54">
        <v>0</v>
      </c>
      <c r="AG43" s="54">
        <v>0</v>
      </c>
      <c r="AH43" s="54">
        <v>0</v>
      </c>
      <c r="AI43" s="45"/>
      <c r="AJ43" s="45"/>
      <c r="AK43" s="45"/>
      <c r="AL43" s="54">
        <v>0</v>
      </c>
    </row>
    <row r="44" spans="1:38" s="36" customFormat="1" hidden="1">
      <c r="A44" s="44">
        <v>900826841</v>
      </c>
      <c r="B44" s="44" t="s">
        <v>18</v>
      </c>
      <c r="C44" s="44" t="s">
        <v>11</v>
      </c>
      <c r="D44" s="45">
        <v>116810</v>
      </c>
      <c r="E44" s="45" t="s">
        <v>82</v>
      </c>
      <c r="F44" s="45" t="s">
        <v>83</v>
      </c>
      <c r="G44" s="46">
        <v>45289</v>
      </c>
      <c r="H44" s="37">
        <v>5113357</v>
      </c>
      <c r="I44" s="38">
        <v>4985523.08</v>
      </c>
      <c r="J44" s="44" t="s">
        <v>10</v>
      </c>
      <c r="K44" s="44" t="s">
        <v>147</v>
      </c>
      <c r="L44" s="44" t="s">
        <v>147</v>
      </c>
      <c r="M44" s="54">
        <v>0</v>
      </c>
      <c r="N44" s="45"/>
      <c r="O44" s="54">
        <v>0</v>
      </c>
      <c r="P44" s="54">
        <v>0</v>
      </c>
      <c r="Q44" s="45"/>
      <c r="R44" s="46"/>
      <c r="S44" s="54">
        <v>0</v>
      </c>
      <c r="T44" s="45" t="s">
        <v>115</v>
      </c>
      <c r="U44" s="46">
        <v>45289</v>
      </c>
      <c r="V44" s="46">
        <v>45306</v>
      </c>
      <c r="W44" s="46">
        <v>45377</v>
      </c>
      <c r="X44" s="54">
        <v>5113357</v>
      </c>
      <c r="Y44" s="54">
        <v>0</v>
      </c>
      <c r="Z44" s="54">
        <v>0</v>
      </c>
      <c r="AA44" s="54">
        <v>0</v>
      </c>
      <c r="AB44" s="54">
        <v>0</v>
      </c>
      <c r="AC44" s="54">
        <v>0</v>
      </c>
      <c r="AD44" s="54">
        <v>0</v>
      </c>
      <c r="AE44" s="54">
        <v>0</v>
      </c>
      <c r="AF44" s="54">
        <v>0</v>
      </c>
      <c r="AG44" s="54">
        <v>0</v>
      </c>
      <c r="AH44" s="54">
        <v>0</v>
      </c>
      <c r="AI44" s="45"/>
      <c r="AJ44" s="45"/>
      <c r="AK44" s="45"/>
      <c r="AL44" s="54">
        <v>0</v>
      </c>
    </row>
    <row r="45" spans="1:38" s="36" customFormat="1" hidden="1">
      <c r="A45" s="44">
        <v>900826841</v>
      </c>
      <c r="B45" s="44" t="s">
        <v>18</v>
      </c>
      <c r="C45" s="44" t="s">
        <v>11</v>
      </c>
      <c r="D45" s="45">
        <v>116811</v>
      </c>
      <c r="E45" s="45" t="s">
        <v>84</v>
      </c>
      <c r="F45" s="45" t="s">
        <v>85</v>
      </c>
      <c r="G45" s="46">
        <v>45289</v>
      </c>
      <c r="H45" s="37">
        <v>56026196</v>
      </c>
      <c r="I45" s="38">
        <v>54625541.100000001</v>
      </c>
      <c r="J45" s="44" t="s">
        <v>10</v>
      </c>
      <c r="K45" s="44" t="s">
        <v>147</v>
      </c>
      <c r="L45" s="44" t="s">
        <v>147</v>
      </c>
      <c r="M45" s="54">
        <v>0</v>
      </c>
      <c r="N45" s="45"/>
      <c r="O45" s="54">
        <v>0</v>
      </c>
      <c r="P45" s="54">
        <v>0</v>
      </c>
      <c r="Q45" s="45"/>
      <c r="R45" s="46"/>
      <c r="S45" s="54">
        <v>0</v>
      </c>
      <c r="T45" s="45" t="s">
        <v>115</v>
      </c>
      <c r="U45" s="46">
        <v>45289</v>
      </c>
      <c r="V45" s="46">
        <v>45306</v>
      </c>
      <c r="W45" s="46">
        <v>45377</v>
      </c>
      <c r="X45" s="54">
        <v>56026196</v>
      </c>
      <c r="Y45" s="54">
        <v>0</v>
      </c>
      <c r="Z45" s="54">
        <v>0</v>
      </c>
      <c r="AA45" s="54">
        <v>0</v>
      </c>
      <c r="AB45" s="54">
        <v>0</v>
      </c>
      <c r="AC45" s="54">
        <v>0</v>
      </c>
      <c r="AD45" s="54">
        <v>0</v>
      </c>
      <c r="AE45" s="54">
        <v>0</v>
      </c>
      <c r="AF45" s="54">
        <v>0</v>
      </c>
      <c r="AG45" s="54">
        <v>0</v>
      </c>
      <c r="AH45" s="54">
        <v>0</v>
      </c>
      <c r="AI45" s="45"/>
      <c r="AJ45" s="45"/>
      <c r="AK45" s="45"/>
      <c r="AL45" s="54">
        <v>0</v>
      </c>
    </row>
    <row r="46" spans="1:38" s="36" customFormat="1" hidden="1">
      <c r="A46" s="44">
        <v>900826841</v>
      </c>
      <c r="B46" s="44" t="s">
        <v>18</v>
      </c>
      <c r="C46" s="44" t="s">
        <v>11</v>
      </c>
      <c r="D46" s="45">
        <v>116812</v>
      </c>
      <c r="E46" s="45" t="s">
        <v>86</v>
      </c>
      <c r="F46" s="45" t="s">
        <v>87</v>
      </c>
      <c r="G46" s="46">
        <v>45289</v>
      </c>
      <c r="H46" s="37">
        <v>3308246</v>
      </c>
      <c r="I46" s="38">
        <v>3225539.85</v>
      </c>
      <c r="J46" s="44" t="s">
        <v>10</v>
      </c>
      <c r="K46" s="44" t="s">
        <v>147</v>
      </c>
      <c r="L46" s="44" t="s">
        <v>147</v>
      </c>
      <c r="M46" s="54">
        <v>0</v>
      </c>
      <c r="N46" s="45"/>
      <c r="O46" s="54">
        <v>0</v>
      </c>
      <c r="P46" s="54">
        <v>0</v>
      </c>
      <c r="Q46" s="45"/>
      <c r="R46" s="46"/>
      <c r="S46" s="54">
        <v>0</v>
      </c>
      <c r="T46" s="45" t="s">
        <v>115</v>
      </c>
      <c r="U46" s="46">
        <v>45289</v>
      </c>
      <c r="V46" s="46">
        <v>45306</v>
      </c>
      <c r="W46" s="46">
        <v>45377</v>
      </c>
      <c r="X46" s="54">
        <v>3308246</v>
      </c>
      <c r="Y46" s="54">
        <v>0</v>
      </c>
      <c r="Z46" s="54">
        <v>0</v>
      </c>
      <c r="AA46" s="54">
        <v>0</v>
      </c>
      <c r="AB46" s="54">
        <v>0</v>
      </c>
      <c r="AC46" s="54">
        <v>0</v>
      </c>
      <c r="AD46" s="54">
        <v>0</v>
      </c>
      <c r="AE46" s="54">
        <v>0</v>
      </c>
      <c r="AF46" s="54">
        <v>0</v>
      </c>
      <c r="AG46" s="54">
        <v>0</v>
      </c>
      <c r="AH46" s="54">
        <v>0</v>
      </c>
      <c r="AI46" s="45"/>
      <c r="AJ46" s="45"/>
      <c r="AK46" s="45"/>
      <c r="AL46" s="54">
        <v>0</v>
      </c>
    </row>
    <row r="47" spans="1:38" s="36" customFormat="1" hidden="1">
      <c r="A47" s="44">
        <v>900826841</v>
      </c>
      <c r="B47" s="44" t="s">
        <v>18</v>
      </c>
      <c r="C47" s="44" t="s">
        <v>11</v>
      </c>
      <c r="D47" s="45">
        <v>133916</v>
      </c>
      <c r="E47" s="45" t="s">
        <v>108</v>
      </c>
      <c r="F47" s="45" t="s">
        <v>109</v>
      </c>
      <c r="G47" s="46">
        <v>45426</v>
      </c>
      <c r="H47" s="37">
        <v>69948504</v>
      </c>
      <c r="I47" s="38">
        <v>68199791.400000006</v>
      </c>
      <c r="J47" s="44" t="s">
        <v>10</v>
      </c>
      <c r="K47" s="44" t="e">
        <v>#N/A</v>
      </c>
      <c r="L47" s="45" t="s">
        <v>148</v>
      </c>
      <c r="M47" s="54">
        <v>0</v>
      </c>
      <c r="N47" s="45"/>
      <c r="O47" s="54">
        <v>0</v>
      </c>
      <c r="P47" s="54">
        <v>0</v>
      </c>
      <c r="Q47" s="45"/>
      <c r="R47" s="46"/>
      <c r="S47" s="54">
        <v>0</v>
      </c>
      <c r="T47" s="45" t="s">
        <v>116</v>
      </c>
      <c r="U47" s="46">
        <v>45426</v>
      </c>
      <c r="V47" s="46">
        <v>45447</v>
      </c>
      <c r="W47" s="46" t="s">
        <v>113</v>
      </c>
      <c r="X47" s="54">
        <v>69948504</v>
      </c>
      <c r="Y47" s="54">
        <v>0</v>
      </c>
      <c r="Z47" s="54">
        <v>0</v>
      </c>
      <c r="AA47" s="54">
        <v>0</v>
      </c>
      <c r="AB47" s="54">
        <v>0</v>
      </c>
      <c r="AC47" s="54">
        <v>0</v>
      </c>
      <c r="AD47" s="54">
        <v>0</v>
      </c>
      <c r="AE47" s="54">
        <v>0</v>
      </c>
      <c r="AF47" s="54">
        <v>0</v>
      </c>
      <c r="AG47" s="54">
        <v>0</v>
      </c>
      <c r="AH47" s="54">
        <v>0</v>
      </c>
      <c r="AI47" s="45"/>
      <c r="AJ47" s="45"/>
      <c r="AK47" s="45"/>
      <c r="AL47" s="54">
        <v>0</v>
      </c>
    </row>
    <row r="48" spans="1:38" s="36" customFormat="1" hidden="1">
      <c r="A48" s="44">
        <v>900826841</v>
      </c>
      <c r="B48" s="44" t="s">
        <v>18</v>
      </c>
      <c r="C48" s="44" t="s">
        <v>11</v>
      </c>
      <c r="D48" s="45">
        <v>133917</v>
      </c>
      <c r="E48" s="45" t="s">
        <v>110</v>
      </c>
      <c r="F48" s="45" t="s">
        <v>111</v>
      </c>
      <c r="G48" s="46">
        <v>45426</v>
      </c>
      <c r="H48" s="37">
        <v>311784371</v>
      </c>
      <c r="I48" s="38">
        <v>303989761.73000002</v>
      </c>
      <c r="J48" s="44" t="s">
        <v>10</v>
      </c>
      <c r="K48" s="44" t="e">
        <v>#N/A</v>
      </c>
      <c r="L48" s="45" t="s">
        <v>148</v>
      </c>
      <c r="M48" s="54">
        <v>0</v>
      </c>
      <c r="N48" s="45"/>
      <c r="O48" s="54">
        <v>0</v>
      </c>
      <c r="P48" s="54">
        <v>0</v>
      </c>
      <c r="Q48" s="45"/>
      <c r="R48" s="46"/>
      <c r="S48" s="54">
        <v>0</v>
      </c>
      <c r="T48" s="45" t="s">
        <v>116</v>
      </c>
      <c r="U48" s="46">
        <v>45426</v>
      </c>
      <c r="V48" s="46">
        <v>45447</v>
      </c>
      <c r="W48" s="46" t="s">
        <v>113</v>
      </c>
      <c r="X48" s="54">
        <v>311784371</v>
      </c>
      <c r="Y48" s="54">
        <v>0</v>
      </c>
      <c r="Z48" s="54">
        <v>0</v>
      </c>
      <c r="AA48" s="54">
        <v>0</v>
      </c>
      <c r="AB48" s="54">
        <v>0</v>
      </c>
      <c r="AC48" s="54">
        <v>0</v>
      </c>
      <c r="AD48" s="54">
        <v>0</v>
      </c>
      <c r="AE48" s="54">
        <v>0</v>
      </c>
      <c r="AF48" s="54">
        <v>0</v>
      </c>
      <c r="AG48" s="54">
        <v>0</v>
      </c>
      <c r="AH48" s="54">
        <v>0</v>
      </c>
      <c r="AI48" s="45"/>
      <c r="AJ48" s="45"/>
      <c r="AK48" s="45"/>
      <c r="AL48" s="54">
        <v>0</v>
      </c>
    </row>
    <row r="49" spans="9:9">
      <c r="I49" s="40"/>
    </row>
  </sheetData>
  <autoFilter ref="A1:AL48">
    <filterColumn colId="11">
      <filters>
        <filter val="Factura cancelada"/>
      </filters>
    </filterColumn>
    <sortState ref="A2:AM48">
      <sortCondition ref="N1"/>
    </sortState>
  </autoFilter>
  <conditionalFormatting sqref="D2:F48">
    <cfRule type="duplicateValues" dxfId="1" priority="3"/>
    <cfRule type="duplicateValues" dxfId="0" priority="4"/>
  </conditionalFormatting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3"/>
  <sheetViews>
    <sheetView showGridLines="0" tabSelected="1" topLeftCell="A13" zoomScaleNormal="100" workbookViewId="0">
      <selection activeCell="J19" sqref="J19"/>
    </sheetView>
  </sheetViews>
  <sheetFormatPr baseColWidth="10" defaultRowHeight="12.5"/>
  <cols>
    <col min="1" max="1" width="0.9140625" style="59" customWidth="1"/>
    <col min="2" max="2" width="10.6640625" style="59"/>
    <col min="3" max="3" width="16.08203125" style="59" customWidth="1"/>
    <col min="4" max="4" width="10.58203125" style="59" customWidth="1"/>
    <col min="5" max="8" width="10.6640625" style="59"/>
    <col min="9" max="9" width="20.6640625" style="59" customWidth="1"/>
    <col min="10" max="10" width="12.83203125" style="59" customWidth="1"/>
    <col min="11" max="11" width="1.58203125" style="59" customWidth="1"/>
    <col min="12" max="16384" width="10.6640625" style="59"/>
  </cols>
  <sheetData>
    <row r="1" spans="2:10" ht="6" customHeight="1" thickBot="1"/>
    <row r="2" spans="2:10" ht="19.5" customHeight="1">
      <c r="B2" s="60"/>
      <c r="C2" s="61"/>
      <c r="D2" s="112" t="s">
        <v>152</v>
      </c>
      <c r="E2" s="113"/>
      <c r="F2" s="113"/>
      <c r="G2" s="113"/>
      <c r="H2" s="113"/>
      <c r="I2" s="114"/>
      <c r="J2" s="118" t="s">
        <v>153</v>
      </c>
    </row>
    <row r="3" spans="2:10" ht="15.75" customHeight="1" thickBot="1">
      <c r="B3" s="62"/>
      <c r="C3" s="63"/>
      <c r="D3" s="115"/>
      <c r="E3" s="116"/>
      <c r="F3" s="116"/>
      <c r="G3" s="116"/>
      <c r="H3" s="116"/>
      <c r="I3" s="117"/>
      <c r="J3" s="119"/>
    </row>
    <row r="4" spans="2:10" ht="13">
      <c r="B4" s="62"/>
      <c r="C4" s="63"/>
      <c r="D4" s="64"/>
      <c r="E4" s="65"/>
      <c r="F4" s="65"/>
      <c r="G4" s="65"/>
      <c r="H4" s="65"/>
      <c r="I4" s="66"/>
      <c r="J4" s="67"/>
    </row>
    <row r="5" spans="2:10" ht="13">
      <c r="B5" s="62"/>
      <c r="C5" s="63"/>
      <c r="D5" s="68" t="s">
        <v>154</v>
      </c>
      <c r="E5" s="69"/>
      <c r="F5" s="69"/>
      <c r="G5" s="69"/>
      <c r="H5" s="69"/>
      <c r="I5" s="70"/>
      <c r="J5" s="70" t="s">
        <v>155</v>
      </c>
    </row>
    <row r="6" spans="2:10" ht="13.5" thickBot="1">
      <c r="B6" s="71"/>
      <c r="C6" s="72"/>
      <c r="D6" s="73"/>
      <c r="E6" s="74"/>
      <c r="F6" s="74"/>
      <c r="G6" s="74"/>
      <c r="H6" s="74"/>
      <c r="I6" s="75"/>
      <c r="J6" s="76"/>
    </row>
    <row r="7" spans="2:10">
      <c r="B7" s="77"/>
      <c r="J7" s="78"/>
    </row>
    <row r="8" spans="2:10">
      <c r="B8" s="77"/>
      <c r="J8" s="78"/>
    </row>
    <row r="9" spans="2:10">
      <c r="B9" s="77"/>
      <c r="J9" s="78"/>
    </row>
    <row r="10" spans="2:10" ht="13">
      <c r="B10" s="77"/>
      <c r="C10" s="79" t="s">
        <v>190</v>
      </c>
      <c r="E10" s="80"/>
      <c r="H10" s="81"/>
      <c r="J10" s="78"/>
    </row>
    <row r="11" spans="2:10">
      <c r="B11" s="77"/>
      <c r="J11" s="78"/>
    </row>
    <row r="12" spans="2:10" ht="13">
      <c r="B12" s="77"/>
      <c r="C12" s="79" t="s">
        <v>185</v>
      </c>
      <c r="J12" s="78"/>
    </row>
    <row r="13" spans="2:10" ht="13">
      <c r="B13" s="77"/>
      <c r="C13" s="79" t="s">
        <v>186</v>
      </c>
      <c r="J13" s="78"/>
    </row>
    <row r="14" spans="2:10">
      <c r="B14" s="77"/>
      <c r="J14" s="78"/>
    </row>
    <row r="15" spans="2:10">
      <c r="B15" s="77"/>
      <c r="C15" s="59" t="s">
        <v>156</v>
      </c>
      <c r="J15" s="78"/>
    </row>
    <row r="16" spans="2:10">
      <c r="B16" s="77"/>
      <c r="C16" s="82"/>
      <c r="J16" s="78"/>
    </row>
    <row r="17" spans="2:10" ht="13">
      <c r="B17" s="77"/>
      <c r="C17" s="59" t="s">
        <v>157</v>
      </c>
      <c r="D17" s="80"/>
      <c r="H17" s="83"/>
      <c r="I17" s="84"/>
      <c r="J17" s="78"/>
    </row>
    <row r="18" spans="2:10" ht="13">
      <c r="B18" s="77"/>
      <c r="C18" s="79" t="s">
        <v>158</v>
      </c>
      <c r="D18" s="79"/>
      <c r="E18" s="79"/>
      <c r="F18" s="79"/>
      <c r="H18" s="85">
        <v>47</v>
      </c>
      <c r="I18" s="86">
        <v>4695335983.4300013</v>
      </c>
      <c r="J18" s="78"/>
    </row>
    <row r="19" spans="2:10">
      <c r="B19" s="77"/>
      <c r="C19" s="59" t="s">
        <v>159</v>
      </c>
      <c r="H19" s="87">
        <v>2</v>
      </c>
      <c r="I19" s="88">
        <f>215812113.1-37135559.42</f>
        <v>178676553.68000001</v>
      </c>
      <c r="J19" s="78"/>
    </row>
    <row r="20" spans="2:10">
      <c r="B20" s="77"/>
      <c r="C20" s="59" t="s">
        <v>160</v>
      </c>
      <c r="H20" s="87">
        <v>20</v>
      </c>
      <c r="I20" s="88">
        <v>975721638.50000012</v>
      </c>
      <c r="J20" s="78"/>
    </row>
    <row r="21" spans="2:10">
      <c r="B21" s="77"/>
      <c r="C21" s="59" t="s">
        <v>161</v>
      </c>
      <c r="H21" s="87">
        <v>0</v>
      </c>
      <c r="I21" s="88">
        <v>0</v>
      </c>
      <c r="J21" s="78"/>
    </row>
    <row r="22" spans="2:10">
      <c r="B22" s="77"/>
      <c r="C22" s="59" t="s">
        <v>162</v>
      </c>
      <c r="H22" s="87">
        <v>0</v>
      </c>
      <c r="I22" s="88">
        <v>0</v>
      </c>
      <c r="J22" s="78"/>
    </row>
    <row r="23" spans="2:10">
      <c r="B23" s="77"/>
      <c r="C23" s="59" t="s">
        <v>163</v>
      </c>
      <c r="H23" s="87">
        <v>0</v>
      </c>
      <c r="I23" s="88">
        <v>0</v>
      </c>
      <c r="J23" s="78"/>
    </row>
    <row r="24" spans="2:10" ht="13" thickBot="1">
      <c r="B24" s="77"/>
      <c r="C24" s="59" t="s">
        <v>164</v>
      </c>
      <c r="H24" s="89">
        <v>0</v>
      </c>
      <c r="I24" s="90">
        <v>0</v>
      </c>
      <c r="J24" s="78"/>
    </row>
    <row r="25" spans="2:10" ht="13">
      <c r="B25" s="77"/>
      <c r="C25" s="79" t="s">
        <v>165</v>
      </c>
      <c r="D25" s="79"/>
      <c r="E25" s="79"/>
      <c r="F25" s="79"/>
      <c r="H25" s="85">
        <f>H19+H20+H21+H22+H24+H23</f>
        <v>22</v>
      </c>
      <c r="I25" s="86">
        <f>I19+I20+I21+I22+I24+I23</f>
        <v>1154398192.1800001</v>
      </c>
      <c r="J25" s="78"/>
    </row>
    <row r="26" spans="2:10">
      <c r="B26" s="77"/>
      <c r="C26" s="59" t="s">
        <v>166</v>
      </c>
      <c r="H26" s="87">
        <v>23</v>
      </c>
      <c r="I26" s="88">
        <f>3131612678.7+37135559.42</f>
        <v>3168748238.1199999</v>
      </c>
      <c r="J26" s="78"/>
    </row>
    <row r="27" spans="2:10">
      <c r="B27" s="77"/>
      <c r="C27" s="59" t="s">
        <v>191</v>
      </c>
      <c r="H27" s="87">
        <v>0</v>
      </c>
      <c r="I27" s="88">
        <v>-1301246156</v>
      </c>
      <c r="J27" s="78"/>
    </row>
    <row r="28" spans="2:10" ht="13" thickBot="1">
      <c r="B28" s="77"/>
      <c r="C28" s="59" t="s">
        <v>167</v>
      </c>
      <c r="H28" s="89">
        <v>2</v>
      </c>
      <c r="I28" s="90">
        <v>372189553.13</v>
      </c>
      <c r="J28" s="78"/>
    </row>
    <row r="29" spans="2:10" ht="13">
      <c r="B29" s="77"/>
      <c r="C29" s="79" t="s">
        <v>168</v>
      </c>
      <c r="D29" s="79"/>
      <c r="E29" s="79"/>
      <c r="F29" s="79"/>
      <c r="H29" s="85">
        <f>H26+H28</f>
        <v>25</v>
      </c>
      <c r="I29" s="86">
        <f>I26+I28+I27</f>
        <v>2239691635.25</v>
      </c>
      <c r="J29" s="78"/>
    </row>
    <row r="30" spans="2:10" ht="13.5" thickBot="1">
      <c r="B30" s="77"/>
      <c r="C30" s="59" t="s">
        <v>169</v>
      </c>
      <c r="D30" s="79"/>
      <c r="E30" s="79"/>
      <c r="F30" s="79"/>
      <c r="H30" s="89">
        <v>0</v>
      </c>
      <c r="I30" s="90">
        <v>0</v>
      </c>
      <c r="J30" s="78"/>
    </row>
    <row r="31" spans="2:10" ht="13">
      <c r="B31" s="77"/>
      <c r="C31" s="79" t="s">
        <v>170</v>
      </c>
      <c r="D31" s="79"/>
      <c r="E31" s="79"/>
      <c r="F31" s="79"/>
      <c r="H31" s="87">
        <f>H30</f>
        <v>0</v>
      </c>
      <c r="I31" s="88">
        <f>I30</f>
        <v>0</v>
      </c>
      <c r="J31" s="78"/>
    </row>
    <row r="32" spans="2:10" ht="13">
      <c r="B32" s="77"/>
      <c r="C32" s="79"/>
      <c r="D32" s="79"/>
      <c r="E32" s="79"/>
      <c r="F32" s="79"/>
      <c r="H32" s="91"/>
      <c r="I32" s="86"/>
      <c r="J32" s="78"/>
    </row>
    <row r="33" spans="2:10" ht="13.5" thickBot="1">
      <c r="B33" s="77"/>
      <c r="C33" s="79" t="s">
        <v>171</v>
      </c>
      <c r="D33" s="79"/>
      <c r="H33" s="92">
        <f>H25+H29+H31</f>
        <v>47</v>
      </c>
      <c r="I33" s="93">
        <f>I25+I29+I31</f>
        <v>3394089827.4300003</v>
      </c>
      <c r="J33" s="78"/>
    </row>
    <row r="34" spans="2:10" ht="13.5" thickTop="1">
      <c r="B34" s="77"/>
      <c r="C34" s="79"/>
      <c r="D34" s="79"/>
      <c r="H34" s="94">
        <f>+H18-H33</f>
        <v>0</v>
      </c>
      <c r="I34" s="88">
        <v>0</v>
      </c>
      <c r="J34" s="78"/>
    </row>
    <row r="35" spans="2:10">
      <c r="B35" s="77"/>
      <c r="G35" s="94"/>
      <c r="H35" s="94"/>
      <c r="I35" s="94"/>
      <c r="J35" s="78"/>
    </row>
    <row r="36" spans="2:10">
      <c r="B36" s="77"/>
      <c r="G36" s="94"/>
      <c r="H36" s="94"/>
      <c r="I36" s="94"/>
      <c r="J36" s="78"/>
    </row>
    <row r="37" spans="2:10" ht="13">
      <c r="B37" s="77"/>
      <c r="C37" s="79"/>
      <c r="G37" s="94"/>
      <c r="H37" s="94"/>
      <c r="I37" s="94"/>
      <c r="J37" s="78"/>
    </row>
    <row r="38" spans="2:10" ht="13.5" thickBot="1">
      <c r="B38" s="77"/>
      <c r="C38" s="95" t="s">
        <v>187</v>
      </c>
      <c r="D38" s="96"/>
      <c r="H38" s="95" t="s">
        <v>172</v>
      </c>
      <c r="I38" s="96"/>
      <c r="J38" s="78"/>
    </row>
    <row r="39" spans="2:10" ht="13">
      <c r="B39" s="77"/>
      <c r="C39" s="79" t="s">
        <v>188</v>
      </c>
      <c r="D39" s="94"/>
      <c r="H39" s="97" t="s">
        <v>173</v>
      </c>
      <c r="I39" s="94"/>
      <c r="J39" s="78"/>
    </row>
    <row r="40" spans="2:10" ht="13">
      <c r="B40" s="77"/>
      <c r="C40" s="79" t="s">
        <v>189</v>
      </c>
      <c r="H40" s="79" t="s">
        <v>174</v>
      </c>
      <c r="I40" s="94"/>
      <c r="J40" s="78"/>
    </row>
    <row r="41" spans="2:10">
      <c r="B41" s="77"/>
      <c r="G41" s="94"/>
      <c r="H41" s="94"/>
      <c r="I41" s="94"/>
      <c r="J41" s="78"/>
    </row>
    <row r="42" spans="2:10" ht="12.75" customHeight="1">
      <c r="B42" s="77"/>
      <c r="C42" s="120" t="s">
        <v>175</v>
      </c>
      <c r="D42" s="120"/>
      <c r="E42" s="120"/>
      <c r="F42" s="120"/>
      <c r="G42" s="120"/>
      <c r="H42" s="120"/>
      <c r="I42" s="120"/>
      <c r="J42" s="78"/>
    </row>
    <row r="43" spans="2:10" ht="18.75" customHeight="1" thickBot="1">
      <c r="B43" s="98"/>
      <c r="C43" s="99"/>
      <c r="D43" s="99"/>
      <c r="E43" s="99"/>
      <c r="F43" s="99"/>
      <c r="G43" s="99"/>
      <c r="H43" s="99"/>
      <c r="I43" s="99"/>
      <c r="J43" s="100"/>
    </row>
  </sheetData>
  <mergeCells count="3">
    <mergeCell ref="D2:I3"/>
    <mergeCell ref="J2:J3"/>
    <mergeCell ref="C42:I42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B8" sqref="B8:J30"/>
    </sheetView>
  </sheetViews>
  <sheetFormatPr baseColWidth="10" defaultColWidth="10.5" defaultRowHeight="12.5"/>
  <cols>
    <col min="1" max="1" width="4.08203125" style="59" customWidth="1"/>
    <col min="2" max="2" width="10.5" style="59"/>
    <col min="3" max="3" width="11.75" style="59" customWidth="1"/>
    <col min="4" max="4" width="20.1640625" style="59" customWidth="1"/>
    <col min="5" max="8" width="10.5" style="59"/>
    <col min="9" max="9" width="22.6640625" style="59" customWidth="1"/>
    <col min="10" max="10" width="11.5" style="59" customWidth="1"/>
    <col min="11" max="11" width="1.58203125" style="59" customWidth="1"/>
    <col min="12" max="16384" width="10.5" style="59"/>
  </cols>
  <sheetData>
    <row r="1" spans="2:10" ht="18" customHeight="1" thickBot="1"/>
    <row r="2" spans="2:10" ht="19.5" customHeight="1">
      <c r="B2" s="60"/>
      <c r="C2" s="61"/>
      <c r="D2" s="112" t="s">
        <v>176</v>
      </c>
      <c r="E2" s="113"/>
      <c r="F2" s="113"/>
      <c r="G2" s="113"/>
      <c r="H2" s="113"/>
      <c r="I2" s="114"/>
      <c r="J2" s="118" t="s">
        <v>153</v>
      </c>
    </row>
    <row r="3" spans="2:10" ht="15.75" customHeight="1" thickBot="1">
      <c r="B3" s="62"/>
      <c r="C3" s="63"/>
      <c r="D3" s="115"/>
      <c r="E3" s="116"/>
      <c r="F3" s="116"/>
      <c r="G3" s="116"/>
      <c r="H3" s="116"/>
      <c r="I3" s="117"/>
      <c r="J3" s="119"/>
    </row>
    <row r="4" spans="2:10" ht="13">
      <c r="B4" s="62"/>
      <c r="C4" s="63"/>
      <c r="E4" s="65"/>
      <c r="F4" s="65"/>
      <c r="G4" s="65"/>
      <c r="H4" s="65"/>
      <c r="I4" s="66"/>
      <c r="J4" s="67"/>
    </row>
    <row r="5" spans="2:10" ht="13">
      <c r="B5" s="62"/>
      <c r="C5" s="63"/>
      <c r="D5" s="121" t="s">
        <v>177</v>
      </c>
      <c r="E5" s="122"/>
      <c r="F5" s="122"/>
      <c r="G5" s="122"/>
      <c r="H5" s="122"/>
      <c r="I5" s="123"/>
      <c r="J5" s="70" t="s">
        <v>178</v>
      </c>
    </row>
    <row r="6" spans="2:10" ht="13.5" thickBot="1">
      <c r="B6" s="71"/>
      <c r="C6" s="72"/>
      <c r="D6" s="73"/>
      <c r="E6" s="74"/>
      <c r="F6" s="74"/>
      <c r="G6" s="74"/>
      <c r="H6" s="74"/>
      <c r="I6" s="75"/>
      <c r="J6" s="76"/>
    </row>
    <row r="7" spans="2:10">
      <c r="B7" s="77"/>
      <c r="J7" s="78"/>
    </row>
    <row r="8" spans="2:10">
      <c r="B8" s="77"/>
      <c r="J8" s="78"/>
    </row>
    <row r="9" spans="2:10" ht="13">
      <c r="B9" s="77"/>
      <c r="C9" s="79" t="s">
        <v>190</v>
      </c>
      <c r="D9" s="81"/>
      <c r="E9" s="80"/>
      <c r="J9" s="78"/>
    </row>
    <row r="10" spans="2:10" ht="13">
      <c r="B10" s="77"/>
      <c r="C10" s="79"/>
      <c r="J10" s="78"/>
    </row>
    <row r="11" spans="2:10" ht="13">
      <c r="B11" s="77"/>
      <c r="C11" s="79" t="s">
        <v>185</v>
      </c>
      <c r="J11" s="78"/>
    </row>
    <row r="12" spans="2:10" ht="13">
      <c r="B12" s="77"/>
      <c r="C12" s="79" t="s">
        <v>186</v>
      </c>
      <c r="J12" s="78"/>
    </row>
    <row r="13" spans="2:10">
      <c r="B13" s="77"/>
      <c r="J13" s="78"/>
    </row>
    <row r="14" spans="2:10">
      <c r="B14" s="77"/>
      <c r="C14" s="59" t="s">
        <v>179</v>
      </c>
      <c r="J14" s="78"/>
    </row>
    <row r="15" spans="2:10">
      <c r="B15" s="77"/>
      <c r="C15" s="82"/>
      <c r="J15" s="78"/>
    </row>
    <row r="16" spans="2:10" ht="13">
      <c r="B16" s="77"/>
      <c r="C16" s="101"/>
      <c r="D16" s="80"/>
      <c r="H16" s="102" t="s">
        <v>180</v>
      </c>
      <c r="I16" s="102" t="s">
        <v>181</v>
      </c>
      <c r="J16" s="78"/>
    </row>
    <row r="17" spans="2:10" ht="13">
      <c r="B17" s="77"/>
      <c r="C17" s="79" t="s">
        <v>158</v>
      </c>
      <c r="D17" s="79"/>
      <c r="E17" s="79"/>
      <c r="F17" s="79"/>
      <c r="H17" s="83">
        <v>23</v>
      </c>
      <c r="I17" s="103">
        <v>1191533751.6000001</v>
      </c>
      <c r="J17" s="78"/>
    </row>
    <row r="18" spans="2:10">
      <c r="B18" s="77"/>
      <c r="C18" s="59" t="s">
        <v>159</v>
      </c>
      <c r="H18" s="104">
        <v>3</v>
      </c>
      <c r="I18" s="105">
        <v>215812113.10000002</v>
      </c>
      <c r="J18" s="78"/>
    </row>
    <row r="19" spans="2:10">
      <c r="B19" s="77"/>
      <c r="C19" s="59" t="s">
        <v>160</v>
      </c>
      <c r="H19" s="104">
        <v>20</v>
      </c>
      <c r="I19" s="105">
        <v>975721638.50000012</v>
      </c>
      <c r="J19" s="78"/>
    </row>
    <row r="20" spans="2:10">
      <c r="B20" s="77"/>
      <c r="C20" s="59" t="s">
        <v>162</v>
      </c>
      <c r="H20" s="104">
        <v>0</v>
      </c>
      <c r="I20" s="105">
        <v>0</v>
      </c>
      <c r="J20" s="78"/>
    </row>
    <row r="21" spans="2:10">
      <c r="B21" s="77"/>
      <c r="C21" s="59" t="s">
        <v>182</v>
      </c>
      <c r="H21" s="104">
        <v>0</v>
      </c>
      <c r="I21" s="105">
        <v>0</v>
      </c>
      <c r="J21" s="78"/>
    </row>
    <row r="22" spans="2:10" ht="13">
      <c r="B22" s="77"/>
      <c r="C22" s="79" t="s">
        <v>183</v>
      </c>
      <c r="D22" s="79"/>
      <c r="E22" s="79"/>
      <c r="F22" s="79"/>
      <c r="H22" s="83">
        <v>23</v>
      </c>
      <c r="I22" s="103">
        <v>1191533751.6000001</v>
      </c>
      <c r="J22" s="78"/>
    </row>
    <row r="23" spans="2:10" ht="13.5" thickBot="1">
      <c r="B23" s="77"/>
      <c r="C23" s="79"/>
      <c r="D23" s="79"/>
      <c r="H23" s="106"/>
      <c r="I23" s="107"/>
      <c r="J23" s="78"/>
    </row>
    <row r="24" spans="2:10" ht="13.5" thickTop="1">
      <c r="B24" s="77"/>
      <c r="C24" s="79"/>
      <c r="D24" s="79"/>
      <c r="H24" s="94"/>
      <c r="I24" s="88"/>
      <c r="J24" s="78"/>
    </row>
    <row r="25" spans="2:10" ht="13">
      <c r="B25" s="77"/>
      <c r="C25" s="79"/>
      <c r="D25" s="79"/>
      <c r="H25" s="94"/>
      <c r="I25" s="88"/>
      <c r="J25" s="78"/>
    </row>
    <row r="26" spans="2:10" ht="13">
      <c r="B26" s="77"/>
      <c r="C26" s="79"/>
      <c r="D26" s="79"/>
      <c r="H26" s="94"/>
      <c r="I26" s="88"/>
      <c r="J26" s="78"/>
    </row>
    <row r="27" spans="2:10">
      <c r="B27" s="77"/>
      <c r="G27" s="94"/>
      <c r="H27" s="94"/>
      <c r="I27" s="94"/>
      <c r="J27" s="78"/>
    </row>
    <row r="28" spans="2:10" ht="13.5" thickBot="1">
      <c r="B28" s="77"/>
      <c r="C28" s="95" t="s">
        <v>187</v>
      </c>
      <c r="D28" s="95"/>
      <c r="G28" s="95" t="s">
        <v>172</v>
      </c>
      <c r="H28" s="96"/>
      <c r="I28" s="94"/>
      <c r="J28" s="78"/>
    </row>
    <row r="29" spans="2:10" ht="13">
      <c r="B29" s="77"/>
      <c r="C29" s="97" t="s">
        <v>188</v>
      </c>
      <c r="D29" s="97"/>
      <c r="G29" s="97" t="s">
        <v>184</v>
      </c>
      <c r="H29" s="94"/>
      <c r="I29" s="94"/>
      <c r="J29" s="78"/>
    </row>
    <row r="30" spans="2:10" ht="18.75" customHeight="1" thickBot="1">
      <c r="B30" s="98"/>
      <c r="C30" s="99"/>
      <c r="D30" s="99"/>
      <c r="E30" s="99"/>
      <c r="F30" s="99"/>
      <c r="G30" s="96"/>
      <c r="H30" s="96"/>
      <c r="I30" s="96"/>
      <c r="J30" s="10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Silvia Sepulveda</dc:creator>
  <cp:lastModifiedBy>Juan Camilo Paez Ramirez</cp:lastModifiedBy>
  <dcterms:created xsi:type="dcterms:W3CDTF">2024-06-04T13:43:20Z</dcterms:created>
  <dcterms:modified xsi:type="dcterms:W3CDTF">2024-06-14T15:08:41Z</dcterms:modified>
</cp:coreProperties>
</file>