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FACTURA'!$A$1:$AF$10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3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I17" i="5" s="1"/>
  <c r="H20" i="5"/>
  <c r="H22" i="5" s="1"/>
  <c r="I19" i="5"/>
  <c r="H19" i="5"/>
  <c r="I18" i="5"/>
  <c r="H18" i="5"/>
  <c r="C12" i="5"/>
  <c r="C11" i="5"/>
  <c r="C9" i="5"/>
  <c r="I30" i="4"/>
  <c r="H30" i="4"/>
  <c r="I28" i="4"/>
  <c r="I32" i="4" s="1"/>
  <c r="I33" i="4" s="1"/>
  <c r="H28" i="4"/>
  <c r="I25" i="4"/>
  <c r="H25" i="4"/>
  <c r="H32" i="4" s="1"/>
  <c r="H33" i="4" s="1"/>
  <c r="P2" i="2"/>
  <c r="H17" i="5" l="1"/>
  <c r="H12" i="1"/>
</calcChain>
</file>

<file path=xl/sharedStrings.xml><?xml version="1.0" encoding="utf-8"?>
<sst xmlns="http://schemas.openxmlformats.org/spreadsheetml/2006/main" count="211" uniqueCount="118">
  <si>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</si>
  <si>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</si>
  <si>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</si>
  <si>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</si>
  <si>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</si>
  <si>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</si>
  <si>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</si>
  <si>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</si>
  <si>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</si>
  <si>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</si>
  <si>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</si>
  <si>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</si>
  <si>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</si>
  <si>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</si>
  <si>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</si>
  <si>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</si>
  <si>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</si>
  <si>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PFM suministro ambulatorio de medicamentos e insumos PBS y NO PBS así como productos cosméticos para pacientes con enfermedades Huérfanas (31 pacientes) - Régimen Subsidiado PBS - CONTRATO CNT-2023-309 Febrero 2024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</si>
  <si>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</si>
  <si>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Enero 2024.</t>
  </si>
  <si>
    <t>Facturación por evento suministro ambulatorio de medicamentos genéricos PBS y NO PBS e insumos medicamentos comerciales pacientes con tutelas taxativas o con FOREAM-Contributivo NO PBS Enero 2024.</t>
  </si>
  <si>
    <t>Facturación por evento suministro ambulatorio de medicamentos genéricos PBS y NO PBS e insumos medicamentos comerciales pacientes con tutelas taxativas o con FOREAM-Contributivo PBS Febrero 2024.</t>
  </si>
  <si>
    <t>Facturación por evento suministro ambulatorio de medicamentos genéricos PBS y NO PBS e insumos medicamentos comerciales pacientes con tutelas taxativas o con FOREAM-Contributivo PBS Marzo 2024.</t>
  </si>
  <si>
    <t>Facturación por evento suministro ambulatorio de medicamentos genéricos PBS y NO PBS e insumos medicamentos comerciales pacientes con tutelas taxativas o con FOREAM-Contributivo PBS Abril 2024.</t>
  </si>
  <si>
    <t>FACT</t>
  </si>
  <si>
    <t>LLAVE</t>
  </si>
  <si>
    <t>ESTADO EPS 24-06-2024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</si>
  <si>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</si>
  <si>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</si>
  <si>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</si>
  <si>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</si>
  <si>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</si>
  <si>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</si>
  <si>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</si>
  <si>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</si>
  <si>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</si>
  <si>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</si>
  <si>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</si>
  <si>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</si>
  <si>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</si>
  <si>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</si>
  <si>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</si>
  <si>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</si>
  <si>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</si>
  <si>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</si>
  <si>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</si>
  <si>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</si>
  <si>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FEL192</t>
  </si>
  <si>
    <t>901601000_FEL192</t>
  </si>
  <si>
    <t>Factura pendiente en programacion de pago</t>
  </si>
  <si>
    <t>Auditada sin contabilizar</t>
  </si>
  <si>
    <t>FEL159</t>
  </si>
  <si>
    <t>901601000_FEL159</t>
  </si>
  <si>
    <t>Finalizada</t>
  </si>
  <si>
    <t>FEL161</t>
  </si>
  <si>
    <t>901601000_FEL161</t>
  </si>
  <si>
    <t>FEL211</t>
  </si>
  <si>
    <t>901601000_FEL211</t>
  </si>
  <si>
    <t>FEL244</t>
  </si>
  <si>
    <t>901601000_FEL244</t>
  </si>
  <si>
    <t>FEL194</t>
  </si>
  <si>
    <t>901601000_FEL194</t>
  </si>
  <si>
    <t>Factura en proceso interno</t>
  </si>
  <si>
    <t>Para auditoria de pertinencia</t>
  </si>
  <si>
    <t>DEVOLUCION</t>
  </si>
  <si>
    <t>Se realiza devolución de factura FEL194,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</t>
  </si>
  <si>
    <t>SOPORTE</t>
  </si>
  <si>
    <t>FEL195</t>
  </si>
  <si>
    <t>901601000_FEL195</t>
  </si>
  <si>
    <t>Se realiza devolución de factura FEL195,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</t>
  </si>
  <si>
    <t>FEL196</t>
  </si>
  <si>
    <t>901601000_FEL196</t>
  </si>
  <si>
    <t xml:space="preserve">Se realiza devolución de factura FEL196,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 </t>
  </si>
  <si>
    <t>FEL245</t>
  </si>
  <si>
    <t>901601000_FEL245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</si>
  <si>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</si>
  <si>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</si>
  <si>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</si>
  <si>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</si>
  <si>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</si>
  <si>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</si>
  <si>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</si>
  <si>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</si>
  <si>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</si>
  <si>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</si>
  <si>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</si>
  <si>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</si>
  <si>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</si>
  <si>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</si>
  <si>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</si>
  <si>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</si>
  <si>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</si>
  <si>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</si>
  <si>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</si>
  <si>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</si>
  <si>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</si>
  <si>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</si>
  <si>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</si>
  <si>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</si>
  <si>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</si>
  <si>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</si>
  <si>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</si>
  <si>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</si>
  <si>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</si>
  <si>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</si>
  <si>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</si>
  <si>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</si>
  <si>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</si>
  <si>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</si>
  <si>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</si>
  <si>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</si>
  <si>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</si>
  <si>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901601000</t>
  </si>
  <si>
    <t>Señores : SALUD MEDCOL</t>
  </si>
  <si>
    <t>Adriana Sánchez Martínez</t>
  </si>
  <si>
    <t>Dpto. Contabilidad</t>
  </si>
  <si>
    <t>Salud Medcol</t>
  </si>
  <si>
    <t>Santiago de Cali, junio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</si>
</sst>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_-&quot;$&quot;\ * #,##0.0_-;\-&quot;$&quot;\ * #,##0.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8"/>
      <color rgb="FF000000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2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4" fillId="0" borderId="1" xfId="0" applyFont="1" applyBorder="1" applyAlignment="1">
      <alignment horizontal="center" vertical="center"/>
    </xf>
    <xf numFmtId="0" fontId="5" fillId="0" borderId="1" xfId="2" applyFont="1" applyFill="1" applyBorder="1" applyAlignment="1">
      <alignment horizontal="center" vertical="center"/>
    </xf>
    <xf numFmtId="14" fontId="5" fillId="0" borderId="1" xfId="2" applyNumberFormat="1" applyFont="1" applyFill="1" applyBorder="1" applyAlignment="1">
      <alignment horizontal="center" vertical="center"/>
    </xf>
    <xf numFmtId="164" fontId="6" fillId="0" borderId="1" xfId="1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4" fillId="0" borderId="0" xfId="0" applyFont="1" applyAlignment="1"/>
    <xf numFmtId="0" fontId="6" fillId="2" borderId="1" xfId="0" applyFont="1" applyFill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165" fontId="4" fillId="0" borderId="1" xfId="1" applyNumberFormat="1" applyFont="1" applyBorder="1" applyAlignment="1">
      <alignment horizontal="center" vertical="center"/>
    </xf>
    <xf numFmtId="165" fontId="4" fillId="0" borderId="1" xfId="1" applyNumberFormat="1" applyFont="1" applyFill="1" applyBorder="1" applyAlignment="1">
      <alignment horizontal="center" vertical="center"/>
    </xf>
    <xf numFmtId="164" fontId="3" fillId="0" borderId="0" xfId="0" applyNumberFormat="1" applyFont="1" applyAlignment="1"/>
    <xf numFmtId="166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7" fontId="3" fillId="3" borderId="1" xfId="3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7" fontId="3" fillId="4" borderId="1" xfId="3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6" fontId="4" fillId="0" borderId="1" xfId="0" applyNumberFormat="1" applyFont="1" applyBorder="1" applyAlignment="1">
      <alignment vertical="center"/>
    </xf>
    <xf numFmtId="0" fontId="7" fillId="5" borderId="1" xfId="0" applyFont="1" applyFill="1" applyBorder="1" applyAlignment="1">
      <alignment horizontal="center" vertical="center"/>
    </xf>
    <xf numFmtId="0" fontId="4" fillId="0" borderId="1" xfId="0" applyFont="1" applyBorder="1" applyAlignment="1"/>
    <xf numFmtId="165" fontId="4" fillId="0" borderId="1" xfId="1" applyNumberFormat="1" applyFont="1" applyBorder="1" applyAlignment="1"/>
    <xf numFmtId="14" fontId="4" fillId="0" borderId="1" xfId="0" applyNumberFormat="1" applyFont="1" applyBorder="1" applyAlignment="1"/>
    <xf numFmtId="0" fontId="4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8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1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1" fontId="10" fillId="0" borderId="13" xfId="4" applyNumberFormat="1" applyFont="1" applyBorder="1" applyAlignment="1">
      <alignment horizontal="right"/>
    </xf>
    <xf numFmtId="171" fontId="9" fillId="0" borderId="0" xfId="4" applyNumberFormat="1" applyFont="1"/>
    <xf numFmtId="171" fontId="10" fillId="0" borderId="9" xfId="4" applyNumberFormat="1" applyFont="1" applyBorder="1"/>
    <xf numFmtId="171" fontId="9" fillId="0" borderId="9" xfId="4" applyNumberFormat="1" applyFont="1" applyBorder="1"/>
    <xf numFmtId="171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5" borderId="0" xfId="4" applyFont="1" applyFill="1"/>
    <xf numFmtId="0" fontId="10" fillId="0" borderId="0" xfId="4" applyFont="1" applyAlignment="1">
      <alignment horizontal="center"/>
    </xf>
    <xf numFmtId="172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2" fontId="9" fillId="0" borderId="0" xfId="6" applyNumberFormat="1" applyFont="1" applyAlignment="1">
      <alignment horizontal="right"/>
    </xf>
    <xf numFmtId="173" fontId="9" fillId="0" borderId="13" xfId="6" applyNumberFormat="1" applyFont="1" applyBorder="1" applyAlignment="1">
      <alignment horizontal="center"/>
    </xf>
    <xf numFmtId="172" fontId="9" fillId="0" borderId="13" xfId="6" applyNumberFormat="1" applyFont="1" applyBorder="1" applyAlignment="1">
      <alignment horizontal="right"/>
    </xf>
  </cellXfs>
  <cellStyles count="7">
    <cellStyle name="Hipervínculo" xfId="2" builtinId="8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7.645792361109" createdVersion="5" refreshedVersion="5" minRefreshableVersion="3" recordCount="9">
  <cacheSource type="worksheet">
    <worksheetSource ref="A1:AF10" sheet="ESTADO DE CADA FACTURA"/>
  </cacheSource>
  <cacheFields count="32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24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05-08T00:00:00"/>
    </cacheField>
    <cacheField name="IPS Fecha radicado" numFmtId="14">
      <sharedItems containsSemiMixedTypes="0" containsNonDate="0" containsDate="1" containsString="0" minDate="2023-12-21T00:00:00" maxDate="2024-05-08T00:00:00"/>
    </cacheField>
    <cacheField name="IPS Valor Factura" numFmtId="6">
      <sharedItems containsSemiMixedTypes="0" containsString="0" containsNumber="1" containsInteger="1" minValue="748892" maxValue="48548612"/>
    </cacheField>
    <cacheField name="IPS Saldo Factura" numFmtId="6">
      <sharedItems containsSemiMixedTypes="0" containsString="0" containsNumber="1" containsInteger="1" minValue="748892" maxValue="23611041"/>
    </cacheField>
    <cacheField name="Tipo de Contrato" numFmtId="0">
      <sharedItems/>
    </cacheField>
    <cacheField name="ESTADO EPS 24-06-2024" numFmtId="0">
      <sharedItems count="2">
        <s v="Factura pendiente en programacion de pago"/>
        <s v="Factura en proceso intern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minValue="0" maxValue="44259586.280000001"/>
    </cacheField>
    <cacheField name="RETENCION" numFmtId="165">
      <sharedItems containsSemiMixedTypes="0" containsString="0" containsNumber="1" minValue="0" maxValue="1289025.72"/>
    </cacheField>
    <cacheField name="DOC COMPENSACION SAP" numFmtId="0">
      <sharedItems containsString="0" containsBlank="1" containsNumber="1" containsInteger="1" minValue="2201482074" maxValue="2201482074"/>
    </cacheField>
    <cacheField name="FECHA COMPENSACION SAP" numFmtId="14">
      <sharedItems containsNonDate="0" containsDate="1" containsString="0" containsBlank="1" minDate="2024-02-21T00:00:00" maxDate="2024-02-22T00:00:00"/>
    </cacheField>
    <cacheField name="VALOR TRANFERENCIA" numFmtId="165">
      <sharedItems containsSemiMixedTypes="0" containsString="0" containsNumber="1" minValue="0" maxValue="336631026.2400000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21T00:00:00" maxDate="2024-05-08T00:00:00"/>
    </cacheField>
    <cacheField name="Fecha Radicacion" numFmtId="14">
      <sharedItems containsSemiMixedTypes="0" containsNonDate="0" containsDate="1" containsString="0" minDate="2024-02-06T00:00:00" maxDate="2024-06-05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748892" maxValue="4854861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964367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2361104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1601000"/>
    <s v="SALUD MEDCOL SAS"/>
    <s v="FEL"/>
    <n v="192"/>
    <s v="FEL192"/>
    <s v="901601000_FEL192"/>
    <d v="2024-02-06T00:00:00"/>
    <d v="2024-02-06T00:00:00"/>
    <n v="48548612"/>
    <n v="3000001"/>
    <s v="PFM suministro ambulatorio de medicamentos e insumos PBS y NO PBS así como productos cosméticos para pacientes con enfermedades Huérfanas (31 pacientes) - Régimen Subsidiado PBS - CONTRATO CNT-2023-309 Febrero 2024"/>
    <x v="0"/>
    <n v="0"/>
    <m/>
    <n v="44259586.280000001"/>
    <n v="1289025.72"/>
    <n v="2201482074"/>
    <d v="2024-02-21T00:00:00"/>
    <n v="336631026.24000001"/>
    <s v="Auditada sin contabilizar"/>
    <d v="2024-02-06T00:00:00"/>
    <d v="2024-02-06T00:00:00"/>
    <m/>
    <n v="48548612"/>
    <n v="0"/>
    <n v="0"/>
    <n v="0"/>
    <n v="0"/>
    <m/>
    <m/>
    <m/>
    <n v="0"/>
  </r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x v="0"/>
    <n v="0"/>
    <m/>
    <n v="0"/>
    <n v="0"/>
    <m/>
    <m/>
    <n v="0"/>
    <s v="Finalizada"/>
    <d v="2023-12-21T00:00:00"/>
    <d v="2024-05-02T00:00:00"/>
    <m/>
    <n v="1038930"/>
    <n v="0"/>
    <n v="0"/>
    <n v="0"/>
    <n v="0"/>
    <m/>
    <m/>
    <m/>
    <n v="1038930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x v="0"/>
    <n v="0"/>
    <m/>
    <n v="0"/>
    <n v="0"/>
    <m/>
    <m/>
    <n v="0"/>
    <s v="Finalizada"/>
    <d v="2023-12-21T00:00:00"/>
    <d v="2024-05-02T00:00:00"/>
    <m/>
    <n v="23611041"/>
    <n v="0"/>
    <n v="0"/>
    <n v="0"/>
    <n v="0"/>
    <m/>
    <m/>
    <m/>
    <n v="23611041"/>
  </r>
  <r>
    <n v="901601000"/>
    <s v="SALUD MEDCOL SAS"/>
    <s v="FEL"/>
    <n v="211"/>
    <s v="FEL211"/>
    <s v="901601000_FEL211"/>
    <d v="2024-03-21T00:00:00"/>
    <d v="2024-03-21T00:00:00"/>
    <n v="17969267"/>
    <n v="17969267"/>
    <s v="Facturación por evento suministro ambulatorio de medicamentos genéricos PBS y NO PBS e insumos medicamentos comerciales pacientes con tutelas taxativas o con FOREAM-Contributivo PBS Febrero 2024."/>
    <x v="0"/>
    <n v="0"/>
    <m/>
    <n v="0"/>
    <n v="0"/>
    <m/>
    <m/>
    <n v="0"/>
    <s v="Finalizada"/>
    <d v="2024-03-21T00:00:00"/>
    <d v="2024-05-02T00:00:00"/>
    <m/>
    <n v="17969267"/>
    <n v="0"/>
    <n v="0"/>
    <n v="0"/>
    <n v="0"/>
    <m/>
    <m/>
    <m/>
    <n v="17969267"/>
  </r>
  <r>
    <n v="901601000"/>
    <s v="SALUD MEDCOL SAS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x v="0"/>
    <n v="0"/>
    <m/>
    <n v="0"/>
    <n v="0"/>
    <m/>
    <m/>
    <n v="0"/>
    <s v="Finalizada"/>
    <d v="2024-05-07T00:00:00"/>
    <d v="2024-05-07T00:00:00"/>
    <m/>
    <n v="6706960"/>
    <n v="0"/>
    <n v="0"/>
    <n v="0"/>
    <n v="0"/>
    <m/>
    <m/>
    <m/>
    <n v="6706960"/>
  </r>
  <r>
    <n v="901601000"/>
    <s v="SALUD MEDCOL SAS"/>
    <s v="FEL"/>
    <n v="194"/>
    <s v="FEL194"/>
    <s v="901601000_FEL194"/>
    <d v="2024-02-09T00:00:00"/>
    <d v="2024-02-09T00:00:00"/>
    <n v="14393255"/>
    <n v="14393255"/>
    <s v="Facturación por evento suministro ambulatorio de medicamentos genéricos PBS y NO PBS e insumos medicamentos comerciales pacientes con tutelas taxativas o con FOREAM Diciembre 2023."/>
    <x v="1"/>
    <n v="0"/>
    <m/>
    <n v="0"/>
    <n v="0"/>
    <m/>
    <m/>
    <n v="0"/>
    <s v="Para auditoria de pertinencia"/>
    <d v="2024-02-09T00:00:00"/>
    <d v="2024-06-04T00:00:00"/>
    <m/>
    <n v="14393255"/>
    <n v="0"/>
    <n v="0"/>
    <n v="0"/>
    <n v="14393255"/>
    <s v="DEVOLUCION"/>
    <s v="Se realiza devolución de factura FEL194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"/>
    <s v="SOPORTE"/>
    <n v="0"/>
  </r>
  <r>
    <n v="901601000"/>
    <s v="SALUD MEDCOL SAS"/>
    <s v="FEL"/>
    <n v="195"/>
    <s v="FEL195"/>
    <s v="901601000_FEL195"/>
    <d v="2024-02-09T00:00:00"/>
    <d v="2024-02-09T00:00:00"/>
    <n v="19643676"/>
    <n v="19643676"/>
    <s v="Facturación por evento suministro ambulatorio de medicamentos genéricos PBS y NO PBS e insumos medicamentos comerciales pacientes con tutelas taxativas o con FOREAM-Contributivo PBS Enero 2024."/>
    <x v="1"/>
    <n v="0"/>
    <m/>
    <n v="0"/>
    <n v="0"/>
    <m/>
    <m/>
    <n v="0"/>
    <s v="Para auditoria de pertinencia"/>
    <d v="2024-02-09T00:00:00"/>
    <d v="2024-06-04T00:00:00"/>
    <m/>
    <n v="19643676"/>
    <n v="0"/>
    <n v="0"/>
    <n v="0"/>
    <n v="19643676"/>
    <s v="DEVOLUCION"/>
    <s v="Se realiza devolución de factura FEL195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"/>
    <s v="SOPORTE"/>
    <n v="0"/>
  </r>
  <r>
    <n v="901601000"/>
    <s v="SALUD MEDCOL SAS"/>
    <s v="FEL"/>
    <n v="196"/>
    <s v="FEL196"/>
    <s v="901601000_FEL196"/>
    <d v="2024-02-09T00:00:00"/>
    <d v="2024-02-09T00:00:00"/>
    <n v="3439916"/>
    <n v="3439916"/>
    <s v="Facturación por evento suministro ambulatorio de medicamentos genéricos PBS y NO PBS e insumos medicamentos comerciales pacientes con tutelas taxativas o con FOREAM-Contributivo NO PBS Enero 2024."/>
    <x v="1"/>
    <n v="0"/>
    <m/>
    <n v="0"/>
    <n v="0"/>
    <m/>
    <m/>
    <n v="0"/>
    <s v="Para auditoria de pertinencia"/>
    <d v="2024-02-09T00:00:00"/>
    <d v="2024-06-04T00:00:00"/>
    <m/>
    <n v="3439916"/>
    <n v="0"/>
    <n v="0"/>
    <n v="0"/>
    <n v="3439916"/>
    <s v="DEVOLUCION"/>
    <s v="Se realiza devolución de factura FEL196, al validar soportes adjuntos se evidencia que en la descripción de la factura indican o describen tipo de contratación por evento y en la carta emitida por gerencia se especifica el concepto como contratación por EVENTO. Debido a que no corresponde a modelo de contratación Pagos fijos  Favor cargarla nuevamente por el tipo de contratación Evento. "/>
    <s v="SOPORTE"/>
    <n v="0"/>
  </r>
  <r>
    <n v="901601000"/>
    <s v="SALUD MEDCOL SAS"/>
    <s v="FEL"/>
    <n v="245"/>
    <s v="FEL245"/>
    <s v="901601000_FEL245"/>
    <d v="2024-05-07T00:00:00"/>
    <d v="2024-05-07T00:00:00"/>
    <n v="748892"/>
    <n v="748892"/>
    <s v="Facturación por evento suministro ambulatorio de medicamentos genéricos PBS y NO PBS e insumos medicamentos comerciales pacientes con tutelas taxativas o con FOREAM-Contributivo PBS Abril 2024."/>
    <x v="1"/>
    <n v="0"/>
    <m/>
    <n v="0"/>
    <n v="0"/>
    <m/>
    <m/>
    <n v="0"/>
    <s v="Para auditoria de pertinencia"/>
    <d v="2024-05-07T00:00:00"/>
    <d v="2024-06-04T00:00:00"/>
    <m/>
    <n v="74889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"/>
  <sheetViews>
    <sheetView workbookViewId="0">
      <selection sqref="A1:XFD1048576"/>
    </sheetView>
  </sheetViews>
  <sheetFormatPr baseColWidth="10" defaultColWidth="11.453125" defaultRowHeight="10" x14ac:dyDescent="0.2"/>
  <cols>
    <col min="1" max="1" width="11.453125" style="8"/>
    <col min="2" max="2" width="21" style="8" customWidth="1"/>
    <col min="3" max="4" width="11.453125" style="8"/>
    <col min="5" max="5" width="13.54296875" style="8" customWidth="1"/>
    <col min="6" max="6" width="12.81640625" style="8" customWidth="1"/>
    <col min="7" max="7" width="17.1796875" style="8" customWidth="1"/>
    <col min="8" max="8" width="24.81640625" style="8" customWidth="1"/>
    <col min="9" max="9" width="33" style="8" customWidth="1"/>
    <col min="10" max="10" width="15" style="8" customWidth="1"/>
    <col min="11" max="11" width="43.1796875" style="8" customWidth="1"/>
    <col min="12" max="16384" width="11.453125" style="8"/>
  </cols>
  <sheetData>
    <row r="1" spans="1:11" s="2" customFormat="1" ht="2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">
      <c r="A2" s="3">
        <v>901601000</v>
      </c>
      <c r="B2" s="3" t="s">
        <v>11</v>
      </c>
      <c r="C2" s="3" t="s">
        <v>12</v>
      </c>
      <c r="D2" s="4">
        <v>159</v>
      </c>
      <c r="E2" s="5">
        <v>45281</v>
      </c>
      <c r="F2" s="5">
        <v>45281</v>
      </c>
      <c r="G2" s="6">
        <v>1038930</v>
      </c>
      <c r="H2" s="6">
        <v>1038930</v>
      </c>
      <c r="I2" s="7" t="s">
        <v>13</v>
      </c>
      <c r="J2" s="3" t="s">
        <v>14</v>
      </c>
      <c r="K2" s="3" t="s">
        <v>15</v>
      </c>
    </row>
    <row r="3" spans="1:11" x14ac:dyDescent="0.2">
      <c r="A3" s="3">
        <v>901601000</v>
      </c>
      <c r="B3" s="3" t="s">
        <v>11</v>
      </c>
      <c r="C3" s="3" t="s">
        <v>12</v>
      </c>
      <c r="D3" s="4">
        <v>161</v>
      </c>
      <c r="E3" s="5">
        <v>45281</v>
      </c>
      <c r="F3" s="5">
        <v>45281</v>
      </c>
      <c r="G3" s="6">
        <v>23611041</v>
      </c>
      <c r="H3" s="6">
        <v>23611041</v>
      </c>
      <c r="I3" s="9" t="s">
        <v>16</v>
      </c>
      <c r="J3" s="3" t="s">
        <v>14</v>
      </c>
      <c r="K3" s="3" t="s">
        <v>15</v>
      </c>
    </row>
    <row r="4" spans="1:11" x14ac:dyDescent="0.2">
      <c r="A4" s="3">
        <v>901601000</v>
      </c>
      <c r="B4" s="3" t="s">
        <v>11</v>
      </c>
      <c r="C4" s="3" t="s">
        <v>12</v>
      </c>
      <c r="D4" s="3">
        <v>192</v>
      </c>
      <c r="E4" s="10">
        <v>45328</v>
      </c>
      <c r="F4" s="10">
        <v>45328</v>
      </c>
      <c r="G4" s="11">
        <v>48548612</v>
      </c>
      <c r="H4" s="11">
        <v>3000001</v>
      </c>
      <c r="I4" s="7" t="s">
        <v>17</v>
      </c>
      <c r="J4" s="3" t="s">
        <v>14</v>
      </c>
      <c r="K4" s="3" t="s">
        <v>15</v>
      </c>
    </row>
    <row r="5" spans="1:11" x14ac:dyDescent="0.2">
      <c r="A5" s="3">
        <v>901601000</v>
      </c>
      <c r="B5" s="3" t="s">
        <v>11</v>
      </c>
      <c r="C5" s="3" t="s">
        <v>12</v>
      </c>
      <c r="D5" s="3">
        <v>194</v>
      </c>
      <c r="E5" s="10">
        <v>45331</v>
      </c>
      <c r="F5" s="10">
        <v>45331</v>
      </c>
      <c r="G5" s="12">
        <v>14393255</v>
      </c>
      <c r="H5" s="12">
        <v>14393255</v>
      </c>
      <c r="I5" s="7" t="s">
        <v>18</v>
      </c>
      <c r="J5" s="3" t="s">
        <v>14</v>
      </c>
      <c r="K5" s="3" t="s">
        <v>15</v>
      </c>
    </row>
    <row r="6" spans="1:11" x14ac:dyDescent="0.2">
      <c r="A6" s="3">
        <v>901601000</v>
      </c>
      <c r="B6" s="3" t="s">
        <v>11</v>
      </c>
      <c r="C6" s="3" t="s">
        <v>12</v>
      </c>
      <c r="D6" s="3">
        <v>195</v>
      </c>
      <c r="E6" s="10">
        <v>45331</v>
      </c>
      <c r="F6" s="10">
        <v>45331</v>
      </c>
      <c r="G6" s="11">
        <v>19643676</v>
      </c>
      <c r="H6" s="11">
        <v>19643676</v>
      </c>
      <c r="I6" s="7" t="s">
        <v>19</v>
      </c>
      <c r="J6" s="3" t="s">
        <v>14</v>
      </c>
      <c r="K6" s="3" t="s">
        <v>15</v>
      </c>
    </row>
    <row r="7" spans="1:11" x14ac:dyDescent="0.2">
      <c r="A7" s="3">
        <v>901601000</v>
      </c>
      <c r="B7" s="3" t="s">
        <v>11</v>
      </c>
      <c r="C7" s="3" t="s">
        <v>12</v>
      </c>
      <c r="D7" s="3">
        <v>196</v>
      </c>
      <c r="E7" s="10">
        <v>45331</v>
      </c>
      <c r="F7" s="10">
        <v>45331</v>
      </c>
      <c r="G7" s="12">
        <v>3439916</v>
      </c>
      <c r="H7" s="12">
        <v>3439916</v>
      </c>
      <c r="I7" s="7" t="s">
        <v>20</v>
      </c>
      <c r="J7" s="3" t="s">
        <v>14</v>
      </c>
      <c r="K7" s="3" t="s">
        <v>15</v>
      </c>
    </row>
    <row r="8" spans="1:11" x14ac:dyDescent="0.2">
      <c r="A8" s="3">
        <v>901601000</v>
      </c>
      <c r="B8" s="3" t="s">
        <v>11</v>
      </c>
      <c r="C8" s="3" t="s">
        <v>12</v>
      </c>
      <c r="D8" s="3">
        <v>211</v>
      </c>
      <c r="E8" s="10">
        <v>45372</v>
      </c>
      <c r="F8" s="10">
        <v>45372</v>
      </c>
      <c r="G8" s="12">
        <v>17969267</v>
      </c>
      <c r="H8" s="12">
        <v>17969267</v>
      </c>
      <c r="I8" s="7" t="s">
        <v>21</v>
      </c>
      <c r="J8" s="3" t="s">
        <v>14</v>
      </c>
      <c r="K8" s="3" t="s">
        <v>15</v>
      </c>
    </row>
    <row r="9" spans="1:11" x14ac:dyDescent="0.2">
      <c r="A9" s="3">
        <v>901601000</v>
      </c>
      <c r="B9" s="3" t="s">
        <v>11</v>
      </c>
      <c r="C9" s="3" t="s">
        <v>12</v>
      </c>
      <c r="D9" s="3">
        <v>244</v>
      </c>
      <c r="E9" s="10">
        <v>45419</v>
      </c>
      <c r="F9" s="10">
        <v>45419</v>
      </c>
      <c r="G9" s="12">
        <v>6706960</v>
      </c>
      <c r="H9" s="12">
        <v>6706960</v>
      </c>
      <c r="I9" s="7" t="s">
        <v>22</v>
      </c>
      <c r="J9" s="3" t="s">
        <v>14</v>
      </c>
      <c r="K9" s="3" t="s">
        <v>15</v>
      </c>
    </row>
    <row r="10" spans="1:11" x14ac:dyDescent="0.2">
      <c r="A10" s="3">
        <v>901601000</v>
      </c>
      <c r="B10" s="3" t="s">
        <v>11</v>
      </c>
      <c r="C10" s="3" t="s">
        <v>12</v>
      </c>
      <c r="D10" s="3">
        <v>245</v>
      </c>
      <c r="E10" s="10">
        <v>45419</v>
      </c>
      <c r="F10" s="10">
        <v>45419</v>
      </c>
      <c r="G10" s="12">
        <v>748892</v>
      </c>
      <c r="H10" s="12">
        <v>748892</v>
      </c>
      <c r="I10" s="7" t="s">
        <v>23</v>
      </c>
      <c r="J10" s="3" t="s">
        <v>14</v>
      </c>
      <c r="K10" s="3" t="s">
        <v>15</v>
      </c>
    </row>
    <row r="12" spans="1:11" x14ac:dyDescent="0.2">
      <c r="H12" s="13">
        <f>SUM(H2:H11)</f>
        <v>90551938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77</v>
      </c>
      <c r="B3" t="s">
        <v>75</v>
      </c>
      <c r="C3" t="s">
        <v>76</v>
      </c>
    </row>
    <row r="4" spans="1:3" x14ac:dyDescent="0.35">
      <c r="A4" s="30" t="s">
        <v>49</v>
      </c>
      <c r="B4" s="28">
        <v>5</v>
      </c>
      <c r="C4" s="28">
        <v>52326199</v>
      </c>
    </row>
    <row r="5" spans="1:3" x14ac:dyDescent="0.35">
      <c r="A5" s="30" t="s">
        <v>62</v>
      </c>
      <c r="B5" s="28">
        <v>4</v>
      </c>
      <c r="C5" s="28">
        <v>38225739</v>
      </c>
    </row>
    <row r="6" spans="1:3" x14ac:dyDescent="0.35">
      <c r="A6" s="30" t="s">
        <v>78</v>
      </c>
      <c r="B6" s="28">
        <v>9</v>
      </c>
      <c r="C6" s="28">
        <v>90551938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"/>
  <sheetViews>
    <sheetView workbookViewId="0">
      <pane ySplit="1" topLeftCell="A2" activePane="bottomLeft" state="frozen"/>
      <selection pane="bottomLeft" activeCell="H1" sqref="H1"/>
    </sheetView>
  </sheetViews>
  <sheetFormatPr baseColWidth="10" defaultRowHeight="10" x14ac:dyDescent="0.2"/>
  <cols>
    <col min="1" max="1" width="8.1796875" style="27" bestFit="1" customWidth="1"/>
    <col min="2" max="2" width="14.54296875" style="27" bestFit="1" customWidth="1"/>
    <col min="3" max="3" width="6.36328125" style="27" bestFit="1" customWidth="1"/>
    <col min="4" max="4" width="6.6328125" style="27" bestFit="1" customWidth="1"/>
    <col min="5" max="5" width="5.54296875" style="27" bestFit="1" customWidth="1"/>
    <col min="6" max="6" width="13.7265625" style="27" bestFit="1" customWidth="1"/>
    <col min="7" max="8" width="8.453125" style="27" bestFit="1" customWidth="1"/>
    <col min="9" max="10" width="9.54296875" style="27" bestFit="1" customWidth="1"/>
    <col min="11" max="18" width="10.90625" style="27"/>
    <col min="19" max="19" width="11.453125" style="27" bestFit="1" customWidth="1"/>
    <col min="20" max="16384" width="10.90625" style="27"/>
  </cols>
  <sheetData>
    <row r="1" spans="1:32" ht="3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24</v>
      </c>
      <c r="F1" s="1" t="s">
        <v>25</v>
      </c>
      <c r="G1" s="1" t="s">
        <v>4</v>
      </c>
      <c r="H1" s="1" t="s">
        <v>5</v>
      </c>
      <c r="I1" s="14" t="s">
        <v>6</v>
      </c>
      <c r="J1" s="1" t="s">
        <v>7</v>
      </c>
      <c r="K1" s="1" t="s">
        <v>8</v>
      </c>
      <c r="L1" s="15" t="s">
        <v>26</v>
      </c>
      <c r="M1" s="16" t="s">
        <v>27</v>
      </c>
      <c r="N1" s="17" t="s">
        <v>28</v>
      </c>
      <c r="O1" s="18" t="s">
        <v>29</v>
      </c>
      <c r="P1" s="18" t="s">
        <v>30</v>
      </c>
      <c r="Q1" s="19" t="s">
        <v>31</v>
      </c>
      <c r="R1" s="19" t="s">
        <v>32</v>
      </c>
      <c r="S1" s="18" t="s">
        <v>33</v>
      </c>
      <c r="T1" s="1" t="s">
        <v>34</v>
      </c>
      <c r="U1" s="1" t="s">
        <v>35</v>
      </c>
      <c r="V1" s="1" t="s">
        <v>36</v>
      </c>
      <c r="W1" s="1" t="s">
        <v>37</v>
      </c>
      <c r="X1" s="1" t="s">
        <v>38</v>
      </c>
      <c r="Y1" s="1" t="s">
        <v>39</v>
      </c>
      <c r="Z1" s="1" t="s">
        <v>40</v>
      </c>
      <c r="AA1" s="1" t="s">
        <v>41</v>
      </c>
      <c r="AB1" s="19" t="s">
        <v>42</v>
      </c>
      <c r="AC1" s="19" t="s">
        <v>43</v>
      </c>
      <c r="AD1" s="19" t="s">
        <v>44</v>
      </c>
      <c r="AE1" s="19" t="s">
        <v>45</v>
      </c>
      <c r="AF1" s="1" t="s">
        <v>46</v>
      </c>
    </row>
    <row r="2" spans="1:32" x14ac:dyDescent="0.2">
      <c r="A2" s="20">
        <v>901601000</v>
      </c>
      <c r="B2" s="20" t="s">
        <v>11</v>
      </c>
      <c r="C2" s="20" t="s">
        <v>12</v>
      </c>
      <c r="D2" s="20">
        <v>192</v>
      </c>
      <c r="E2" s="20" t="s">
        <v>47</v>
      </c>
      <c r="F2" s="20" t="s">
        <v>48</v>
      </c>
      <c r="G2" s="21">
        <v>45328</v>
      </c>
      <c r="H2" s="21">
        <v>45328</v>
      </c>
      <c r="I2" s="22">
        <v>48548612</v>
      </c>
      <c r="J2" s="22">
        <v>3000001</v>
      </c>
      <c r="K2" s="23" t="s">
        <v>17</v>
      </c>
      <c r="L2" s="24" t="s">
        <v>49</v>
      </c>
      <c r="M2" s="25">
        <v>0</v>
      </c>
      <c r="N2" s="24"/>
      <c r="O2" s="25">
        <v>44259586.280000001</v>
      </c>
      <c r="P2" s="25">
        <f>1138715.3+150310.42</f>
        <v>1289025.72</v>
      </c>
      <c r="Q2" s="24">
        <v>2201482074</v>
      </c>
      <c r="R2" s="26">
        <v>45343</v>
      </c>
      <c r="S2" s="25">
        <v>336631026.24000001</v>
      </c>
      <c r="T2" s="24" t="s">
        <v>50</v>
      </c>
      <c r="U2" s="26">
        <v>45328</v>
      </c>
      <c r="V2" s="26">
        <v>45328</v>
      </c>
      <c r="W2" s="26"/>
      <c r="X2" s="25">
        <v>48548612</v>
      </c>
      <c r="Y2" s="25">
        <v>0</v>
      </c>
      <c r="Z2" s="25">
        <v>0</v>
      </c>
      <c r="AA2" s="25">
        <v>0</v>
      </c>
      <c r="AB2" s="25">
        <v>0</v>
      </c>
      <c r="AC2" s="24"/>
      <c r="AD2" s="24"/>
      <c r="AE2" s="24"/>
      <c r="AF2" s="25">
        <v>0</v>
      </c>
    </row>
    <row r="3" spans="1:32" x14ac:dyDescent="0.2">
      <c r="A3" s="20">
        <v>901601000</v>
      </c>
      <c r="B3" s="20" t="s">
        <v>11</v>
      </c>
      <c r="C3" s="20" t="s">
        <v>12</v>
      </c>
      <c r="D3" s="20">
        <v>159</v>
      </c>
      <c r="E3" s="20" t="s">
        <v>51</v>
      </c>
      <c r="F3" s="20" t="s">
        <v>52</v>
      </c>
      <c r="G3" s="21">
        <v>45281</v>
      </c>
      <c r="H3" s="21">
        <v>45281</v>
      </c>
      <c r="I3" s="22">
        <v>1038930</v>
      </c>
      <c r="J3" s="22">
        <v>1038930</v>
      </c>
      <c r="K3" s="23" t="s">
        <v>13</v>
      </c>
      <c r="L3" s="24" t="s">
        <v>49</v>
      </c>
      <c r="M3" s="25">
        <v>0</v>
      </c>
      <c r="N3" s="24"/>
      <c r="O3" s="25">
        <v>0</v>
      </c>
      <c r="P3" s="25">
        <v>0</v>
      </c>
      <c r="Q3" s="24"/>
      <c r="R3" s="26"/>
      <c r="S3" s="25">
        <v>0</v>
      </c>
      <c r="T3" s="24" t="s">
        <v>53</v>
      </c>
      <c r="U3" s="26">
        <v>45281</v>
      </c>
      <c r="V3" s="26">
        <v>45414</v>
      </c>
      <c r="W3" s="26"/>
      <c r="X3" s="25">
        <v>1038930</v>
      </c>
      <c r="Y3" s="25">
        <v>0</v>
      </c>
      <c r="Z3" s="25">
        <v>0</v>
      </c>
      <c r="AA3" s="25">
        <v>0</v>
      </c>
      <c r="AB3" s="25">
        <v>0</v>
      </c>
      <c r="AC3" s="24"/>
      <c r="AD3" s="24"/>
      <c r="AE3" s="24"/>
      <c r="AF3" s="25">
        <v>1038930</v>
      </c>
    </row>
    <row r="4" spans="1:32" x14ac:dyDescent="0.2">
      <c r="A4" s="20">
        <v>901601000</v>
      </c>
      <c r="B4" s="20" t="s">
        <v>11</v>
      </c>
      <c r="C4" s="20" t="s">
        <v>12</v>
      </c>
      <c r="D4" s="20">
        <v>161</v>
      </c>
      <c r="E4" s="20" t="s">
        <v>54</v>
      </c>
      <c r="F4" s="20" t="s">
        <v>55</v>
      </c>
      <c r="G4" s="21">
        <v>45281</v>
      </c>
      <c r="H4" s="21">
        <v>45281</v>
      </c>
      <c r="I4" s="22">
        <v>23611041</v>
      </c>
      <c r="J4" s="22">
        <v>23611041</v>
      </c>
      <c r="K4" s="23" t="s">
        <v>16</v>
      </c>
      <c r="L4" s="24" t="s">
        <v>49</v>
      </c>
      <c r="M4" s="25">
        <v>0</v>
      </c>
      <c r="N4" s="24"/>
      <c r="O4" s="25">
        <v>0</v>
      </c>
      <c r="P4" s="25">
        <v>0</v>
      </c>
      <c r="Q4" s="24"/>
      <c r="R4" s="26"/>
      <c r="S4" s="25">
        <v>0</v>
      </c>
      <c r="T4" s="24" t="s">
        <v>53</v>
      </c>
      <c r="U4" s="26">
        <v>45281</v>
      </c>
      <c r="V4" s="26">
        <v>45414</v>
      </c>
      <c r="W4" s="26"/>
      <c r="X4" s="25">
        <v>23611041</v>
      </c>
      <c r="Y4" s="25">
        <v>0</v>
      </c>
      <c r="Z4" s="25">
        <v>0</v>
      </c>
      <c r="AA4" s="25">
        <v>0</v>
      </c>
      <c r="AB4" s="25">
        <v>0</v>
      </c>
      <c r="AC4" s="24"/>
      <c r="AD4" s="24"/>
      <c r="AE4" s="24"/>
      <c r="AF4" s="25">
        <v>23611041</v>
      </c>
    </row>
    <row r="5" spans="1:32" x14ac:dyDescent="0.2">
      <c r="A5" s="20">
        <v>901601000</v>
      </c>
      <c r="B5" s="20" t="s">
        <v>11</v>
      </c>
      <c r="C5" s="20" t="s">
        <v>12</v>
      </c>
      <c r="D5" s="20">
        <v>211</v>
      </c>
      <c r="E5" s="20" t="s">
        <v>56</v>
      </c>
      <c r="F5" s="20" t="s">
        <v>57</v>
      </c>
      <c r="G5" s="21">
        <v>45372</v>
      </c>
      <c r="H5" s="21">
        <v>45372</v>
      </c>
      <c r="I5" s="22">
        <v>17969267</v>
      </c>
      <c r="J5" s="22">
        <v>17969267</v>
      </c>
      <c r="K5" s="23" t="s">
        <v>21</v>
      </c>
      <c r="L5" s="24" t="s">
        <v>49</v>
      </c>
      <c r="M5" s="25">
        <v>0</v>
      </c>
      <c r="N5" s="24"/>
      <c r="O5" s="25">
        <v>0</v>
      </c>
      <c r="P5" s="25">
        <v>0</v>
      </c>
      <c r="Q5" s="24"/>
      <c r="R5" s="26"/>
      <c r="S5" s="25">
        <v>0</v>
      </c>
      <c r="T5" s="24" t="s">
        <v>53</v>
      </c>
      <c r="U5" s="26">
        <v>45372</v>
      </c>
      <c r="V5" s="26">
        <v>45414</v>
      </c>
      <c r="W5" s="26"/>
      <c r="X5" s="25">
        <v>17969267</v>
      </c>
      <c r="Y5" s="25">
        <v>0</v>
      </c>
      <c r="Z5" s="25">
        <v>0</v>
      </c>
      <c r="AA5" s="25">
        <v>0</v>
      </c>
      <c r="AB5" s="25">
        <v>0</v>
      </c>
      <c r="AC5" s="24"/>
      <c r="AD5" s="24"/>
      <c r="AE5" s="24"/>
      <c r="AF5" s="25">
        <v>17969267</v>
      </c>
    </row>
    <row r="6" spans="1:32" x14ac:dyDescent="0.2">
      <c r="A6" s="20">
        <v>901601000</v>
      </c>
      <c r="B6" s="20" t="s">
        <v>11</v>
      </c>
      <c r="C6" s="20" t="s">
        <v>12</v>
      </c>
      <c r="D6" s="20">
        <v>244</v>
      </c>
      <c r="E6" s="20" t="s">
        <v>58</v>
      </c>
      <c r="F6" s="20" t="s">
        <v>59</v>
      </c>
      <c r="G6" s="21">
        <v>45419</v>
      </c>
      <c r="H6" s="21">
        <v>45419</v>
      </c>
      <c r="I6" s="22">
        <v>6706960</v>
      </c>
      <c r="J6" s="22">
        <v>6706960</v>
      </c>
      <c r="K6" s="23" t="s">
        <v>22</v>
      </c>
      <c r="L6" s="24" t="s">
        <v>49</v>
      </c>
      <c r="M6" s="25">
        <v>0</v>
      </c>
      <c r="N6" s="24"/>
      <c r="O6" s="25">
        <v>0</v>
      </c>
      <c r="P6" s="25">
        <v>0</v>
      </c>
      <c r="Q6" s="24"/>
      <c r="R6" s="26"/>
      <c r="S6" s="25">
        <v>0</v>
      </c>
      <c r="T6" s="24" t="s">
        <v>53</v>
      </c>
      <c r="U6" s="26">
        <v>45419</v>
      </c>
      <c r="V6" s="26">
        <v>45419</v>
      </c>
      <c r="W6" s="26"/>
      <c r="X6" s="25">
        <v>6706960</v>
      </c>
      <c r="Y6" s="25">
        <v>0</v>
      </c>
      <c r="Z6" s="25">
        <v>0</v>
      </c>
      <c r="AA6" s="25">
        <v>0</v>
      </c>
      <c r="AB6" s="25">
        <v>0</v>
      </c>
      <c r="AC6" s="24"/>
      <c r="AD6" s="24"/>
      <c r="AE6" s="24"/>
      <c r="AF6" s="25">
        <v>6706960</v>
      </c>
    </row>
    <row r="7" spans="1:32" x14ac:dyDescent="0.2">
      <c r="A7" s="20">
        <v>901601000</v>
      </c>
      <c r="B7" s="20" t="s">
        <v>11</v>
      </c>
      <c r="C7" s="20" t="s">
        <v>12</v>
      </c>
      <c r="D7" s="20">
        <v>194</v>
      </c>
      <c r="E7" s="20" t="s">
        <v>60</v>
      </c>
      <c r="F7" s="20" t="s">
        <v>61</v>
      </c>
      <c r="G7" s="21">
        <v>45331</v>
      </c>
      <c r="H7" s="21">
        <v>45331</v>
      </c>
      <c r="I7" s="22">
        <v>14393255</v>
      </c>
      <c r="J7" s="22">
        <v>14393255</v>
      </c>
      <c r="K7" s="23" t="s">
        <v>18</v>
      </c>
      <c r="L7" s="24" t="s">
        <v>62</v>
      </c>
      <c r="M7" s="25">
        <v>0</v>
      </c>
      <c r="N7" s="24"/>
      <c r="O7" s="25">
        <v>0</v>
      </c>
      <c r="P7" s="25">
        <v>0</v>
      </c>
      <c r="Q7" s="24"/>
      <c r="R7" s="26"/>
      <c r="S7" s="25">
        <v>0</v>
      </c>
      <c r="T7" s="24" t="s">
        <v>63</v>
      </c>
      <c r="U7" s="26">
        <v>45331</v>
      </c>
      <c r="V7" s="26">
        <v>45447</v>
      </c>
      <c r="W7" s="26"/>
      <c r="X7" s="25">
        <v>14393255</v>
      </c>
      <c r="Y7" s="25">
        <v>0</v>
      </c>
      <c r="Z7" s="25">
        <v>0</v>
      </c>
      <c r="AA7" s="25">
        <v>0</v>
      </c>
      <c r="AB7" s="25">
        <v>14393255</v>
      </c>
      <c r="AC7" s="24" t="s">
        <v>64</v>
      </c>
      <c r="AD7" s="24" t="s">
        <v>65</v>
      </c>
      <c r="AE7" s="24" t="s">
        <v>66</v>
      </c>
      <c r="AF7" s="25">
        <v>0</v>
      </c>
    </row>
    <row r="8" spans="1:32" x14ac:dyDescent="0.2">
      <c r="A8" s="20">
        <v>901601000</v>
      </c>
      <c r="B8" s="20" t="s">
        <v>11</v>
      </c>
      <c r="C8" s="20" t="s">
        <v>12</v>
      </c>
      <c r="D8" s="20">
        <v>195</v>
      </c>
      <c r="E8" s="20" t="s">
        <v>67</v>
      </c>
      <c r="F8" s="20" t="s">
        <v>68</v>
      </c>
      <c r="G8" s="21">
        <v>45331</v>
      </c>
      <c r="H8" s="21">
        <v>45331</v>
      </c>
      <c r="I8" s="22">
        <v>19643676</v>
      </c>
      <c r="J8" s="22">
        <v>19643676</v>
      </c>
      <c r="K8" s="23" t="s">
        <v>19</v>
      </c>
      <c r="L8" s="24" t="s">
        <v>62</v>
      </c>
      <c r="M8" s="25">
        <v>0</v>
      </c>
      <c r="N8" s="24"/>
      <c r="O8" s="25">
        <v>0</v>
      </c>
      <c r="P8" s="25">
        <v>0</v>
      </c>
      <c r="Q8" s="24"/>
      <c r="R8" s="26"/>
      <c r="S8" s="25">
        <v>0</v>
      </c>
      <c r="T8" s="24" t="s">
        <v>63</v>
      </c>
      <c r="U8" s="26">
        <v>45331</v>
      </c>
      <c r="V8" s="26">
        <v>45447</v>
      </c>
      <c r="W8" s="26"/>
      <c r="X8" s="25">
        <v>19643676</v>
      </c>
      <c r="Y8" s="25">
        <v>0</v>
      </c>
      <c r="Z8" s="25">
        <v>0</v>
      </c>
      <c r="AA8" s="25">
        <v>0</v>
      </c>
      <c r="AB8" s="25">
        <v>19643676</v>
      </c>
      <c r="AC8" s="24" t="s">
        <v>64</v>
      </c>
      <c r="AD8" s="24" t="s">
        <v>69</v>
      </c>
      <c r="AE8" s="24" t="s">
        <v>66</v>
      </c>
      <c r="AF8" s="25">
        <v>0</v>
      </c>
    </row>
    <row r="9" spans="1:32" x14ac:dyDescent="0.2">
      <c r="A9" s="20">
        <v>901601000</v>
      </c>
      <c r="B9" s="20" t="s">
        <v>11</v>
      </c>
      <c r="C9" s="20" t="s">
        <v>12</v>
      </c>
      <c r="D9" s="20">
        <v>196</v>
      </c>
      <c r="E9" s="20" t="s">
        <v>70</v>
      </c>
      <c r="F9" s="20" t="s">
        <v>71</v>
      </c>
      <c r="G9" s="21">
        <v>45331</v>
      </c>
      <c r="H9" s="21">
        <v>45331</v>
      </c>
      <c r="I9" s="22">
        <v>3439916</v>
      </c>
      <c r="J9" s="22">
        <v>3439916</v>
      </c>
      <c r="K9" s="23" t="s">
        <v>20</v>
      </c>
      <c r="L9" s="24" t="s">
        <v>62</v>
      </c>
      <c r="M9" s="25">
        <v>0</v>
      </c>
      <c r="N9" s="24"/>
      <c r="O9" s="25">
        <v>0</v>
      </c>
      <c r="P9" s="25">
        <v>0</v>
      </c>
      <c r="Q9" s="24"/>
      <c r="R9" s="26"/>
      <c r="S9" s="25">
        <v>0</v>
      </c>
      <c r="T9" s="24" t="s">
        <v>63</v>
      </c>
      <c r="U9" s="26">
        <v>45331</v>
      </c>
      <c r="V9" s="26">
        <v>45447</v>
      </c>
      <c r="W9" s="26"/>
      <c r="X9" s="25">
        <v>3439916</v>
      </c>
      <c r="Y9" s="25">
        <v>0</v>
      </c>
      <c r="Z9" s="25">
        <v>0</v>
      </c>
      <c r="AA9" s="25">
        <v>0</v>
      </c>
      <c r="AB9" s="25">
        <v>3439916</v>
      </c>
      <c r="AC9" s="24" t="s">
        <v>64</v>
      </c>
      <c r="AD9" s="24" t="s">
        <v>72</v>
      </c>
      <c r="AE9" s="24" t="s">
        <v>66</v>
      </c>
      <c r="AF9" s="25">
        <v>0</v>
      </c>
    </row>
    <row r="10" spans="1:32" x14ac:dyDescent="0.2">
      <c r="A10" s="20">
        <v>901601000</v>
      </c>
      <c r="B10" s="20" t="s">
        <v>11</v>
      </c>
      <c r="C10" s="20" t="s">
        <v>12</v>
      </c>
      <c r="D10" s="20">
        <v>245</v>
      </c>
      <c r="E10" s="20" t="s">
        <v>73</v>
      </c>
      <c r="F10" s="20" t="s">
        <v>74</v>
      </c>
      <c r="G10" s="21">
        <v>45419</v>
      </c>
      <c r="H10" s="21">
        <v>45419</v>
      </c>
      <c r="I10" s="22">
        <v>748892</v>
      </c>
      <c r="J10" s="22">
        <v>748892</v>
      </c>
      <c r="K10" s="23" t="s">
        <v>23</v>
      </c>
      <c r="L10" s="24" t="s">
        <v>62</v>
      </c>
      <c r="M10" s="25">
        <v>0</v>
      </c>
      <c r="N10" s="24"/>
      <c r="O10" s="25">
        <v>0</v>
      </c>
      <c r="P10" s="25">
        <v>0</v>
      </c>
      <c r="Q10" s="24"/>
      <c r="R10" s="26"/>
      <c r="S10" s="25">
        <v>0</v>
      </c>
      <c r="T10" s="24" t="s">
        <v>63</v>
      </c>
      <c r="U10" s="26">
        <v>45419</v>
      </c>
      <c r="V10" s="26">
        <v>45447</v>
      </c>
      <c r="W10" s="26"/>
      <c r="X10" s="25">
        <v>748892</v>
      </c>
      <c r="Y10" s="25">
        <v>0</v>
      </c>
      <c r="Z10" s="25">
        <v>0</v>
      </c>
      <c r="AA10" s="25">
        <v>0</v>
      </c>
      <c r="AB10" s="25">
        <v>0</v>
      </c>
      <c r="AC10" s="24"/>
      <c r="AD10" s="24"/>
      <c r="AE10" s="24"/>
      <c r="AF10" s="25">
        <v>0</v>
      </c>
    </row>
  </sheetData>
  <autoFilter ref="A1:AF10"/>
  <dataValidations count="1">
    <dataValidation type="whole" operator="greaterThan" allowBlank="1" showInputMessage="1" showErrorMessage="1" errorTitle="DATO ERRADO" error="El valor debe ser diferente de cero" sqref="I1:J10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79</v>
      </c>
      <c r="E2" s="35"/>
      <c r="F2" s="35"/>
      <c r="G2" s="35"/>
      <c r="H2" s="35"/>
      <c r="I2" s="36"/>
      <c r="J2" s="37" t="s">
        <v>80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81</v>
      </c>
      <c r="E5" s="49"/>
      <c r="F5" s="49"/>
      <c r="G5" s="49"/>
      <c r="H5" s="49"/>
      <c r="I5" s="50"/>
      <c r="J5" s="50" t="s">
        <v>82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117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113</v>
      </c>
      <c r="J12" s="58"/>
    </row>
    <row r="13" spans="2:10" ht="13" x14ac:dyDescent="0.3">
      <c r="B13" s="57"/>
      <c r="C13" s="59" t="s">
        <v>112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83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84</v>
      </c>
      <c r="D17" s="60"/>
      <c r="H17" s="63"/>
      <c r="I17" s="64"/>
      <c r="J17" s="58"/>
    </row>
    <row r="18" spans="2:10" ht="13" x14ac:dyDescent="0.3">
      <c r="B18" s="57"/>
      <c r="C18" s="59" t="s">
        <v>85</v>
      </c>
      <c r="D18" s="59"/>
      <c r="E18" s="59"/>
      <c r="F18" s="59"/>
      <c r="H18" s="65">
        <v>9</v>
      </c>
      <c r="I18" s="66">
        <v>90551938</v>
      </c>
      <c r="J18" s="58"/>
    </row>
    <row r="19" spans="2:10" x14ac:dyDescent="0.25">
      <c r="B19" s="57"/>
      <c r="C19" s="31" t="s">
        <v>86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87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88</v>
      </c>
      <c r="H21" s="67">
        <v>0</v>
      </c>
      <c r="I21" s="68">
        <v>0</v>
      </c>
      <c r="J21" s="58"/>
    </row>
    <row r="22" spans="2:10" x14ac:dyDescent="0.25">
      <c r="B22" s="57"/>
      <c r="C22" s="31" t="s">
        <v>89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90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91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92</v>
      </c>
      <c r="D25" s="59"/>
      <c r="E25" s="59"/>
      <c r="F25" s="59"/>
      <c r="H25" s="65">
        <f>H19+H20+H21+H22+H24+H23</f>
        <v>0</v>
      </c>
      <c r="I25" s="66">
        <f>I19+I20+I21+I22+I24+I23</f>
        <v>0</v>
      </c>
      <c r="J25" s="58"/>
    </row>
    <row r="26" spans="2:10" x14ac:dyDescent="0.25">
      <c r="B26" s="57"/>
      <c r="C26" s="31" t="s">
        <v>93</v>
      </c>
      <c r="H26" s="67">
        <v>5</v>
      </c>
      <c r="I26" s="68">
        <v>52326199</v>
      </c>
      <c r="J26" s="58"/>
    </row>
    <row r="27" spans="2:10" ht="13" thickBot="1" x14ac:dyDescent="0.3">
      <c r="B27" s="57"/>
      <c r="C27" s="31" t="s">
        <v>94</v>
      </c>
      <c r="H27" s="69">
        <v>4</v>
      </c>
      <c r="I27" s="70">
        <v>38225739</v>
      </c>
      <c r="J27" s="58"/>
    </row>
    <row r="28" spans="2:10" ht="13" x14ac:dyDescent="0.3">
      <c r="B28" s="57"/>
      <c r="C28" s="59" t="s">
        <v>95</v>
      </c>
      <c r="D28" s="59"/>
      <c r="E28" s="59"/>
      <c r="F28" s="59"/>
      <c r="H28" s="65">
        <f>H26+H27</f>
        <v>9</v>
      </c>
      <c r="I28" s="66">
        <f>I26+I27</f>
        <v>90551938</v>
      </c>
      <c r="J28" s="58"/>
    </row>
    <row r="29" spans="2:10" ht="13.5" thickBot="1" x14ac:dyDescent="0.35">
      <c r="B29" s="57"/>
      <c r="C29" s="31" t="s">
        <v>96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97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98</v>
      </c>
      <c r="D32" s="59"/>
      <c r="H32" s="72">
        <f>H25+H28+H30</f>
        <v>9</v>
      </c>
      <c r="I32" s="73">
        <f>I25+I28+I30</f>
        <v>90551938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114</v>
      </c>
      <c r="D37" s="76"/>
      <c r="H37" s="75" t="s">
        <v>99</v>
      </c>
      <c r="I37" s="76"/>
      <c r="J37" s="58"/>
    </row>
    <row r="38" spans="2:10" ht="13" x14ac:dyDescent="0.3">
      <c r="B38" s="57"/>
      <c r="C38" s="59" t="s">
        <v>115</v>
      </c>
      <c r="D38" s="74"/>
      <c r="H38" s="77" t="s">
        <v>100</v>
      </c>
      <c r="I38" s="74"/>
      <c r="J38" s="58"/>
    </row>
    <row r="39" spans="2:10" ht="13" x14ac:dyDescent="0.3">
      <c r="B39" s="57"/>
      <c r="C39" s="59" t="s">
        <v>116</v>
      </c>
      <c r="H39" s="59" t="s">
        <v>101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102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K38" activeCellId="1" sqref="C18 K38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103</v>
      </c>
      <c r="E2" s="35"/>
      <c r="F2" s="35"/>
      <c r="G2" s="35"/>
      <c r="H2" s="35"/>
      <c r="I2" s="36"/>
      <c r="J2" s="37" t="s">
        <v>80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104</v>
      </c>
      <c r="E5" s="83"/>
      <c r="F5" s="83"/>
      <c r="G5" s="83"/>
      <c r="H5" s="83"/>
      <c r="I5" s="84"/>
      <c r="J5" s="50" t="s">
        <v>105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junio 24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SALUD MEDCOL</v>
      </c>
      <c r="J11" s="58"/>
    </row>
    <row r="12" spans="2:10" ht="13" x14ac:dyDescent="0.3">
      <c r="B12" s="57"/>
      <c r="C12" s="59" t="str">
        <f>+'FOR-CSA-018'!C13</f>
        <v>NIT: 901601000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106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107</v>
      </c>
      <c r="I16" s="86" t="s">
        <v>108</v>
      </c>
      <c r="J16" s="58"/>
    </row>
    <row r="17" spans="2:10" ht="13" x14ac:dyDescent="0.3">
      <c r="B17" s="57"/>
      <c r="C17" s="59" t="s">
        <v>85</v>
      </c>
      <c r="D17" s="59"/>
      <c r="E17" s="59"/>
      <c r="F17" s="59"/>
      <c r="H17" s="63">
        <f>+SUM(H18:H21)</f>
        <v>0</v>
      </c>
      <c r="I17" s="87">
        <f>+SUM(I18:I21)</f>
        <v>0</v>
      </c>
      <c r="J17" s="58"/>
    </row>
    <row r="18" spans="2:10" x14ac:dyDescent="0.25">
      <c r="B18" s="57"/>
      <c r="C18" s="31" t="s">
        <v>86</v>
      </c>
      <c r="H18" s="88">
        <f>+'FOR-CSA-018'!H19</f>
        <v>0</v>
      </c>
      <c r="I18" s="89">
        <f>+'FOR-CSA-018'!I19</f>
        <v>0</v>
      </c>
      <c r="J18" s="58"/>
    </row>
    <row r="19" spans="2:10" x14ac:dyDescent="0.25">
      <c r="B19" s="57"/>
      <c r="C19" s="31" t="s">
        <v>87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89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109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110</v>
      </c>
      <c r="D22" s="59"/>
      <c r="E22" s="59"/>
      <c r="F22" s="59"/>
      <c r="H22" s="63">
        <f>SUM(H18:H21)</f>
        <v>0</v>
      </c>
      <c r="I22" s="87">
        <f>+SUBTOTAL(9,I18:I21)</f>
        <v>0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Adriana Sánchez Martínez</v>
      </c>
      <c r="D28" s="75"/>
      <c r="G28" s="75" t="s">
        <v>99</v>
      </c>
      <c r="H28" s="76"/>
      <c r="I28" s="74"/>
      <c r="J28" s="58"/>
    </row>
    <row r="29" spans="2:10" ht="13" x14ac:dyDescent="0.3">
      <c r="B29" s="57"/>
      <c r="C29" s="77" t="str">
        <f>+'FOR-CSA-018'!C38</f>
        <v>Dpto. Contabilidad</v>
      </c>
      <c r="D29" s="77"/>
      <c r="G29" s="77" t="s">
        <v>111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2024-06-13T15:21:24Z</dcterms:created>
  <dcterms:modified xsi:type="dcterms:W3CDTF">2024-06-24T20:39:12Z</dcterms:modified>
</cp:coreProperties>
</file>