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900762907_DR JULIO HOOKER\"/>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FACTURA'!$A$1:$AY$70</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110" r:id="rId10"/>
  </pivotCaches>
</workbook>
</file>

<file path=xl/calcChain.xml><?xml version="1.0" encoding="utf-8"?>
<calcChain xmlns="http://schemas.openxmlformats.org/spreadsheetml/2006/main">
  <c r="I26" i="4" l="1"/>
  <c r="I24" i="4"/>
  <c r="I25" i="4" s="1"/>
  <c r="I27" i="4"/>
  <c r="I28" i="4" s="1"/>
  <c r="I19" i="4"/>
  <c r="I30" i="4"/>
  <c r="H30" i="4"/>
  <c r="H28" i="4"/>
  <c r="H25" i="4"/>
  <c r="H32" i="4" l="1"/>
  <c r="H33" i="4" s="1"/>
  <c r="I32" i="4"/>
  <c r="I33" i="4" s="1"/>
  <c r="U5" i="2"/>
  <c r="U2" i="2"/>
  <c r="U3" i="2"/>
  <c r="U6" i="2"/>
  <c r="U4" i="2"/>
  <c r="F75" i="1" l="1"/>
</calcChain>
</file>

<file path=xl/sharedStrings.xml><?xml version="1.0" encoding="utf-8"?>
<sst xmlns="http://schemas.openxmlformats.org/spreadsheetml/2006/main" count="784" uniqueCount="280">
  <si>
    <t xml:space="preserve">DR JULIO HOOKER DIGEST CENTER SAS </t>
  </si>
  <si>
    <t>CARTERA POR COBRAR A COMFENALCO VALLE A 31 DE MAYO DE 2024</t>
  </si>
  <si>
    <t>NIT</t>
  </si>
  <si>
    <t>ENTIDAD</t>
  </si>
  <si>
    <t>PREFIJO</t>
  </si>
  <si>
    <t>No. FACTURA</t>
  </si>
  <si>
    <t xml:space="preserve">FECHA ELABORACION </t>
  </si>
  <si>
    <t>VALOR</t>
  </si>
  <si>
    <t>COMFENALCO  VALLE.</t>
  </si>
  <si>
    <t>EC</t>
  </si>
  <si>
    <t>NIT IPS</t>
  </si>
  <si>
    <t>Nombre IPS</t>
  </si>
  <si>
    <t>Prefijo Factura</t>
  </si>
  <si>
    <t>Numero Factura</t>
  </si>
  <si>
    <t>FACT</t>
  </si>
  <si>
    <t>LLAVE</t>
  </si>
  <si>
    <t>IPS Fecha factura</t>
  </si>
  <si>
    <t>IPS Fecha radicado</t>
  </si>
  <si>
    <t>IPS Valor Factura</t>
  </si>
  <si>
    <t>IPS Saldo Factura</t>
  </si>
  <si>
    <t>ESTADO EPS 26-06-2024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</si>
  <si>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</si>
  <si>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</si>
  <si>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</si>
  <si>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</si>
  <si>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</si>
  <si>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</si>
  <si>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</si>
  <si>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</si>
  <si>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</si>
  <si>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</si>
  <si>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</si>
  <si>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</si>
  <si>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</si>
  <si>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</si>
  <si>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</si>
  <si>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</si>
  <si>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</si>
  <si>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</si>
  <si>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</si>
  <si>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</si>
  <si>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</si>
  <si>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</si>
  <si>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</si>
  <si>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</si>
  <si>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</si>
  <si>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</si>
  <si>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DR JULIO HOOKER</t>
  </si>
  <si>
    <t>EC2016</t>
  </si>
  <si>
    <t>900762907_EC2016</t>
  </si>
  <si>
    <t>Factura devuelta</t>
  </si>
  <si>
    <t>Devuelta</t>
  </si>
  <si>
    <t>DEVOLUCION</t>
  </si>
  <si>
    <t xml:space="preserve">SE SOSTIENE DEVOLUCION AL VALIDAR LOS DATOS DE LA FACTURA La autorización 122300027049, se encuentra facturada en la fecha: 22/10/2023 en factura EC2016. La autorización 122300030136, se encuentra facturada en la fecha: 05/05/2021 en factura EC2016. </t>
  </si>
  <si>
    <t>AUTORIZACION</t>
  </si>
  <si>
    <t>EC2069</t>
  </si>
  <si>
    <t>900762907_EC2069</t>
  </si>
  <si>
    <t xml:space="preserve">se devuelve factura al validar los datos dela factura la autorizacion La autorización 230653360552478, se encuentra facturada en la  en factura EC1421. </t>
  </si>
  <si>
    <t>EC2073</t>
  </si>
  <si>
    <t>900762907_EC2073</t>
  </si>
  <si>
    <t>se deveulve factura con soportes completos al validar los datios de la factura fue radicada por valor $650000 y soporte es por $65000. validar para poder darle tramite ala factura.</t>
  </si>
  <si>
    <t>FACTURACION</t>
  </si>
  <si>
    <t>EC2232</t>
  </si>
  <si>
    <t>900762907_EC2232</t>
  </si>
  <si>
    <t>EC2234</t>
  </si>
  <si>
    <t>900762907_EC2234</t>
  </si>
  <si>
    <t>EC2235</t>
  </si>
  <si>
    <t>900762907_EC2235</t>
  </si>
  <si>
    <t>EC2616</t>
  </si>
  <si>
    <t>900762907_EC2616</t>
  </si>
  <si>
    <t>Factura pendiente en programacion de pago</t>
  </si>
  <si>
    <t>Finalizada</t>
  </si>
  <si>
    <t>EC2608</t>
  </si>
  <si>
    <t>900762907_EC2608</t>
  </si>
  <si>
    <t>EC2564</t>
  </si>
  <si>
    <t>900762907_EC2564</t>
  </si>
  <si>
    <t>EC2582</t>
  </si>
  <si>
    <t>900762907_EC2582</t>
  </si>
  <si>
    <t>EC2588</t>
  </si>
  <si>
    <t>900762907_EC2588</t>
  </si>
  <si>
    <t>EC2562</t>
  </si>
  <si>
    <t>900762907_EC2562</t>
  </si>
  <si>
    <t>EC2583</t>
  </si>
  <si>
    <t>900762907_EC2583</t>
  </si>
  <si>
    <t>EC2587</t>
  </si>
  <si>
    <t>900762907_EC2587</t>
  </si>
  <si>
    <t>EC2615</t>
  </si>
  <si>
    <t>900762907_EC2615</t>
  </si>
  <si>
    <t>EC2609</t>
  </si>
  <si>
    <t>900762907_EC2609</t>
  </si>
  <si>
    <t>EC1348</t>
  </si>
  <si>
    <t>900762907_EC1348</t>
  </si>
  <si>
    <t>EC1698</t>
  </si>
  <si>
    <t>900762907_EC1698</t>
  </si>
  <si>
    <t>EC1731</t>
  </si>
  <si>
    <t>900762907_EC1731</t>
  </si>
  <si>
    <t>EC1792</t>
  </si>
  <si>
    <t>900762907_EC1792</t>
  </si>
  <si>
    <t>EC1903</t>
  </si>
  <si>
    <t>900762907_EC1903</t>
  </si>
  <si>
    <t>EC2068</t>
  </si>
  <si>
    <t>900762907_EC2068</t>
  </si>
  <si>
    <t>EC2071</t>
  </si>
  <si>
    <t>900762907_EC2071</t>
  </si>
  <si>
    <t>se devuelve factura con soportes completos al validar los datos dela factura EC2071 RADICADA$$9.658.000. LA FACTURA FISICA EC 2071 SE EVIDENCIA POR $65000.</t>
  </si>
  <si>
    <t>EC2447</t>
  </si>
  <si>
    <t>900762907_EC2447</t>
  </si>
  <si>
    <t>EC2460</t>
  </si>
  <si>
    <t>900762907_EC2460</t>
  </si>
  <si>
    <t>EC2502</t>
  </si>
  <si>
    <t>900762907_EC2502</t>
  </si>
  <si>
    <t>EC2503</t>
  </si>
  <si>
    <t>900762907_EC2503</t>
  </si>
  <si>
    <t>EC2504</t>
  </si>
  <si>
    <t>900762907_EC2504</t>
  </si>
  <si>
    <t>EC2510</t>
  </si>
  <si>
    <t>900762907_EC2510</t>
  </si>
  <si>
    <t>EC2584</t>
  </si>
  <si>
    <t>900762907_EC2584</t>
  </si>
  <si>
    <t>Se realiza devolucion de la factura, al validar informacion no se evidencia autorizacion para los servicios facturados, no se evidencia carga de autorizacion en los rips, por favor validar informacion con el area encargada y ajustar rips.</t>
  </si>
  <si>
    <t>EC2586</t>
  </si>
  <si>
    <t>900762907_EC2586</t>
  </si>
  <si>
    <t>EC2624</t>
  </si>
  <si>
    <t>900762907_EC2624</t>
  </si>
  <si>
    <t>EC2663</t>
  </si>
  <si>
    <t>900762907_EC2663</t>
  </si>
  <si>
    <t>EC2415</t>
  </si>
  <si>
    <t>900762907_EC2415</t>
  </si>
  <si>
    <t>EC2448</t>
  </si>
  <si>
    <t>900762907_EC2448</t>
  </si>
  <si>
    <t>EC2463</t>
  </si>
  <si>
    <t>900762907_EC2463</t>
  </si>
  <si>
    <t>EC2464</t>
  </si>
  <si>
    <t>900762907_EC2464</t>
  </si>
  <si>
    <t>EC2625</t>
  </si>
  <si>
    <t>900762907_EC2625</t>
  </si>
  <si>
    <t>EC2485</t>
  </si>
  <si>
    <t>900762907_EC2485</t>
  </si>
  <si>
    <t>EC2048</t>
  </si>
  <si>
    <t>900762907_EC2048</t>
  </si>
  <si>
    <t>Factura en proceso interno</t>
  </si>
  <si>
    <t>Para auditoria de pertinencia</t>
  </si>
  <si>
    <t>SE DEVUELVE FACTURA AL VALIDAR LOS DATOS DELA FACTURA VALOR REPORTADO  FACTURA ES DIFERENTE AL REPORTADO EN EL VALOR BRUTO AJUSTAR RIPS PARA DARLE TRAMITE ALA FACTURA</t>
  </si>
  <si>
    <t>RIPS</t>
  </si>
  <si>
    <t>EC2431</t>
  </si>
  <si>
    <t>900762907_EC2431</t>
  </si>
  <si>
    <t>EC2613</t>
  </si>
  <si>
    <t>900762907_EC2613</t>
  </si>
  <si>
    <t>soportes se deveulve factura con soportes completos al validar los datos dela factura al validar los datos dela factura los soportes relacionados en comparacion con la factura y reporte de los rips no concuerda con las relacion , ajustar para darle tramite ala factura</t>
  </si>
  <si>
    <t>SOPORTE</t>
  </si>
  <si>
    <t>EC2614</t>
  </si>
  <si>
    <t>900762907_EC2614</t>
  </si>
  <si>
    <t>1-Se realiza DEVOLUCION de factura, se evidencia en el reporte de los RIPS que no coinciden con el valor facturado Neto sin descontar copago  reporte rips archivo ac $2470000 y archivo rips ap$8748850 valor total rips $11218850 valor total factura radicada $11480000. 2-2-Se indica ajustar la información y presentar nuevamente. los RIPS</t>
  </si>
  <si>
    <t>EC2626</t>
  </si>
  <si>
    <t>900762907_EC2626</t>
  </si>
  <si>
    <t>EC2017</t>
  </si>
  <si>
    <t>900762907_EC2017</t>
  </si>
  <si>
    <t>Glosa por contestar IPS</t>
  </si>
  <si>
    <t>Para respuesta prestador</t>
  </si>
  <si>
    <t>GLOSA</t>
  </si>
  <si>
    <t xml:space="preserve">se reealiza objecion al validar los datos de la factura la autorizacion 122300027049 paciente luz maria wagner pertenece al plan complementario , se debe liquidar aparte. </t>
  </si>
  <si>
    <t>EC2133</t>
  </si>
  <si>
    <t>900762907_EC2133</t>
  </si>
  <si>
    <t xml:space="preserve">se realiza objecion al validar los datos ,La autorización 231613360390382, cups : 903043se encuentra facturada en la fecha: 15/08/2023 en factura EC1800.paciente diana calderon cc 29659279 </t>
  </si>
  <si>
    <t>EC1927</t>
  </si>
  <si>
    <t>900762907_EC1927</t>
  </si>
  <si>
    <t>SE OBJETA FACTURA POR SERVICIO CUM 903043 PRUEBA DE ALIENTO [13 C UREA] PARA HELICOBACTER PILORY AUT:122300037899,USUARIO PERTENECE A REGIMEN CONTRIBUTIVO SE DEBE LIQUIDAR APARTE.</t>
  </si>
  <si>
    <t>EC2142</t>
  </si>
  <si>
    <t>900762907_EC2142</t>
  </si>
  <si>
    <t xml:space="preserve">SE REALIZA OBJECION AL VALIDAR LOS DATOS DE LA FACTURA La autorización 230633360429243, se encuentra facturada en la fecha: 14/04/2023 en factura EC1308.  </t>
  </si>
  <si>
    <t>EC1039</t>
  </si>
  <si>
    <t>900762907_EC1039</t>
  </si>
  <si>
    <t xml:space="preserve">.COPAGO CUOTA MODERADORA NO DESCONTADA EN LA FACTURA LA AUTOR IZACION QUE ENVIAN 223018529621853 GENERA COPAGO DE $ 101.0 SE VALIDA NO EXCENTO DE COPAGO. SE OBJETA .MILENA                                                                                                                                                                                                                                                                                                                                                                                                                                                                                                                                                                     </t>
  </si>
  <si>
    <t>COPAGO/CUOTA MODERADORA</t>
  </si>
  <si>
    <t>EC1568</t>
  </si>
  <si>
    <t>900762907_EC1568</t>
  </si>
  <si>
    <t xml:space="preserve">.C.MODERADORA/COOPAGO: se objeta factura por cuota moderadora  no descontaba de la factura ec-1568 aut: 230603360600997 cup890346 control gastroenterologo . la aut:220833114827485 ya fue cancelada.yufrey hernandez                                                                                                                                                                                                                                                                                                                                                                                                                                                                                                                           PAC: 31296357 DELIA MARINA COLLAZOS PLA                                                                                                                                                                                                                                                                                                                                                                                                                                                                                                                                                                                                                                                                                                                                                                     </t>
  </si>
  <si>
    <t>EC1647</t>
  </si>
  <si>
    <t>900762907_EC1647</t>
  </si>
  <si>
    <t>se reealiza objecion al validar los datos de la factura la autorizacion  231508532359580 tiene para  cobro de coopago de $101.000 y se evidencia que solo descontaron de la factura $10100 se objecta la diferncia $90900.</t>
  </si>
  <si>
    <t>EC1763</t>
  </si>
  <si>
    <t>900762907_EC1763</t>
  </si>
  <si>
    <t>se realiza objecion al validar los  datos dela factura paciente juan elias paz ,autorizacion 231748532279422 usuario pertenece al plan Movilidad Régimen Subsidiado  se debe liquidar aparte.</t>
  </si>
  <si>
    <t>EC1766</t>
  </si>
  <si>
    <t>900762907_EC1766</t>
  </si>
  <si>
    <t>se realiza objecion al validar los datos l La autorización 230623360586424, se encuentra facturada en la fecha: 22/05/2023 en factura EC1472. paciente rosalba londoño</t>
  </si>
  <si>
    <t>EC2111</t>
  </si>
  <si>
    <t>900762907_EC2111</t>
  </si>
  <si>
    <t>se realiza objecion al validar los datos de la factura el paciente maricel jimenez de jaramillo no anexan soportes ,para la consulta ,anexar soportes de la factura para darle tramite ala factura.</t>
  </si>
  <si>
    <t>EC2192</t>
  </si>
  <si>
    <t>900762907_EC2192</t>
  </si>
  <si>
    <t xml:space="preserve">se realiza objecion al validar los datos de la factura La autorización 122300057250, se encuentra facturada en la fecha: 13/10/2023 en factura EC2076. </t>
  </si>
  <si>
    <t>EC2406</t>
  </si>
  <si>
    <t>900762907_EC2406</t>
  </si>
  <si>
    <t>se realiza objecion al validar los datos de la factura la autorizacion  La autorización 122300108388, se encuentra facturada en la fecha: 18/12/2023 en factura EC2133</t>
  </si>
  <si>
    <t>EC1800</t>
  </si>
  <si>
    <t>900762907_EC1800</t>
  </si>
  <si>
    <t>Se realiza objeción al validar datos de la afiliación del usuario pertenece al plan complementario  se debe liquidar factura aparte. Autorización 231538552604579 paciente Claudia patricia hurtado.</t>
  </si>
  <si>
    <t>EC2191</t>
  </si>
  <si>
    <t>900762907_EC2191</t>
  </si>
  <si>
    <t>se realiza objecion al validar los datos de la factura la autorizacion 122300101834 cups 893901  vp$700.000 se objeta diferencia $300.000</t>
  </si>
  <si>
    <t>EC2506</t>
  </si>
  <si>
    <t>900762907_EC2506</t>
  </si>
  <si>
    <t xml:space="preserve"> se realiza objecion al validar los datos dela factura no anexan los soportes de amanda bernal ,maria londoño, gloria gomez anexar soportes para darle tramite ala factura.</t>
  </si>
  <si>
    <t>EC2561</t>
  </si>
  <si>
    <t>900762907_EC2561</t>
  </si>
  <si>
    <t>Factura pendiente en programacion de pago - Glosa en proceso interno</t>
  </si>
  <si>
    <t>Para revision respuesta</t>
  </si>
  <si>
    <t xml:space="preserve">se glosa la  auto.122300165591 por que esta a nombre de radiólogos asociados </t>
  </si>
  <si>
    <t>EC2664</t>
  </si>
  <si>
    <t>900762907_EC2664</t>
  </si>
  <si>
    <t>EC2462</t>
  </si>
  <si>
    <t>900762907_EC2462</t>
  </si>
  <si>
    <t>Para validar auditoría automatica</t>
  </si>
  <si>
    <t>EC2487</t>
  </si>
  <si>
    <t>900762907_EC2487</t>
  </si>
  <si>
    <t>EC2231</t>
  </si>
  <si>
    <t>900762907_EC2231</t>
  </si>
  <si>
    <t>Factura no radicada</t>
  </si>
  <si>
    <t>Para cargar RIPS o soportes</t>
  </si>
  <si>
    <t>EC1008</t>
  </si>
  <si>
    <t>900762907_EC1008</t>
  </si>
  <si>
    <t>EC1388</t>
  </si>
  <si>
    <t>900762907_EC1388</t>
  </si>
  <si>
    <t>EC1390</t>
  </si>
  <si>
    <t>900762907_EC1390</t>
  </si>
  <si>
    <t>EC1503</t>
  </si>
  <si>
    <t>900762907_EC1503</t>
  </si>
  <si>
    <t>EC2236</t>
  </si>
  <si>
    <t>900762907_EC2236</t>
  </si>
  <si>
    <t>ESTADO DE CARTERA ANTERIOR</t>
  </si>
  <si>
    <t>Factura cancelada</t>
  </si>
  <si>
    <t>Factura aceptada IPS nota credito</t>
  </si>
  <si>
    <t>Factura cancelada parcialmente - Glosa por contestar IPS</t>
  </si>
  <si>
    <t>OBSERVACION PAGO</t>
  </si>
  <si>
    <t>Factura cancelada parcialmente  - glosa en proceso interno</t>
  </si>
  <si>
    <t>Factura pendiente en programacion de pago - Glosa por contestar IPS</t>
  </si>
  <si>
    <t>PAGO DIRECTO REGIMEN SUBSIDIADO MAYO 2024</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</si>
  <si>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</si>
  <si>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</si>
  <si>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</si>
  <si>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</si>
  <si>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</si>
  <si>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</si>
  <si>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</si>
  <si>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</si>
  <si>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</si>
  <si>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</si>
  <si>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</si>
  <si>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</si>
  <si>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</si>
  <si>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</si>
  <si>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</si>
  <si>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</si>
  <si>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</si>
  <si>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</si>
  <si>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</si>
  <si>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</si>
  <si>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</si>
  <si>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</si>
  <si>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</si>
  <si>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</si>
  <si>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</si>
  <si>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</si>
  <si>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</si>
  <si>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</si>
  <si>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</si>
  <si>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</si>
  <si>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</si>
  <si>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</si>
  <si>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</si>
  <si>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</si>
  <si>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</si>
  <si>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</si>
  <si>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</si>
  <si>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DR JULIO HOOKER DIGEST CENTER S.A.S</t>
  </si>
  <si>
    <t>NIT: 900762907</t>
  </si>
  <si>
    <t xml:space="preserve">Luz Elena Zarate Mosquera </t>
  </si>
  <si>
    <t>Director Contable</t>
  </si>
  <si>
    <t>Santiago de Cali, junio 26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</si>
</sst>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_-&quot;$&quot;\ * #,##0.0_-;\-&quot;$&quot;\ * #,##0.0_-;_-&quot;$&quot;\ * &quot;-&quot;??_-;_-@_-"/>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0"/>
      <name val="Arial"/>
    </font>
    <font>
      <sz val="11"/>
      <color theme="1"/>
      <name val="Calibri"/>
      <family val="2"/>
      <scheme val="minor"/>
    </font>
    <font>
      <sz val="10"/>
      <name val="Arial"/>
      <family val="2"/>
    </font>
    <font>
      <b/>
      <sz val="10"/>
      <name val="Arial"/>
      <family val="2"/>
    </font>
    <font>
      <b/>
      <sz val="11"/>
      <name val="Arial"/>
      <family val="2"/>
    </font>
    <font>
      <b/>
      <sz val="8"/>
      <color theme="1"/>
      <name val="Tahoma"/>
      <family val="2"/>
    </font>
    <font>
      <sz val="11"/>
      <color theme="1"/>
      <name val="Calibri"/>
      <family val="2"/>
      <scheme val="minor"/>
    </font>
    <font>
      <b/>
      <sz val="8"/>
      <name val="Tahoma"/>
      <family val="2"/>
    </font>
    <font>
      <sz val="8"/>
      <color theme="1"/>
      <name val="Tahoma"/>
      <family val="2"/>
    </font>
    <font>
      <sz val="8"/>
      <name val="Tahoma"/>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79998168889431442"/>
        <bgColor indexed="64"/>
      </patternFill>
    </fill>
  </fills>
  <borders count="1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NumberFormat="0" applyFill="0" applyBorder="0" applyAlignment="0" applyProtection="0"/>
    <xf numFmtId="43" fontId="6" fillId="0" borderId="0" applyFont="0" applyFill="0" applyBorder="0" applyAlignment="0" applyProtection="0"/>
    <xf numFmtId="0" fontId="2" fillId="0" borderId="0"/>
    <xf numFmtId="168"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3" fillId="0" borderId="1" xfId="0" applyFont="1" applyBorder="1" applyAlignment="1">
      <alignment horizontal="center"/>
    </xf>
    <xf numFmtId="0" fontId="3" fillId="0" borderId="2" xfId="0" applyFont="1" applyBorder="1" applyAlignment="1">
      <alignment horizontal="center"/>
    </xf>
    <xf numFmtId="0" fontId="0" fillId="0" borderId="3" xfId="0" applyBorder="1"/>
    <xf numFmtId="0" fontId="0" fillId="0" borderId="3" xfId="0" applyBorder="1" applyAlignment="1">
      <alignment horizontal="center"/>
    </xf>
    <xf numFmtId="14" fontId="0" fillId="0" borderId="3" xfId="0" applyNumberFormat="1" applyBorder="1" applyAlignment="1">
      <alignment horizontal="center"/>
    </xf>
    <xf numFmtId="3" fontId="0" fillId="0" borderId="3" xfId="0" applyNumberFormat="1" applyBorder="1"/>
    <xf numFmtId="3" fontId="4" fillId="0" borderId="0" xfId="0" applyNumberFormat="1" applyFont="1"/>
    <xf numFmtId="0" fontId="3" fillId="0" borderId="0" xfId="0" applyFont="1" applyAlignment="1">
      <alignment horizontal="centerContinuous"/>
    </xf>
    <xf numFmtId="0" fontId="3" fillId="0" borderId="4" xfId="0" applyFont="1" applyBorder="1" applyAlignment="1">
      <alignment horizontal="centerContinuous"/>
    </xf>
    <xf numFmtId="0" fontId="5" fillId="0" borderId="5" xfId="0" applyFont="1" applyBorder="1" applyAlignment="1">
      <alignment horizontal="center" vertical="center" wrapText="1"/>
    </xf>
    <xf numFmtId="14" fontId="5" fillId="0" borderId="5" xfId="0" applyNumberFormat="1" applyFont="1" applyBorder="1" applyAlignment="1">
      <alignment horizontal="center" vertical="center" wrapText="1"/>
    </xf>
    <xf numFmtId="164" fontId="5" fillId="0" borderId="5" xfId="1" applyNumberFormat="1" applyFont="1" applyBorder="1" applyAlignment="1">
      <alignment horizontal="center" vertical="center" wrapText="1"/>
    </xf>
    <xf numFmtId="0" fontId="7" fillId="0" borderId="5" xfId="0" applyFont="1" applyBorder="1" applyAlignment="1">
      <alignment horizontal="center" vertical="center" wrapText="1"/>
    </xf>
    <xf numFmtId="0" fontId="5" fillId="2" borderId="5" xfId="0" applyFont="1" applyFill="1" applyBorder="1" applyAlignment="1">
      <alignment horizontal="center" vertical="center" wrapText="1"/>
    </xf>
    <xf numFmtId="165" fontId="5" fillId="2" borderId="5" xfId="2" applyNumberFormat="1" applyFont="1" applyFill="1" applyBorder="1" applyAlignment="1">
      <alignment horizontal="center" vertical="center" wrapText="1"/>
    </xf>
    <xf numFmtId="0" fontId="5" fillId="2" borderId="5" xfId="0" applyNumberFormat="1" applyFont="1" applyFill="1" applyBorder="1" applyAlignment="1">
      <alignment horizontal="center" vertical="center" wrapText="1"/>
    </xf>
    <xf numFmtId="165" fontId="5" fillId="3" borderId="5" xfId="2" applyNumberFormat="1" applyFont="1" applyFill="1" applyBorder="1" applyAlignment="1">
      <alignment horizontal="center" vertical="center" wrapText="1"/>
    </xf>
    <xf numFmtId="0" fontId="5" fillId="3" borderId="5" xfId="0" applyFont="1" applyFill="1" applyBorder="1" applyAlignment="1">
      <alignment horizontal="center" vertical="center" wrapText="1"/>
    </xf>
    <xf numFmtId="0" fontId="8" fillId="0" borderId="5" xfId="0" applyFont="1" applyBorder="1" applyAlignment="1">
      <alignment vertical="center"/>
    </xf>
    <xf numFmtId="14" fontId="8" fillId="0" borderId="5" xfId="0" applyNumberFormat="1" applyFont="1" applyBorder="1" applyAlignment="1">
      <alignment vertical="center"/>
    </xf>
    <xf numFmtId="6" fontId="8" fillId="0" borderId="5" xfId="0" applyNumberFormat="1" applyFont="1" applyBorder="1" applyAlignment="1">
      <alignment vertical="center"/>
    </xf>
    <xf numFmtId="0" fontId="8" fillId="0" borderId="5" xfId="0" applyFont="1" applyBorder="1" applyAlignment="1"/>
    <xf numFmtId="166" fontId="8" fillId="0" borderId="5" xfId="1" applyNumberFormat="1" applyFont="1" applyBorder="1" applyAlignment="1"/>
    <xf numFmtId="0" fontId="8" fillId="0" borderId="5" xfId="1" applyNumberFormat="1" applyFont="1" applyBorder="1" applyAlignment="1"/>
    <xf numFmtId="14" fontId="8" fillId="0" borderId="5" xfId="0" applyNumberFormat="1" applyFont="1" applyBorder="1" applyAlignment="1"/>
    <xf numFmtId="0" fontId="8" fillId="0" borderId="0" xfId="0" applyFont="1" applyAlignment="1"/>
    <xf numFmtId="14" fontId="8" fillId="0" borderId="0" xfId="0" applyNumberFormat="1" applyFont="1" applyAlignment="1"/>
    <xf numFmtId="164" fontId="8" fillId="0" borderId="0" xfId="1" applyNumberFormat="1" applyFont="1" applyAlignment="1"/>
    <xf numFmtId="0" fontId="7" fillId="0" borderId="0" xfId="0" applyFont="1" applyAlignment="1"/>
    <xf numFmtId="0" fontId="8" fillId="0" borderId="0" xfId="0" applyNumberFormat="1" applyFont="1" applyAlignment="1"/>
    <xf numFmtId="0" fontId="9" fillId="0" borderId="0" xfId="0" applyFont="1"/>
    <xf numFmtId="0" fontId="9" fillId="4" borderId="5" xfId="0" applyFont="1" applyFill="1" applyBorder="1" applyAlignment="1">
      <alignment vertical="center"/>
    </xf>
    <xf numFmtId="0" fontId="5" fillId="5" borderId="5" xfId="0" applyNumberFormat="1" applyFont="1" applyFill="1" applyBorder="1" applyAlignment="1">
      <alignment horizontal="center" vertical="center" wrapText="1"/>
    </xf>
    <xf numFmtId="0" fontId="5" fillId="6" borderId="5" xfId="0" applyNumberFormat="1" applyFont="1" applyFill="1" applyBorder="1" applyAlignment="1">
      <alignment horizontal="center" vertical="center" wrapText="1"/>
    </xf>
    <xf numFmtId="0" fontId="0" fillId="0" borderId="0" xfId="0" pivotButton="1"/>
    <xf numFmtId="0" fontId="0" fillId="0" borderId="0" xfId="0" applyNumberFormat="1"/>
    <xf numFmtId="0" fontId="2" fillId="0" borderId="0" xfId="0" applyNumberFormat="1" applyFont="1"/>
    <xf numFmtId="0" fontId="10" fillId="0" borderId="0" xfId="3" applyFont="1"/>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6" xfId="3" applyFont="1" applyBorder="1" applyAlignment="1">
      <alignment horizontal="center" vertical="center"/>
    </xf>
    <xf numFmtId="0" fontId="11" fillId="0" borderId="8" xfId="3" applyFont="1" applyBorder="1" applyAlignment="1">
      <alignment horizontal="center" vertical="center"/>
    </xf>
    <xf numFmtId="0" fontId="11" fillId="0" borderId="7" xfId="3" applyFont="1" applyBorder="1" applyAlignment="1">
      <alignment horizontal="center" vertical="center"/>
    </xf>
    <xf numFmtId="0" fontId="11" fillId="0" borderId="9" xfId="3" applyFont="1" applyBorder="1" applyAlignment="1">
      <alignment horizontal="center" vertical="center"/>
    </xf>
    <xf numFmtId="0" fontId="10" fillId="0" borderId="10" xfId="3" applyFont="1" applyBorder="1" applyAlignment="1">
      <alignment horizontal="centerContinuous"/>
    </xf>
    <xf numFmtId="0" fontId="10" fillId="0" borderId="11" xfId="3" applyFont="1" applyBorder="1" applyAlignment="1">
      <alignment horizontal="centerContinuous"/>
    </xf>
    <xf numFmtId="0" fontId="11" fillId="0" borderId="12" xfId="3" applyFont="1" applyBorder="1" applyAlignment="1">
      <alignment horizontal="center" vertical="center"/>
    </xf>
    <xf numFmtId="0" fontId="11" fillId="0" borderId="4" xfId="3" applyFont="1" applyBorder="1" applyAlignment="1">
      <alignment horizontal="center" vertical="center"/>
    </xf>
    <xf numFmtId="0" fontId="11" fillId="0" borderId="13" xfId="3" applyFont="1" applyBorder="1" applyAlignment="1">
      <alignment horizontal="center" vertical="center"/>
    </xf>
    <xf numFmtId="0" fontId="11" fillId="0" borderId="14" xfId="3" applyFont="1" applyBorder="1" applyAlignment="1">
      <alignment horizontal="center" vertical="center"/>
    </xf>
    <xf numFmtId="0" fontId="11" fillId="0" borderId="6" xfId="3" applyFont="1" applyBorder="1" applyAlignment="1">
      <alignment horizontal="centerContinuous" vertical="center"/>
    </xf>
    <xf numFmtId="0" fontId="11" fillId="0" borderId="8"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0" xfId="3" applyFont="1" applyAlignment="1">
      <alignment horizontal="centerContinuous" vertical="center"/>
    </xf>
    <xf numFmtId="0" fontId="11" fillId="0" borderId="15" xfId="3" applyFont="1" applyBorder="1" applyAlignment="1">
      <alignment horizontal="centerContinuous" vertical="center"/>
    </xf>
    <xf numFmtId="0" fontId="10" fillId="0" borderId="12" xfId="3" applyFont="1" applyBorder="1" applyAlignment="1">
      <alignment horizontal="centerContinuous"/>
    </xf>
    <xf numFmtId="0" fontId="10" fillId="0" borderId="13" xfId="3" applyFont="1" applyBorder="1" applyAlignment="1">
      <alignment horizontal="centerContinuous"/>
    </xf>
    <xf numFmtId="0" fontId="11" fillId="0" borderId="1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13" xfId="3" applyFont="1" applyBorder="1" applyAlignment="1">
      <alignment horizontal="centerContinuous" vertical="center"/>
    </xf>
    <xf numFmtId="0" fontId="11" fillId="0" borderId="14" xfId="3" applyFont="1" applyBorder="1" applyAlignment="1">
      <alignment horizontal="centerContinuous" vertical="center"/>
    </xf>
    <xf numFmtId="0" fontId="10" fillId="0" borderId="10" xfId="3" applyFont="1" applyBorder="1"/>
    <xf numFmtId="0" fontId="10" fillId="0" borderId="11"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4" xfId="3" applyNumberFormat="1" applyFont="1" applyBorder="1" applyAlignment="1">
      <alignment horizontal="center"/>
    </xf>
    <xf numFmtId="170" fontId="10" fillId="0" borderId="4" xfId="3" applyNumberFormat="1" applyFont="1" applyBorder="1" applyAlignment="1">
      <alignment horizontal="right"/>
    </xf>
    <xf numFmtId="0" fontId="10" fillId="0" borderId="0" xfId="3" applyFont="1" applyAlignment="1">
      <alignment horizontal="center"/>
    </xf>
    <xf numFmtId="1" fontId="11" fillId="0" borderId="16" xfId="3" applyNumberFormat="1" applyFont="1" applyBorder="1" applyAlignment="1">
      <alignment horizontal="center"/>
    </xf>
    <xf numFmtId="170" fontId="11" fillId="0" borderId="16" xfId="3" applyNumberFormat="1" applyFont="1" applyBorder="1" applyAlignment="1">
      <alignment horizontal="right"/>
    </xf>
    <xf numFmtId="170" fontId="10" fillId="0" borderId="0" xfId="3" applyNumberFormat="1" applyFont="1"/>
    <xf numFmtId="170" fontId="11" fillId="0" borderId="4" xfId="3" applyNumberFormat="1" applyFont="1" applyBorder="1"/>
    <xf numFmtId="170" fontId="10" fillId="0" borderId="4" xfId="3" applyNumberFormat="1" applyFont="1" applyBorder="1"/>
    <xf numFmtId="170" fontId="11" fillId="0" borderId="0" xfId="3" applyNumberFormat="1" applyFont="1"/>
    <xf numFmtId="0" fontId="12" fillId="0" borderId="0" xfId="3" applyFont="1" applyAlignment="1">
      <alignment horizontal="center" vertical="center" wrapText="1"/>
    </xf>
    <xf numFmtId="0" fontId="10" fillId="0" borderId="12" xfId="3" applyFont="1" applyBorder="1"/>
    <xf numFmtId="0" fontId="10" fillId="0" borderId="4" xfId="3" applyFont="1" applyBorder="1"/>
    <xf numFmtId="0" fontId="10" fillId="0" borderId="13" xfId="3" applyFont="1" applyBorder="1"/>
    <xf numFmtId="0" fontId="11" fillId="0" borderId="10" xfId="3" applyFont="1" applyBorder="1" applyAlignment="1">
      <alignment horizontal="center" vertical="center" wrapText="1"/>
    </xf>
    <xf numFmtId="0" fontId="11" fillId="0" borderId="0" xfId="3" applyFont="1" applyAlignment="1">
      <alignment horizontal="center" vertical="center" wrapText="1"/>
    </xf>
    <xf numFmtId="0" fontId="11" fillId="0" borderId="11" xfId="3" applyFont="1" applyBorder="1" applyAlignment="1">
      <alignment horizontal="center" vertical="center" wrapText="1"/>
    </xf>
    <xf numFmtId="0" fontId="10" fillId="4"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6" xfId="5" applyNumberFormat="1" applyFont="1" applyBorder="1" applyAlignment="1">
      <alignment horizontal="center"/>
    </xf>
    <xf numFmtId="171" fontId="10" fillId="0" borderId="16"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
    <dxf>
      <font>
        <b val="0"/>
        <i val="0"/>
        <strike val="0"/>
        <condense val="0"/>
        <extend val="0"/>
        <outline val="0"/>
        <shadow val="0"/>
        <u val="none"/>
        <vertAlign val="baseline"/>
        <sz val="10"/>
        <color auto="1"/>
        <name val="Arial"/>
        <scheme val="none"/>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HOOK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OKER"/>
    </sheetNames>
    <sheetDataSet>
      <sheetData sheetId="0"/>
      <sheetData sheetId="1">
        <row r="480">
          <cell r="N480" t="str">
            <v>EC2561</v>
          </cell>
          <cell r="O480">
            <v>24831586</v>
          </cell>
        </row>
        <row r="481">
          <cell r="N481" t="str">
            <v>EC2562</v>
          </cell>
          <cell r="O481">
            <v>161188</v>
          </cell>
        </row>
        <row r="482">
          <cell r="N482" t="str">
            <v>EC2583</v>
          </cell>
          <cell r="O482">
            <v>768488</v>
          </cell>
        </row>
        <row r="483">
          <cell r="N483" t="str">
            <v>EC2583</v>
          </cell>
          <cell r="O483">
            <v>17796</v>
          </cell>
        </row>
        <row r="484">
          <cell r="N484" t="str">
            <v>EC2587</v>
          </cell>
          <cell r="O484">
            <v>620206</v>
          </cell>
        </row>
        <row r="485">
          <cell r="N485" t="str">
            <v>EC2587</v>
          </cell>
          <cell r="O485">
            <v>15971</v>
          </cell>
        </row>
        <row r="486">
          <cell r="N486" t="str">
            <v>EC2588</v>
          </cell>
          <cell r="O486">
            <v>517440</v>
          </cell>
        </row>
        <row r="487">
          <cell r="N487" t="str">
            <v>EC2609</v>
          </cell>
          <cell r="O487">
            <v>1304962</v>
          </cell>
        </row>
        <row r="488">
          <cell r="N488" t="str">
            <v>EC2615</v>
          </cell>
          <cell r="O488">
            <v>219361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9.120914930558" createdVersion="5" refreshedVersion="5" minRefreshableVersion="3" recordCount="69">
  <cacheSource type="worksheet">
    <worksheetSource ref="A1:AY70" sheet="ESTADO DE CADA FACTURA"/>
  </cacheSource>
  <cacheFields count="51">
    <cacheField name="NIT IPS" numFmtId="0">
      <sharedItems containsSemiMixedTypes="0" containsString="0" containsNumber="1" containsInteger="1" minValue="900762907" maxValue="900762907"/>
    </cacheField>
    <cacheField name="Nombre IPS" numFmtId="0">
      <sharedItems/>
    </cacheField>
    <cacheField name="Prefijo Factura" numFmtId="0">
      <sharedItems/>
    </cacheField>
    <cacheField name="Numero Factura" numFmtId="0">
      <sharedItems containsSemiMixedTypes="0" containsString="0" containsNumber="1" containsInteger="1" minValue="1008" maxValue="2664"/>
    </cacheField>
    <cacheField name="FACT" numFmtId="0">
      <sharedItems/>
    </cacheField>
    <cacheField name="LLAVE" numFmtId="0">
      <sharedItems count="69">
        <s v="900762907_EC2609"/>
        <s v="900762907_EC2615"/>
        <s v="900762907_EC2583"/>
        <s v="900762907_EC2587"/>
        <s v="900762907_EC2561"/>
        <s v="900762907_EC2562"/>
        <s v="900762907_EC1766"/>
        <s v="900762907_EC2016"/>
        <s v="900762907_EC2069"/>
        <s v="900762907_EC2073"/>
        <s v="900762907_EC2232"/>
        <s v="900762907_EC2234"/>
        <s v="900762907_EC2235"/>
        <s v="900762907_EC2048"/>
        <s v="900762907_EC2431"/>
        <s v="900762907_EC2462"/>
        <s v="900762907_EC2487"/>
        <s v="900762907_EC2613"/>
        <s v="900762907_EC2614"/>
        <s v="900762907_EC2626"/>
        <s v="900762907_EC1008"/>
        <s v="900762907_EC1388"/>
        <s v="900762907_EC1390"/>
        <s v="900762907_EC1503"/>
        <s v="900762907_EC2231"/>
        <s v="900762907_EC2236"/>
        <s v="900762907_EC2588"/>
        <s v="900762907_EC2564"/>
        <s v="900762907_EC2582"/>
        <s v="900762907_EC2608"/>
        <s v="900762907_EC2616"/>
        <s v="900762907_EC2406"/>
        <s v="900762907_EC1763"/>
        <s v="900762907_EC2111"/>
        <s v="900762907_EC2133"/>
        <s v="900762907_EC2142"/>
        <s v="900762907_EC2192"/>
        <s v="900762907_EC1927"/>
        <s v="900762907_EC1647"/>
        <s v="900762907_EC2017"/>
        <s v="900762907_EC1568"/>
        <s v="900762907_EC1039"/>
        <s v="900762907_EC1731"/>
        <s v="900762907_EC2460"/>
        <s v="900762907_EC2586"/>
        <s v="900762907_EC1348"/>
        <s v="900762907_EC2068"/>
        <s v="900762907_EC1698"/>
        <s v="900762907_EC1792"/>
        <s v="900762907_EC1903"/>
        <s v="900762907_EC2071"/>
        <s v="900762907_EC2584"/>
        <s v="900762907_EC2447"/>
        <s v="900762907_EC2415"/>
        <s v="900762907_EC2448"/>
        <s v="900762907_EC2463"/>
        <s v="900762907_EC2464"/>
        <s v="900762907_EC2485"/>
        <s v="900762907_EC2502"/>
        <s v="900762907_EC2503"/>
        <s v="900762907_EC2504"/>
        <s v="900762907_EC2510"/>
        <s v="900762907_EC2624"/>
        <s v="900762907_EC2625"/>
        <s v="900762907_EC2663"/>
        <s v="900762907_EC2506"/>
        <s v="900762907_EC2191"/>
        <s v="900762907_EC1800"/>
        <s v="900762907_EC2664"/>
      </sharedItems>
    </cacheField>
    <cacheField name="IPS Fecha factura" numFmtId="14">
      <sharedItems containsSemiMixedTypes="0" containsNonDate="0" containsDate="1" containsString="0" minDate="2022-12-07T00:00:00" maxDate="2024-05-31T00:00:00"/>
    </cacheField>
    <cacheField name="IPS Fecha radicado" numFmtId="14">
      <sharedItems containsNonDate="0" containsString="0" containsBlank="1"/>
    </cacheField>
    <cacheField name="IPS Valor Factura" numFmtId="6">
      <sharedItems containsSemiMixedTypes="0" containsString="0" containsNumber="1" containsInteger="1" minValue="1000" maxValue="28236866"/>
    </cacheField>
    <cacheField name="IPS Saldo Factura" numFmtId="6">
      <sharedItems containsSemiMixedTypes="0" containsString="0" containsNumber="1" containsInteger="1" minValue="1000" maxValue="28236866"/>
    </cacheField>
    <cacheField name="ESTADO DE CARTERA ANTERIOR" numFmtId="0">
      <sharedItems/>
    </cacheField>
    <cacheField name="ESTADO EPS 26-06-2024" numFmtId="0">
      <sharedItems count="10">
        <s v="Factura cancelada"/>
        <s v="Factura cancelada parcialmente  - glosa en proceso interno"/>
        <s v="Glosa por contestar IPS"/>
        <s v="Factura devuelta"/>
        <s v="Factura en proceso interno"/>
        <s v="Factura no radicada"/>
        <s v="Factura pendiente en programacion de pago"/>
        <s v="Factura aceptada IPS nota credito"/>
        <s v="Factura pendiente en programacion de pago - Glosa por contestar IPS"/>
        <s v="Factura pendiente en programacion de pago - Glosa en proceso interno"/>
      </sharedItems>
    </cacheField>
    <cacheField name="POR PAGAR SAP" numFmtId="166">
      <sharedItems containsSemiMixedTypes="0" containsString="0" containsNumber="1" containsInteger="1" minValue="0" maxValue="20562300"/>
    </cacheField>
    <cacheField name="DOC CONTA" numFmtId="0">
      <sharedItems containsString="0" containsBlank="1" containsNumber="1" containsInteger="1" minValue="1222442334" maxValue="1912210897"/>
    </cacheField>
    <cacheField name="VALO CANCELADO SAP" numFmtId="166">
      <sharedItems containsSemiMixedTypes="0" containsString="0" containsNumber="1" containsInteger="1" minValue="0" maxValue="16118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20981" maxValue="2201520981"/>
    </cacheField>
    <cacheField name="OBSERVACION PAGO" numFmtId="166">
      <sharedItems containsNonDate="0" containsString="0" containsBlank="1"/>
    </cacheField>
    <cacheField name="FECHA COMPENSACION SAP" numFmtId="14">
      <sharedItems containsNonDate="0" containsDate="1" containsString="0" containsBlank="1" minDate="2024-06-26T00:00:00" maxDate="2024-06-27T00:00:00"/>
    </cacheField>
    <cacheField name="VALOR TRANFERENCIA" numFmtId="166">
      <sharedItems containsSemiMixedTypes="0" containsString="0" containsNumber="1" containsInteger="1" minValue="0" maxValue="28456998"/>
    </cacheField>
    <cacheField name="VALO CANCELADO SAP2" numFmtId="166">
      <sharedItems containsSemiMixedTypes="0" containsString="0" containsNumber="1" containsInteger="1" minValue="0" maxValue="24831586"/>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500552" maxValue="2201520981"/>
    </cacheField>
    <cacheField name="OBSERVACION PAGO2" numFmtId="166">
      <sharedItems containsNonDate="0" containsString="0" containsBlank="1"/>
    </cacheField>
    <cacheField name="FECHA COMPENSACION SAP2" numFmtId="14">
      <sharedItems containsNonDate="0" containsDate="1" containsString="0" containsBlank="1" minDate="2024-04-15T00:00:00" maxDate="2024-06-27T00:00:00"/>
    </cacheField>
    <cacheField name="VALOR TRANFERENCIA2" numFmtId="166">
      <sharedItems containsSemiMixedTypes="0" containsString="0" containsNumber="1" containsInteger="1" minValue="0" maxValue="38210500"/>
    </cacheField>
    <cacheField name="VALO CANCELADO SAP3" numFmtId="166">
      <sharedItems containsSemiMixedTypes="0" containsString="0" containsNumber="1" containsInteger="1" minValue="0" maxValue="8250650"/>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1377764" maxValue="4800064098"/>
    </cacheField>
    <cacheField name="OBSERVACION PAGO3" numFmtId="166">
      <sharedItems containsBlank="1"/>
    </cacheField>
    <cacheField name="FECHA COMPENSACION SAP3" numFmtId="14">
      <sharedItems containsNonDate="0" containsDate="1" containsString="0" containsBlank="1" minDate="2023-04-19T00:00:00" maxDate="2024-06-27T00:00:00"/>
    </cacheField>
    <cacheField name="VALOR TRANFERENCIA3" numFmtId="166">
      <sharedItems containsSemiMixedTypes="0" containsString="0" containsNumber="1" containsInteger="1" minValue="0" maxValue="49833678"/>
    </cacheField>
    <cacheField name="Estado Factura" numFmtId="0">
      <sharedItems containsBlank="1"/>
    </cacheField>
    <cacheField name="Fecha Factura" numFmtId="14">
      <sharedItems containsNonDate="0" containsDate="1" containsString="0" containsBlank="1" minDate="2022-12-13T00:00:00" maxDate="2024-05-31T00:00:00"/>
    </cacheField>
    <cacheField name="Fecha Radicacion" numFmtId="14">
      <sharedItems containsNonDate="0" containsDate="1" containsString="0" containsBlank="1" minDate="2023-01-14T00:00:00" maxDate="2024-07-03T00:00:00"/>
    </cacheField>
    <cacheField name="Fecha Devolucion" numFmtId="14">
      <sharedItems containsNonDate="0" containsDate="1" containsString="0" containsBlank="1" minDate="2023-10-22T00:00:00" maxDate="2024-06-25T00:00:00"/>
    </cacheField>
    <cacheField name="Valor Bruto" numFmtId="166">
      <sharedItems containsSemiMixedTypes="0" containsString="0" containsNumber="1" containsInteger="1" minValue="0" maxValue="29585000"/>
    </cacheField>
    <cacheField name="Valor Inicio Factura" numFmtId="166">
      <sharedItems containsSemiMixedTypes="0" containsString="0" containsNumber="1" containsInteger="1" minValue="0" maxValue="28459900"/>
    </cacheField>
    <cacheField name="Valor Aprobado" numFmtId="166">
      <sharedItems containsSemiMixedTypes="0" containsString="0" containsNumber="1" containsInteger="1" minValue="0" maxValue="26714000"/>
    </cacheField>
    <cacheField name="Valor Deducible " numFmtId="166">
      <sharedItems containsSemiMixedTypes="0" containsString="0" containsNumber="1" containsInteger="1" minValue="0" maxValue="1125100"/>
    </cacheField>
    <cacheField name="Valor Autorizado" numFmtId="166">
      <sharedItems containsSemiMixedTypes="0" containsString="0" containsNumber="1" containsInteger="1" minValue="0" maxValue="5658000"/>
    </cacheField>
    <cacheField name="Valor Rete Fuente" numFmtId="166">
      <sharedItems containsSemiMixedTypes="0" containsString="0" containsNumber="1" containsInteger="1" minValue="0" maxValue="53428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2871000"/>
    </cacheField>
    <cacheField name="Valor Devolucion" numFmtId="166">
      <sharedItems containsSemiMixedTypes="0" containsString="0" containsNumber="1" containsInteger="1" minValue="0" maxValue="1100000"/>
    </cacheField>
    <cacheField name="Valor Nota Credito" numFmtId="166">
      <sharedItems containsSemiMixedTypes="0" containsString="0" containsNumber="1" containsInteger="1" minValue="0" maxValue="700000"/>
    </cacheField>
    <cacheField name="Valor_Glosa y Devolución" numFmtId="166">
      <sharedItems containsSemiMixedTypes="0" containsString="0" containsNumber="1" containsInteger="1" minValue="0" maxValue="1148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700000" maxValue="25588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
  <r>
    <n v="900762907"/>
    <s v="DR JULIO HOOKER"/>
    <s v="EC"/>
    <n v="2609"/>
    <s v="EC2609"/>
    <x v="0"/>
    <d v="2024-05-09T00:00:00"/>
    <m/>
    <n v="1602200"/>
    <n v="1602200"/>
    <e v="#N/A"/>
    <x v="0"/>
    <n v="0"/>
    <m/>
    <n v="0"/>
    <n v="0"/>
    <m/>
    <m/>
    <m/>
    <n v="0"/>
    <n v="1304962"/>
    <n v="0"/>
    <n v="2201520981"/>
    <m/>
    <d v="2024-06-26T00:00:00"/>
    <n v="28456998"/>
    <n v="264538"/>
    <n v="0"/>
    <n v="2201520832"/>
    <m/>
    <d v="2024-06-24T00:00:00"/>
    <n v="278677"/>
    <s v="Finalizada"/>
    <d v="2024-05-09T00:00:00"/>
    <d v="2024-05-15T00:00:00"/>
    <m/>
    <n v="1635000"/>
    <n v="1602200"/>
    <n v="1635000"/>
    <n v="32800"/>
    <n v="1115000"/>
    <n v="32700"/>
    <n v="0"/>
    <n v="0"/>
    <n v="0"/>
    <n v="0"/>
    <n v="0"/>
    <m/>
    <m/>
    <m/>
    <n v="1602200"/>
  </r>
  <r>
    <n v="900762907"/>
    <s v="DR JULIO HOOKER"/>
    <s v="EC"/>
    <n v="2615"/>
    <s v="EC2615"/>
    <x v="1"/>
    <d v="2024-05-14T00:00:00"/>
    <m/>
    <n v="238600"/>
    <n v="238600"/>
    <e v="#N/A"/>
    <x v="0"/>
    <n v="0"/>
    <m/>
    <n v="0"/>
    <n v="0"/>
    <m/>
    <m/>
    <m/>
    <n v="0"/>
    <n v="219361"/>
    <n v="0"/>
    <n v="2201520981"/>
    <m/>
    <d v="2024-06-26T00:00:00"/>
    <n v="28456998"/>
    <n v="14139"/>
    <n v="0"/>
    <n v="2201520832"/>
    <m/>
    <d v="2024-06-24T00:00:00"/>
    <n v="278677"/>
    <s v="Finalizada"/>
    <d v="2024-05-14T00:00:00"/>
    <d v="2024-05-15T00:00:00"/>
    <m/>
    <n v="255000"/>
    <n v="238600"/>
    <n v="255000"/>
    <n v="16400"/>
    <n v="215000"/>
    <n v="5100"/>
    <n v="0"/>
    <n v="0"/>
    <n v="0"/>
    <n v="0"/>
    <n v="0"/>
    <m/>
    <m/>
    <m/>
    <n v="238600"/>
  </r>
  <r>
    <n v="900762907"/>
    <s v="DR JULIO HOOKER"/>
    <s v="EC"/>
    <n v="2583"/>
    <s v="EC2583"/>
    <x v="2"/>
    <d v="2024-04-09T00:00:00"/>
    <m/>
    <n v="806684"/>
    <n v="806684"/>
    <s v="Factura pendiente en programacion de pago"/>
    <x v="0"/>
    <n v="0"/>
    <m/>
    <n v="0"/>
    <n v="0"/>
    <m/>
    <m/>
    <m/>
    <n v="0"/>
    <n v="768488"/>
    <n v="0"/>
    <n v="2201520981"/>
    <m/>
    <d v="2024-06-26T00:00:00"/>
    <n v="28456998"/>
    <n v="209316"/>
    <n v="0"/>
    <n v="2201510719"/>
    <m/>
    <d v="2024-05-22T00:00:00"/>
    <n v="747541"/>
    <s v="Finalizada"/>
    <d v="2024-04-09T00:00:00"/>
    <d v="2024-04-10T00:00:00"/>
    <m/>
    <n v="1020000"/>
    <n v="1016000"/>
    <n v="1000000"/>
    <n v="4000"/>
    <n v="850000"/>
    <n v="20000"/>
    <n v="0"/>
    <n v="0"/>
    <n v="0"/>
    <n v="0"/>
    <n v="0"/>
    <m/>
    <m/>
    <m/>
    <n v="996000"/>
  </r>
  <r>
    <n v="900762907"/>
    <s v="DR JULIO HOOKER"/>
    <s v="EC"/>
    <n v="2587"/>
    <s v="EC2587"/>
    <x v="3"/>
    <d v="2024-04-13T00:00:00"/>
    <m/>
    <n v="654177"/>
    <n v="654177"/>
    <s v="Factura pendiente en programacion de pago"/>
    <x v="0"/>
    <n v="0"/>
    <m/>
    <n v="0"/>
    <n v="0"/>
    <m/>
    <m/>
    <m/>
    <n v="0"/>
    <n v="620206"/>
    <n v="0"/>
    <n v="2201520981"/>
    <m/>
    <d v="2024-06-26T00:00:00"/>
    <n v="28456998"/>
    <n v="228623"/>
    <n v="0"/>
    <n v="2201510719"/>
    <m/>
    <d v="2024-05-22T00:00:00"/>
    <n v="747541"/>
    <s v="Finalizada"/>
    <d v="2024-04-13T00:00:00"/>
    <d v="2024-04-15T00:00:00"/>
    <m/>
    <n v="900000"/>
    <n v="882800"/>
    <n v="878000"/>
    <n v="17200"/>
    <n v="878000"/>
    <n v="17560"/>
    <n v="0"/>
    <n v="0"/>
    <n v="0"/>
    <n v="0"/>
    <n v="0"/>
    <m/>
    <m/>
    <m/>
    <n v="860800"/>
  </r>
  <r>
    <n v="900762907"/>
    <s v="DR JULIO HOOKER"/>
    <s v="EC"/>
    <n v="2561"/>
    <s v="EC2561"/>
    <x v="4"/>
    <d v="2024-03-14T00:00:00"/>
    <m/>
    <n v="28236866"/>
    <n v="28236866"/>
    <s v="Factura pendiente en programacion de pago - Glosa en proceso interno"/>
    <x v="1"/>
    <n v="0"/>
    <m/>
    <n v="0"/>
    <n v="0"/>
    <m/>
    <m/>
    <m/>
    <n v="0"/>
    <n v="24831586"/>
    <n v="0"/>
    <n v="2201520981"/>
    <m/>
    <d v="2024-06-26T00:00:00"/>
    <n v="28456998"/>
    <n v="223034"/>
    <n v="0"/>
    <n v="2201510719"/>
    <m/>
    <d v="2024-05-22T00:00:00"/>
    <n v="747541"/>
    <s v="Para revision respuesta"/>
    <d v="2024-03-14T00:00:00"/>
    <d v="2024-04-01T00:00:00"/>
    <m/>
    <n v="29585000"/>
    <n v="28459900"/>
    <n v="26714000"/>
    <n v="1125100"/>
    <n v="4736000"/>
    <n v="534280"/>
    <n v="0"/>
    <n v="2871000"/>
    <n v="0"/>
    <n v="0"/>
    <n v="2871000"/>
    <s v="GLOSA"/>
    <s v="se glosa la  auto.122300165591 por que esta a nombre de radiólogos asociados "/>
    <s v="AUTORIZACION"/>
    <n v="25588900"/>
  </r>
  <r>
    <n v="900762907"/>
    <s v="DR JULIO HOOKER"/>
    <s v="EC"/>
    <n v="2562"/>
    <s v="EC2562"/>
    <x v="5"/>
    <d v="2024-03-14T00:00:00"/>
    <m/>
    <n v="164588"/>
    <n v="164588"/>
    <s v="Factura cancelada"/>
    <x v="0"/>
    <n v="0"/>
    <n v="1912210897"/>
    <n v="161188"/>
    <n v="0"/>
    <n v="2201520981"/>
    <m/>
    <d v="2024-06-26T00:00:00"/>
    <n v="28456998"/>
    <n v="86568"/>
    <n v="0"/>
    <n v="2201510719"/>
    <m/>
    <d v="2024-05-22T00:00:00"/>
    <n v="747541"/>
    <n v="5294944"/>
    <n v="0"/>
    <n v="2201510170"/>
    <m/>
    <d v="2024-05-16T00:00:00"/>
    <n v="49833678"/>
    <s v="Finalizada"/>
    <d v="2024-03-14T00:00:00"/>
    <d v="2024-04-01T00:00:00"/>
    <m/>
    <n v="5700000"/>
    <n v="5656700"/>
    <n v="5530000"/>
    <n v="43300"/>
    <n v="1115000"/>
    <n v="110600"/>
    <n v="0"/>
    <n v="0"/>
    <n v="0"/>
    <n v="0"/>
    <n v="0"/>
    <m/>
    <m/>
    <m/>
    <n v="5486700"/>
  </r>
  <r>
    <n v="900762907"/>
    <s v="DR JULIO HOOKER"/>
    <s v="EC"/>
    <n v="1766"/>
    <s v="EC1766"/>
    <x v="6"/>
    <d v="2023-07-12T00:00:00"/>
    <m/>
    <n v="65000"/>
    <n v="65000"/>
    <e v="#N/A"/>
    <x v="2"/>
    <n v="0"/>
    <m/>
    <n v="0"/>
    <n v="0"/>
    <m/>
    <m/>
    <m/>
    <n v="0"/>
    <n v="1478322"/>
    <n v="0"/>
    <n v="2201500552"/>
    <m/>
    <d v="2024-04-15T00:00:00"/>
    <n v="38210500"/>
    <n v="40578"/>
    <n v="0"/>
    <n v="2201491736"/>
    <m/>
    <d v="2024-03-22T00:00:00"/>
    <n v="1099946"/>
    <s v="Para respuesta prestador"/>
    <d v="2023-07-12T00:00:00"/>
    <d v="2024-02-12T00:00:00"/>
    <m/>
    <n v="1680000"/>
    <n v="1616200"/>
    <n v="1615000"/>
    <n v="63800"/>
    <n v="365000"/>
    <n v="32300"/>
    <n v="0"/>
    <n v="65000"/>
    <n v="0"/>
    <n v="0"/>
    <n v="65000"/>
    <s v="GLOSA"/>
    <s v="se realiza objecion al validar los datos l La autorización 230623360586424, se encuentra facturada en la fecha: 22/05/2023 en factura EC1472. paciente rosalba londoño"/>
    <s v="AUTORIZACION"/>
    <n v="1551200"/>
  </r>
  <r>
    <n v="900762907"/>
    <s v="DR JULIO HOOKER"/>
    <s v="EC"/>
    <n v="2016"/>
    <s v="EC2016"/>
    <x v="7"/>
    <d v="2023-09-27T00:00:00"/>
    <m/>
    <n v="215000"/>
    <n v="215000"/>
    <s v="Factura devuelta"/>
    <x v="3"/>
    <n v="0"/>
    <m/>
    <n v="0"/>
    <n v="0"/>
    <m/>
    <m/>
    <m/>
    <n v="0"/>
    <n v="0"/>
    <n v="0"/>
    <m/>
    <m/>
    <m/>
    <n v="0"/>
    <n v="0"/>
    <n v="0"/>
    <m/>
    <m/>
    <m/>
    <n v="0"/>
    <s v="Devuelta"/>
    <d v="2023-09-29T00:00:00"/>
    <d v="2024-02-01T00:00:00"/>
    <d v="2024-02-02T00:00:00"/>
    <n v="215000"/>
    <n v="0"/>
    <n v="0"/>
    <n v="0"/>
    <n v="0"/>
    <n v="0"/>
    <n v="0"/>
    <n v="0"/>
    <n v="215000"/>
    <n v="0"/>
    <n v="215000"/>
    <s v="DEVOLUCION"/>
    <s v="SE SOSTIENE DEVOLUCION AL VALIDAR LOS DATOS DE LA FACTURA La autorización 122300027049, se encuentra facturada en la fecha: 22/10/2023 en factura EC2016. La autorización 122300030136, se encuentra facturada en la fecha: 05/05/2021 en factura EC2016. "/>
    <s v="AUTORIZACION"/>
    <n v="0"/>
  </r>
  <r>
    <n v="900762907"/>
    <s v="DR JULIO HOOKER"/>
    <s v="EC"/>
    <n v="2069"/>
    <s v="EC2069"/>
    <x v="8"/>
    <d v="2023-10-10T00:00:00"/>
    <m/>
    <n v="878000"/>
    <n v="878000"/>
    <s v="Factura devuelta"/>
    <x v="3"/>
    <n v="0"/>
    <m/>
    <n v="0"/>
    <n v="0"/>
    <m/>
    <m/>
    <m/>
    <n v="0"/>
    <n v="0"/>
    <n v="0"/>
    <m/>
    <m/>
    <m/>
    <n v="0"/>
    <n v="0"/>
    <n v="0"/>
    <m/>
    <m/>
    <m/>
    <n v="0"/>
    <s v="Devuelta"/>
    <d v="2023-10-10T00:00:00"/>
    <d v="2023-10-11T00:00:00"/>
    <d v="2023-10-22T00:00:00"/>
    <n v="878000"/>
    <n v="0"/>
    <n v="0"/>
    <n v="0"/>
    <n v="0"/>
    <n v="0"/>
    <n v="0"/>
    <n v="0"/>
    <n v="878000"/>
    <n v="0"/>
    <n v="878000"/>
    <s v="DEVOLUCION"/>
    <s v="se devuelve factura al validar los datos dela factura la autorizacion La autorización 230653360552478, se encuentra facturada en la  en factura EC1421. "/>
    <s v="AUTORIZACION"/>
    <n v="0"/>
  </r>
  <r>
    <n v="900762907"/>
    <s v="DR JULIO HOOKER"/>
    <s v="EC"/>
    <n v="2073"/>
    <s v="EC2073"/>
    <x v="9"/>
    <d v="2023-10-12T00:00:00"/>
    <m/>
    <n v="65000"/>
    <n v="65000"/>
    <s v="Factura devuelta"/>
    <x v="3"/>
    <n v="0"/>
    <m/>
    <n v="0"/>
    <n v="0"/>
    <m/>
    <m/>
    <m/>
    <n v="0"/>
    <n v="0"/>
    <n v="0"/>
    <m/>
    <m/>
    <m/>
    <n v="0"/>
    <n v="0"/>
    <n v="0"/>
    <m/>
    <m/>
    <m/>
    <n v="0"/>
    <s v="Devuelta"/>
    <d v="2023-10-12T00:00:00"/>
    <d v="2024-06-12T00:00:00"/>
    <d v="2024-06-24T00:00:00"/>
    <n v="65000"/>
    <n v="0"/>
    <n v="0"/>
    <n v="0"/>
    <n v="0"/>
    <n v="0"/>
    <n v="0"/>
    <n v="0"/>
    <n v="650000"/>
    <n v="0"/>
    <n v="650000"/>
    <s v="DEVOLUCION"/>
    <s v="se deveulve factura con soportes completos al validar los datios de la factura fue radicada por valor $650000 y soporte es por $65000. validar para poder darle tramite ala factura."/>
    <s v="FACTURACION"/>
    <n v="0"/>
  </r>
  <r>
    <n v="900762907"/>
    <s v="DR JULIO HOOKER"/>
    <s v="EC"/>
    <n v="2232"/>
    <s v="EC2232"/>
    <x v="10"/>
    <d v="2023-11-28T00:00:00"/>
    <m/>
    <n v="700000"/>
    <n v="700000"/>
    <s v="Factura no radicada"/>
    <x v="3"/>
    <n v="0"/>
    <m/>
    <n v="0"/>
    <n v="0"/>
    <m/>
    <m/>
    <m/>
    <n v="0"/>
    <n v="0"/>
    <n v="0"/>
    <m/>
    <m/>
    <m/>
    <n v="0"/>
    <n v="0"/>
    <n v="0"/>
    <m/>
    <m/>
    <m/>
    <n v="0"/>
    <s v="Devuelta"/>
    <d v="2023-11-28T00:00:00"/>
    <d v="2024-06-14T00:00:00"/>
    <d v="2024-06-22T00:00:00"/>
    <n v="700000"/>
    <n v="0"/>
    <n v="0"/>
    <n v="0"/>
    <n v="0"/>
    <n v="0"/>
    <n v="0"/>
    <n v="0"/>
    <n v="700000"/>
    <n v="0"/>
    <n v="0"/>
    <m/>
    <m/>
    <m/>
    <n v="0"/>
  </r>
  <r>
    <n v="900762907"/>
    <s v="DR JULIO HOOKER"/>
    <s v="EC"/>
    <n v="2234"/>
    <s v="EC2234"/>
    <x v="11"/>
    <d v="2023-11-28T00:00:00"/>
    <m/>
    <n v="1100000"/>
    <n v="1100000"/>
    <s v="Factura no radicada"/>
    <x v="3"/>
    <n v="0"/>
    <m/>
    <n v="0"/>
    <n v="0"/>
    <m/>
    <m/>
    <m/>
    <n v="0"/>
    <n v="0"/>
    <n v="0"/>
    <m/>
    <m/>
    <m/>
    <n v="0"/>
    <n v="0"/>
    <n v="0"/>
    <m/>
    <m/>
    <m/>
    <n v="0"/>
    <s v="Devuelta"/>
    <d v="2023-11-28T00:00:00"/>
    <d v="2024-06-12T00:00:00"/>
    <d v="2024-06-22T00:00:00"/>
    <n v="1100000"/>
    <n v="0"/>
    <n v="0"/>
    <n v="0"/>
    <n v="0"/>
    <n v="0"/>
    <n v="0"/>
    <n v="0"/>
    <n v="1100000"/>
    <n v="0"/>
    <n v="0"/>
    <m/>
    <m/>
    <m/>
    <n v="0"/>
  </r>
  <r>
    <n v="900762907"/>
    <s v="DR JULIO HOOKER"/>
    <s v="EC"/>
    <n v="2235"/>
    <s v="EC2235"/>
    <x v="12"/>
    <d v="2023-11-28T00:00:00"/>
    <m/>
    <n v="900000"/>
    <n v="900000"/>
    <s v="Factura no radicada"/>
    <x v="3"/>
    <n v="0"/>
    <m/>
    <n v="0"/>
    <n v="0"/>
    <m/>
    <m/>
    <m/>
    <n v="0"/>
    <n v="0"/>
    <n v="0"/>
    <m/>
    <m/>
    <m/>
    <n v="0"/>
    <n v="0"/>
    <n v="0"/>
    <m/>
    <m/>
    <m/>
    <n v="0"/>
    <s v="Devuelta"/>
    <d v="2023-11-28T00:00:00"/>
    <d v="2024-06-12T00:00:00"/>
    <d v="2024-06-22T00:00:00"/>
    <n v="900000"/>
    <n v="0"/>
    <n v="0"/>
    <n v="0"/>
    <n v="0"/>
    <n v="0"/>
    <n v="0"/>
    <n v="0"/>
    <n v="900000"/>
    <n v="0"/>
    <n v="0"/>
    <m/>
    <m/>
    <m/>
    <n v="0"/>
  </r>
  <r>
    <n v="900762907"/>
    <s v="DR JULIO HOOKER"/>
    <s v="EC"/>
    <n v="2048"/>
    <s v="EC2048"/>
    <x v="13"/>
    <d v="2023-10-03T00:00:00"/>
    <m/>
    <n v="882800"/>
    <n v="882800"/>
    <s v="Factura devuelta"/>
    <x v="4"/>
    <n v="0"/>
    <m/>
    <n v="0"/>
    <n v="0"/>
    <m/>
    <m/>
    <m/>
    <n v="0"/>
    <n v="0"/>
    <n v="0"/>
    <m/>
    <m/>
    <m/>
    <n v="0"/>
    <n v="0"/>
    <n v="0"/>
    <m/>
    <m/>
    <m/>
    <n v="0"/>
    <s v="Para auditoria de pertinencia"/>
    <d v="2023-10-03T00:00:00"/>
    <d v="2024-06-14T00:00:00"/>
    <m/>
    <n v="625000"/>
    <n v="0"/>
    <n v="0"/>
    <n v="0"/>
    <n v="0"/>
    <n v="0"/>
    <n v="0"/>
    <n v="0"/>
    <n v="0"/>
    <n v="0"/>
    <n v="625000"/>
    <s v="DEVOLUCION"/>
    <s v="SE DEVUELVE FACTURA AL VALIDAR LOS DATOS DELA FACTURA VALOR REPORTADO  FACTURA ES DIFERENTE AL REPORTADO EN EL VALOR BRUTO AJUSTAR RIPS PARA DARLE TRAMITE ALA FACTURA"/>
    <s v="RIPS"/>
    <n v="0"/>
  </r>
  <r>
    <n v="900762907"/>
    <s v="DR JULIO HOOKER"/>
    <s v="EC"/>
    <n v="2431"/>
    <s v="EC2431"/>
    <x v="14"/>
    <d v="2024-01-31T00:00:00"/>
    <m/>
    <n v="1100000"/>
    <n v="1100000"/>
    <s v="Factura no radicada"/>
    <x v="4"/>
    <n v="0"/>
    <m/>
    <n v="0"/>
    <n v="0"/>
    <m/>
    <m/>
    <m/>
    <n v="0"/>
    <n v="0"/>
    <n v="0"/>
    <m/>
    <m/>
    <m/>
    <n v="0"/>
    <n v="0"/>
    <n v="0"/>
    <m/>
    <m/>
    <m/>
    <n v="0"/>
    <s v="Para auditoria de pertinencia"/>
    <d v="2024-01-22T00:00:00"/>
    <d v="2024-07-02T00:00:00"/>
    <m/>
    <n v="1100000"/>
    <n v="0"/>
    <n v="0"/>
    <n v="0"/>
    <n v="0"/>
    <n v="0"/>
    <n v="0"/>
    <n v="0"/>
    <n v="0"/>
    <n v="0"/>
    <n v="0"/>
    <m/>
    <m/>
    <m/>
    <n v="0"/>
  </r>
  <r>
    <n v="900762907"/>
    <s v="DR JULIO HOOKER"/>
    <s v="EC"/>
    <n v="2462"/>
    <s v="EC2462"/>
    <x v="15"/>
    <d v="2024-01-31T00:00:00"/>
    <m/>
    <n v="716700"/>
    <n v="716700"/>
    <s v="Factura no radicada"/>
    <x v="4"/>
    <n v="0"/>
    <m/>
    <n v="0"/>
    <n v="0"/>
    <m/>
    <m/>
    <m/>
    <n v="0"/>
    <n v="0"/>
    <n v="0"/>
    <m/>
    <m/>
    <m/>
    <n v="0"/>
    <n v="0"/>
    <n v="0"/>
    <m/>
    <m/>
    <m/>
    <n v="0"/>
    <s v="Para validar auditoría automatica"/>
    <d v="2024-01-30T00:00:00"/>
    <d v="2024-06-14T00:00:00"/>
    <m/>
    <n v="780000"/>
    <n v="0"/>
    <n v="0"/>
    <n v="0"/>
    <n v="0"/>
    <n v="0"/>
    <n v="0"/>
    <n v="0"/>
    <n v="0"/>
    <n v="0"/>
    <n v="0"/>
    <m/>
    <m/>
    <m/>
    <n v="0"/>
  </r>
  <r>
    <n v="900762907"/>
    <s v="DR JULIO HOOKER"/>
    <s v="EC"/>
    <n v="2487"/>
    <s v="EC2487"/>
    <x v="16"/>
    <d v="2024-02-06T00:00:00"/>
    <m/>
    <n v="779100"/>
    <n v="779100"/>
    <s v="Factura no radicada"/>
    <x v="4"/>
    <n v="0"/>
    <m/>
    <n v="0"/>
    <n v="0"/>
    <m/>
    <m/>
    <m/>
    <n v="0"/>
    <n v="0"/>
    <n v="0"/>
    <m/>
    <m/>
    <m/>
    <n v="0"/>
    <n v="0"/>
    <n v="0"/>
    <m/>
    <m/>
    <m/>
    <n v="0"/>
    <s v="Para validar auditoría automatica"/>
    <d v="2024-02-06T00:00:00"/>
    <d v="2024-06-14T00:00:00"/>
    <m/>
    <n v="800000"/>
    <n v="0"/>
    <n v="0"/>
    <n v="0"/>
    <n v="0"/>
    <n v="0"/>
    <n v="0"/>
    <n v="0"/>
    <n v="0"/>
    <n v="0"/>
    <n v="0"/>
    <m/>
    <m/>
    <m/>
    <n v="0"/>
  </r>
  <r>
    <n v="900762907"/>
    <s v="DR JULIO HOOKER"/>
    <s v="EC"/>
    <n v="2613"/>
    <s v="EC2613"/>
    <x v="17"/>
    <d v="2024-05-14T00:00:00"/>
    <m/>
    <n v="4670100"/>
    <n v="4670100"/>
    <e v="#N/A"/>
    <x v="4"/>
    <n v="0"/>
    <m/>
    <n v="0"/>
    <n v="0"/>
    <m/>
    <m/>
    <m/>
    <n v="0"/>
    <n v="0"/>
    <n v="0"/>
    <m/>
    <m/>
    <m/>
    <n v="0"/>
    <n v="0"/>
    <n v="0"/>
    <m/>
    <m/>
    <m/>
    <n v="0"/>
    <s v="Para auditoria de pertinencia"/>
    <d v="2024-05-14T00:00:00"/>
    <d v="2024-06-04T00:00:00"/>
    <m/>
    <n v="4875000"/>
    <n v="0"/>
    <n v="0"/>
    <n v="0"/>
    <n v="0"/>
    <n v="0"/>
    <n v="0"/>
    <n v="0"/>
    <n v="0"/>
    <n v="0"/>
    <n v="4875000"/>
    <s v="DEVOLUCION"/>
    <s v="soportes se deveulve factura con soportes completos al validar los datos dela factura al validar los datos dela factura los soportes relacionados en comparacion con la factura y reporte de los rips no concuerda con las relacion , ajustar para darle tramite ala factura"/>
    <s v="SOPORTE"/>
    <n v="0"/>
  </r>
  <r>
    <n v="900762907"/>
    <s v="DR JULIO HOOKER"/>
    <s v="EC"/>
    <n v="2614"/>
    <s v="EC2614"/>
    <x v="18"/>
    <d v="2024-05-14T00:00:00"/>
    <m/>
    <n v="11119650"/>
    <n v="11119650"/>
    <e v="#N/A"/>
    <x v="4"/>
    <n v="0"/>
    <m/>
    <n v="0"/>
    <n v="0"/>
    <m/>
    <m/>
    <m/>
    <n v="0"/>
    <n v="0"/>
    <n v="0"/>
    <m/>
    <m/>
    <m/>
    <n v="0"/>
    <n v="0"/>
    <n v="0"/>
    <m/>
    <m/>
    <m/>
    <n v="0"/>
    <s v="Para auditoria de pertinencia"/>
    <d v="2024-05-14T00:00:00"/>
    <d v="2024-06-04T00:00:00"/>
    <m/>
    <n v="11480000"/>
    <n v="0"/>
    <n v="0"/>
    <n v="0"/>
    <n v="0"/>
    <n v="0"/>
    <n v="0"/>
    <n v="0"/>
    <n v="0"/>
    <n v="0"/>
    <n v="11480000"/>
    <s v="DEVOLUCION"/>
    <s v="1-Se realiza DEVOLUCION de factura, se evidencia en el reporte de los RIPS que no coinciden con el valor facturado Neto sin descontar copago  reporte rips archivo ac $2470000 y archivo rips ap$8748850 valor total rips $11218850 valor total factura radicada $11480000. 2-2-Se indica ajustar la información y presentar nuevamente. los RIPS"/>
    <s v="RIPS"/>
    <n v="0"/>
  </r>
  <r>
    <n v="900762907"/>
    <s v="DR JULIO HOOKER"/>
    <s v="EC"/>
    <n v="2626"/>
    <s v="EC2626"/>
    <x v="19"/>
    <d v="2024-05-17T00:00:00"/>
    <m/>
    <n v="3139400"/>
    <n v="3139400"/>
    <e v="#N/A"/>
    <x v="4"/>
    <n v="0"/>
    <m/>
    <n v="0"/>
    <n v="0"/>
    <m/>
    <m/>
    <m/>
    <n v="0"/>
    <n v="0"/>
    <n v="0"/>
    <m/>
    <m/>
    <m/>
    <n v="0"/>
    <n v="0"/>
    <n v="0"/>
    <m/>
    <m/>
    <m/>
    <n v="0"/>
    <s v="Para auditoria de pertinencia"/>
    <d v="2024-05-20T00:00:00"/>
    <d v="2024-06-04T00:00:00"/>
    <m/>
    <n v="3325000"/>
    <n v="0"/>
    <n v="0"/>
    <n v="0"/>
    <n v="0"/>
    <n v="0"/>
    <n v="0"/>
    <n v="0"/>
    <n v="0"/>
    <n v="0"/>
    <n v="0"/>
    <m/>
    <m/>
    <m/>
    <n v="0"/>
  </r>
  <r>
    <n v="900762907"/>
    <s v="DR JULIO HOOKER"/>
    <s v="EC"/>
    <n v="1008"/>
    <s v="EC1008"/>
    <x v="20"/>
    <d v="2022-12-07T00:00:00"/>
    <m/>
    <n v="1827950"/>
    <n v="1827950"/>
    <e v="#N/A"/>
    <x v="5"/>
    <n v="0"/>
    <m/>
    <n v="0"/>
    <n v="0"/>
    <m/>
    <m/>
    <m/>
    <n v="0"/>
    <n v="0"/>
    <n v="0"/>
    <m/>
    <m/>
    <m/>
    <n v="0"/>
    <n v="0"/>
    <n v="0"/>
    <m/>
    <m/>
    <m/>
    <n v="0"/>
    <m/>
    <m/>
    <m/>
    <m/>
    <n v="0"/>
    <n v="0"/>
    <n v="0"/>
    <n v="0"/>
    <n v="0"/>
    <n v="0"/>
    <n v="0"/>
    <n v="0"/>
    <n v="0"/>
    <n v="0"/>
    <n v="0"/>
    <m/>
    <m/>
    <m/>
    <n v="0"/>
  </r>
  <r>
    <n v="900762907"/>
    <s v="DR JULIO HOOKER"/>
    <s v="EC"/>
    <n v="1388"/>
    <s v="EC1388"/>
    <x v="21"/>
    <d v="2023-04-13T00:00:00"/>
    <m/>
    <n v="973500"/>
    <n v="973500"/>
    <s v="Factura no radicada"/>
    <x v="5"/>
    <n v="0"/>
    <m/>
    <n v="0"/>
    <n v="0"/>
    <m/>
    <m/>
    <m/>
    <n v="0"/>
    <n v="0"/>
    <n v="0"/>
    <m/>
    <m/>
    <m/>
    <n v="0"/>
    <n v="0"/>
    <n v="0"/>
    <m/>
    <m/>
    <m/>
    <n v="0"/>
    <m/>
    <m/>
    <m/>
    <m/>
    <n v="0"/>
    <n v="0"/>
    <n v="0"/>
    <n v="0"/>
    <n v="0"/>
    <n v="0"/>
    <n v="0"/>
    <n v="0"/>
    <n v="0"/>
    <n v="0"/>
    <n v="0"/>
    <m/>
    <m/>
    <m/>
    <n v="0"/>
  </r>
  <r>
    <n v="900762907"/>
    <s v="DR JULIO HOOKER"/>
    <s v="EC"/>
    <n v="1390"/>
    <s v="EC1390"/>
    <x v="22"/>
    <d v="2023-04-13T00:00:00"/>
    <m/>
    <n v="1100000"/>
    <n v="1100000"/>
    <s v="Factura no radicada"/>
    <x v="5"/>
    <n v="0"/>
    <m/>
    <n v="0"/>
    <n v="0"/>
    <m/>
    <m/>
    <m/>
    <n v="0"/>
    <n v="0"/>
    <n v="0"/>
    <m/>
    <m/>
    <m/>
    <n v="0"/>
    <n v="0"/>
    <n v="0"/>
    <m/>
    <m/>
    <m/>
    <n v="0"/>
    <m/>
    <m/>
    <m/>
    <m/>
    <n v="0"/>
    <n v="0"/>
    <n v="0"/>
    <n v="0"/>
    <n v="0"/>
    <n v="0"/>
    <n v="0"/>
    <n v="0"/>
    <n v="0"/>
    <n v="0"/>
    <n v="0"/>
    <m/>
    <m/>
    <m/>
    <n v="0"/>
  </r>
  <r>
    <n v="900762907"/>
    <s v="DR JULIO HOOKER"/>
    <s v="EC"/>
    <n v="1503"/>
    <s v="EC1503"/>
    <x v="23"/>
    <d v="2023-05-11T00:00:00"/>
    <m/>
    <n v="878000"/>
    <n v="878000"/>
    <s v="Factura no radicada"/>
    <x v="5"/>
    <n v="0"/>
    <m/>
    <n v="0"/>
    <n v="0"/>
    <m/>
    <m/>
    <m/>
    <n v="0"/>
    <n v="0"/>
    <n v="0"/>
    <m/>
    <m/>
    <m/>
    <n v="0"/>
    <n v="0"/>
    <n v="0"/>
    <m/>
    <m/>
    <m/>
    <n v="0"/>
    <m/>
    <m/>
    <m/>
    <m/>
    <n v="0"/>
    <n v="0"/>
    <n v="0"/>
    <n v="0"/>
    <n v="0"/>
    <n v="0"/>
    <n v="0"/>
    <n v="0"/>
    <n v="0"/>
    <n v="0"/>
    <n v="0"/>
    <m/>
    <m/>
    <m/>
    <n v="0"/>
  </r>
  <r>
    <n v="900762907"/>
    <s v="DR JULIO HOOKER"/>
    <s v="EC"/>
    <n v="2231"/>
    <s v="EC2231"/>
    <x v="24"/>
    <d v="2023-11-28T00:00:00"/>
    <m/>
    <n v="900000"/>
    <n v="900000"/>
    <s v="Factura no radicada"/>
    <x v="5"/>
    <n v="0"/>
    <m/>
    <n v="0"/>
    <n v="0"/>
    <m/>
    <m/>
    <m/>
    <n v="0"/>
    <n v="0"/>
    <n v="0"/>
    <m/>
    <m/>
    <m/>
    <n v="0"/>
    <n v="0"/>
    <n v="0"/>
    <m/>
    <m/>
    <m/>
    <n v="0"/>
    <s v="Para cargar RIPS o soportes"/>
    <d v="2023-11-28T00:00:00"/>
    <m/>
    <m/>
    <n v="900000"/>
    <n v="0"/>
    <n v="0"/>
    <n v="0"/>
    <n v="0"/>
    <n v="0"/>
    <n v="0"/>
    <n v="0"/>
    <n v="0"/>
    <n v="0"/>
    <n v="0"/>
    <m/>
    <m/>
    <m/>
    <n v="0"/>
  </r>
  <r>
    <n v="900762907"/>
    <s v="DR JULIO HOOKER"/>
    <s v="EC"/>
    <n v="2236"/>
    <s v="EC2236"/>
    <x v="25"/>
    <d v="2023-11-28T00:00:00"/>
    <m/>
    <n v="900000"/>
    <n v="900000"/>
    <s v="Factura no radicada"/>
    <x v="5"/>
    <n v="0"/>
    <m/>
    <n v="0"/>
    <n v="0"/>
    <m/>
    <m/>
    <m/>
    <n v="0"/>
    <n v="0"/>
    <n v="0"/>
    <m/>
    <m/>
    <m/>
    <n v="0"/>
    <n v="0"/>
    <n v="0"/>
    <m/>
    <m/>
    <m/>
    <n v="0"/>
    <m/>
    <m/>
    <m/>
    <m/>
    <n v="0"/>
    <n v="0"/>
    <n v="0"/>
    <n v="0"/>
    <n v="0"/>
    <n v="0"/>
    <n v="0"/>
    <n v="0"/>
    <n v="0"/>
    <n v="0"/>
    <n v="0"/>
    <m/>
    <m/>
    <m/>
    <n v="0"/>
  </r>
  <r>
    <n v="900762907"/>
    <s v="DR JULIO HOOKER"/>
    <s v="EC"/>
    <n v="2588"/>
    <s v="EC2588"/>
    <x v="26"/>
    <d v="2024-04-13T00:00:00"/>
    <m/>
    <n v="20994300"/>
    <n v="20994300"/>
    <s v="Factura pendiente en programacion de pago"/>
    <x v="6"/>
    <n v="20562300"/>
    <n v="1222442334"/>
    <n v="0"/>
    <n v="0"/>
    <m/>
    <m/>
    <m/>
    <n v="0"/>
    <n v="0"/>
    <n v="0"/>
    <m/>
    <m/>
    <m/>
    <n v="0"/>
    <n v="517440"/>
    <n v="0"/>
    <n v="2201520981"/>
    <m/>
    <d v="2024-06-26T00:00:00"/>
    <n v="28456998"/>
    <s v="Finalizada"/>
    <d v="2024-04-13T00:00:00"/>
    <d v="2024-04-15T00:00:00"/>
    <m/>
    <n v="21600000"/>
    <n v="20994300"/>
    <n v="21072000"/>
    <n v="605700"/>
    <n v="878000"/>
    <n v="421440"/>
    <n v="0"/>
    <n v="0"/>
    <n v="0"/>
    <n v="0"/>
    <n v="0"/>
    <m/>
    <m/>
    <m/>
    <n v="20466300"/>
  </r>
  <r>
    <n v="900762907"/>
    <s v="DR JULIO HOOKER"/>
    <s v="EC"/>
    <n v="2564"/>
    <s v="EC2564"/>
    <x v="27"/>
    <d v="2024-03-18T00:00:00"/>
    <m/>
    <n v="330000"/>
    <n v="330000"/>
    <s v="Factura cancelada"/>
    <x v="6"/>
    <n v="323400"/>
    <n v="1222442640"/>
    <n v="0"/>
    <n v="0"/>
    <m/>
    <m/>
    <m/>
    <n v="0"/>
    <n v="0"/>
    <n v="0"/>
    <m/>
    <m/>
    <m/>
    <n v="0"/>
    <n v="5840800"/>
    <n v="0"/>
    <n v="4800063687"/>
    <m/>
    <d v="2024-05-20T00:00:00"/>
    <n v="6913900"/>
    <s v="Finalizada"/>
    <d v="2024-03-18T00:00:00"/>
    <d v="2024-04-01T00:00:00"/>
    <m/>
    <n v="6290000"/>
    <n v="6290000"/>
    <n v="5960000"/>
    <n v="0"/>
    <n v="1993000"/>
    <n v="119200"/>
    <n v="0"/>
    <n v="0"/>
    <n v="0"/>
    <n v="0"/>
    <n v="0"/>
    <m/>
    <m/>
    <m/>
    <n v="5960000"/>
  </r>
  <r>
    <n v="900762907"/>
    <s v="DR JULIO HOOKER"/>
    <s v="EC"/>
    <n v="2582"/>
    <s v="EC2582"/>
    <x v="28"/>
    <d v="2024-04-09T00:00:00"/>
    <m/>
    <n v="90000"/>
    <n v="90000"/>
    <s v="Factura cancelada"/>
    <x v="6"/>
    <n v="88200"/>
    <n v="1222442624"/>
    <n v="0"/>
    <n v="0"/>
    <m/>
    <m/>
    <m/>
    <n v="0"/>
    <n v="0"/>
    <n v="0"/>
    <m/>
    <m/>
    <m/>
    <n v="0"/>
    <n v="1073100"/>
    <n v="0"/>
    <n v="4800063687"/>
    <m/>
    <d v="2024-05-20T00:00:00"/>
    <n v="6913900"/>
    <s v="Finalizada"/>
    <d v="2024-04-09T00:00:00"/>
    <d v="2024-04-10T00:00:00"/>
    <m/>
    <n v="1185000"/>
    <n v="1185000"/>
    <n v="1095000"/>
    <n v="0"/>
    <n v="965000"/>
    <n v="21900"/>
    <n v="0"/>
    <n v="0"/>
    <n v="0"/>
    <n v="0"/>
    <n v="0"/>
    <m/>
    <m/>
    <m/>
    <n v="1095000"/>
  </r>
  <r>
    <n v="900762907"/>
    <s v="DR JULIO HOOKER"/>
    <s v="EC"/>
    <n v="2608"/>
    <s v="EC2608"/>
    <x v="29"/>
    <d v="2024-05-09T00:00:00"/>
    <m/>
    <n v="1145000"/>
    <n v="1145000"/>
    <e v="#N/A"/>
    <x v="6"/>
    <n v="1122100"/>
    <n v="1222461681"/>
    <n v="0"/>
    <n v="0"/>
    <m/>
    <m/>
    <m/>
    <n v="0"/>
    <n v="0"/>
    <n v="0"/>
    <m/>
    <m/>
    <m/>
    <n v="0"/>
    <n v="0"/>
    <n v="0"/>
    <m/>
    <m/>
    <m/>
    <n v="0"/>
    <s v="Finalizada"/>
    <d v="2024-05-09T00:00:00"/>
    <d v="2024-05-09T00:00:00"/>
    <m/>
    <n v="1145000"/>
    <n v="1145000"/>
    <n v="1145000"/>
    <n v="0"/>
    <n v="915000"/>
    <n v="22900"/>
    <n v="0"/>
    <n v="0"/>
    <n v="0"/>
    <n v="0"/>
    <n v="0"/>
    <m/>
    <m/>
    <m/>
    <n v="1145000"/>
  </r>
  <r>
    <n v="900762907"/>
    <s v="DR JULIO HOOKER"/>
    <s v="EC"/>
    <n v="2616"/>
    <s v="EC2616"/>
    <x v="30"/>
    <d v="2024-05-14T00:00:00"/>
    <m/>
    <n v="1235000"/>
    <n v="1235000"/>
    <e v="#N/A"/>
    <x v="6"/>
    <n v="1210300"/>
    <n v="1222461678"/>
    <n v="0"/>
    <n v="0"/>
    <m/>
    <m/>
    <m/>
    <n v="0"/>
    <n v="0"/>
    <n v="0"/>
    <m/>
    <m/>
    <m/>
    <n v="0"/>
    <n v="0"/>
    <n v="0"/>
    <m/>
    <m/>
    <m/>
    <n v="0"/>
    <s v="Finalizada"/>
    <d v="2024-05-14T00:00:00"/>
    <d v="2024-05-15T00:00:00"/>
    <m/>
    <n v="1235000"/>
    <n v="1235000"/>
    <n v="1235000"/>
    <n v="0"/>
    <n v="965000"/>
    <n v="24700"/>
    <n v="0"/>
    <n v="0"/>
    <n v="0"/>
    <n v="0"/>
    <n v="0"/>
    <m/>
    <m/>
    <m/>
    <n v="1235000"/>
  </r>
  <r>
    <n v="900762907"/>
    <s v="DR JULIO HOOKER"/>
    <s v="EC"/>
    <n v="2406"/>
    <s v="EC2406"/>
    <x v="31"/>
    <d v="2024-01-31T00:00:00"/>
    <m/>
    <n v="130000"/>
    <n v="130000"/>
    <s v="Factura cancelada parcialmente - Glosa por contestar IPS"/>
    <x v="2"/>
    <n v="0"/>
    <m/>
    <n v="0"/>
    <n v="0"/>
    <m/>
    <m/>
    <m/>
    <n v="0"/>
    <n v="0"/>
    <n v="0"/>
    <m/>
    <m/>
    <m/>
    <n v="0"/>
    <n v="536800"/>
    <n v="0"/>
    <n v="2201510170"/>
    <m/>
    <d v="2024-05-16T00:00:00"/>
    <n v="49833678"/>
    <s v="Para respuesta prestador"/>
    <d v="2024-01-18T00:00:00"/>
    <d v="2024-02-15T00:00:00"/>
    <m/>
    <n v="845000"/>
    <n v="681100"/>
    <n v="715000"/>
    <n v="163900"/>
    <n v="65000"/>
    <n v="14300"/>
    <n v="0"/>
    <n v="130000"/>
    <n v="0"/>
    <n v="0"/>
    <n v="130000"/>
    <s v="GLOSA"/>
    <s v="se realiza objecion al validar los datos de la factura la autorizacion  La autorización 122300108388, se encuentra facturada en la fecha: 18/12/2023 en factura EC2133"/>
    <s v="AUTORIZACION"/>
    <n v="551100"/>
  </r>
  <r>
    <n v="900762907"/>
    <s v="DR JULIO HOOKER"/>
    <s v="EC"/>
    <n v="1763"/>
    <s v="EC1763"/>
    <x v="32"/>
    <d v="2023-07-12T00:00:00"/>
    <m/>
    <n v="878000"/>
    <n v="878000"/>
    <e v="#N/A"/>
    <x v="2"/>
    <n v="0"/>
    <m/>
    <n v="0"/>
    <n v="0"/>
    <m/>
    <m/>
    <m/>
    <n v="0"/>
    <n v="0"/>
    <n v="0"/>
    <m/>
    <m/>
    <m/>
    <n v="0"/>
    <n v="860440"/>
    <n v="0"/>
    <n v="2201500552"/>
    <m/>
    <d v="2024-04-15T00:00:00"/>
    <n v="38210500"/>
    <s v="Para respuesta prestador"/>
    <d v="2023-07-12T00:00:00"/>
    <d v="2024-02-12T00:00:00"/>
    <m/>
    <n v="1756000"/>
    <n v="1756000"/>
    <n v="878000"/>
    <n v="0"/>
    <n v="878000"/>
    <n v="17560"/>
    <n v="0"/>
    <n v="878000"/>
    <n v="0"/>
    <n v="0"/>
    <n v="878000"/>
    <s v="GLOSA"/>
    <s v="se realiza objecion al validar los  datos dela factura paciente juan elias paz ,autorizacion 231748532279422 usuario pertenece al plan Movilidad Régimen Subsidiado  se debe liquidar aparte."/>
    <s v="AUTORIZACION"/>
    <n v="878000"/>
  </r>
  <r>
    <n v="900762907"/>
    <s v="DR JULIO HOOKER"/>
    <s v="EC"/>
    <n v="2111"/>
    <s v="EC2111"/>
    <x v="33"/>
    <d v="2023-10-17T00:00:00"/>
    <m/>
    <n v="65000"/>
    <n v="65000"/>
    <e v="#N/A"/>
    <x v="2"/>
    <n v="0"/>
    <m/>
    <n v="0"/>
    <n v="0"/>
    <m/>
    <m/>
    <m/>
    <n v="0"/>
    <n v="0"/>
    <n v="0"/>
    <m/>
    <m/>
    <m/>
    <n v="0"/>
    <n v="1001900"/>
    <n v="0"/>
    <n v="2201500552"/>
    <m/>
    <d v="2024-04-15T00:00:00"/>
    <n v="38210500"/>
    <s v="Para respuesta prestador"/>
    <d v="2023-10-17T00:00:00"/>
    <d v="2023-12-01T00:00:00"/>
    <m/>
    <n v="1125000"/>
    <n v="1088100"/>
    <n v="1060000"/>
    <n v="36900"/>
    <n v="215000"/>
    <n v="21200"/>
    <n v="0"/>
    <n v="65000"/>
    <n v="0"/>
    <n v="0"/>
    <n v="65000"/>
    <s v="GLOSA"/>
    <s v="se realiza objecion al validar los datos de la factura el paciente maricel jimenez de jaramillo no anexan soportes ,para la consulta ,anexar soportes de la factura para darle tramite ala factura."/>
    <s v="FACTURACION"/>
    <n v="1023100"/>
  </r>
  <r>
    <n v="900762907"/>
    <s v="DR JULIO HOOKER"/>
    <s v="EC"/>
    <n v="2133"/>
    <s v="EC2133"/>
    <x v="34"/>
    <d v="2023-10-27T00:00:00"/>
    <m/>
    <n v="124000"/>
    <n v="124000"/>
    <e v="#N/A"/>
    <x v="2"/>
    <n v="0"/>
    <m/>
    <n v="0"/>
    <n v="0"/>
    <m/>
    <m/>
    <m/>
    <n v="0"/>
    <n v="0"/>
    <n v="0"/>
    <m/>
    <m/>
    <m/>
    <n v="0"/>
    <n v="756200"/>
    <n v="0"/>
    <n v="2201500552"/>
    <m/>
    <d v="2024-04-15T00:00:00"/>
    <n v="38210500"/>
    <s v="Para respuesta prestador"/>
    <d v="2023-10-27T00:00:00"/>
    <d v="2023-12-01T00:00:00"/>
    <m/>
    <n v="930000"/>
    <n v="921800"/>
    <n v="780000"/>
    <n v="8200"/>
    <n v="130000"/>
    <n v="15600"/>
    <n v="0"/>
    <n v="150000"/>
    <n v="0"/>
    <n v="0"/>
    <n v="150000"/>
    <s v="GLOSA"/>
    <s v="se realiza objecion al validar los datos ,La autorización 231613360390382, cups : 903043se encuentra facturada en la fecha: 15/08/2023 en factura EC1800.paciente diana calderon cc 29659279 "/>
    <s v="FACTURACION"/>
    <n v="771800"/>
  </r>
  <r>
    <n v="900762907"/>
    <s v="DR JULIO HOOKER"/>
    <s v="EC"/>
    <n v="2142"/>
    <s v="EC2142"/>
    <x v="35"/>
    <d v="2023-10-31T00:00:00"/>
    <m/>
    <n v="60900"/>
    <n v="60900"/>
    <e v="#N/A"/>
    <x v="2"/>
    <n v="0"/>
    <m/>
    <n v="0"/>
    <n v="0"/>
    <m/>
    <m/>
    <m/>
    <n v="0"/>
    <n v="0"/>
    <n v="0"/>
    <m/>
    <m/>
    <m/>
    <n v="0"/>
    <n v="628800"/>
    <n v="0"/>
    <n v="2201500552"/>
    <m/>
    <d v="2024-04-15T00:00:00"/>
    <n v="38210500"/>
    <s v="Para respuesta prestador"/>
    <d v="2023-10-31T00:00:00"/>
    <d v="2023-12-01T00:00:00"/>
    <m/>
    <n v="715000"/>
    <n v="706800"/>
    <n v="650000"/>
    <n v="8200"/>
    <n v="130000"/>
    <n v="13000"/>
    <n v="0"/>
    <n v="65000"/>
    <n v="0"/>
    <n v="0"/>
    <n v="65000"/>
    <s v="GLOSA"/>
    <s v="SE REALIZA OBJECION AL VALIDAR LOS DATOS DE LA FACTURA La autorización 230633360429243, se encuentra facturada en la fecha: 14/04/2023 en factura EC1308.  "/>
    <s v="AUTORIZACION"/>
    <n v="641800"/>
  </r>
  <r>
    <n v="900762907"/>
    <s v="DR JULIO HOOKER"/>
    <s v="EC"/>
    <n v="2192"/>
    <s v="EC2192"/>
    <x v="36"/>
    <d v="2023-11-14T00:00:00"/>
    <m/>
    <n v="878000"/>
    <n v="878000"/>
    <e v="#N/A"/>
    <x v="2"/>
    <n v="0"/>
    <m/>
    <n v="0"/>
    <n v="0"/>
    <m/>
    <m/>
    <m/>
    <n v="0"/>
    <n v="0"/>
    <n v="0"/>
    <m/>
    <m/>
    <m/>
    <n v="0"/>
    <n v="3246800"/>
    <n v="0"/>
    <n v="2201500552"/>
    <m/>
    <d v="2024-04-15T00:00:00"/>
    <n v="38210500"/>
    <s v="Para respuesta prestador"/>
    <d v="2023-11-14T00:00:00"/>
    <d v="2023-12-01T00:00:00"/>
    <m/>
    <n v="4313000"/>
    <n v="4193500"/>
    <n v="3435000"/>
    <n v="119500"/>
    <n v="1993000"/>
    <n v="68700"/>
    <n v="0"/>
    <n v="878000"/>
    <n v="0"/>
    <n v="0"/>
    <n v="878000"/>
    <s v="GLOSA"/>
    <s v="se realiza objecion al validar los datos de la factura La autorización 122300057250, se encuentra facturada en la fecha: 13/10/2023 en factura EC2076. "/>
    <s v="AUTORIZACION"/>
    <n v="3315500"/>
  </r>
  <r>
    <n v="900762907"/>
    <s v="DR JULIO HOOKER"/>
    <s v="EC"/>
    <n v="1927"/>
    <s v="EC1927"/>
    <x v="37"/>
    <d v="2023-09-08T00:00:00"/>
    <m/>
    <n v="144000"/>
    <n v="144000"/>
    <e v="#N/A"/>
    <x v="2"/>
    <n v="0"/>
    <m/>
    <n v="0"/>
    <n v="0"/>
    <m/>
    <m/>
    <m/>
    <n v="0"/>
    <n v="0"/>
    <n v="0"/>
    <m/>
    <m/>
    <m/>
    <n v="0"/>
    <n v="294000"/>
    <n v="0"/>
    <n v="2201472510"/>
    <m/>
    <d v="2024-01-19T00:00:00"/>
    <n v="21564760"/>
    <s v="Para respuesta prestador"/>
    <d v="2023-09-08T00:00:00"/>
    <d v="2023-09-11T00:00:00"/>
    <m/>
    <n v="450000"/>
    <n v="450000"/>
    <n v="300000"/>
    <n v="0"/>
    <n v="300000"/>
    <n v="6000"/>
    <n v="0"/>
    <n v="150000"/>
    <n v="0"/>
    <n v="0"/>
    <n v="150000"/>
    <s v="GLOSA"/>
    <s v="SE OBJETA FACTURA POR SERVICIO CUM 903043 PRUEBA DE ALIENTO [13 C UREA] PARA HELICOBACTER PILORY AUT:122300037899,USUARIO PERTENECE A REGIMEN CONTRIBUTIVO SE DEBE LIQUIDAR APARTE."/>
    <s v="FACTURACION"/>
    <n v="300000"/>
  </r>
  <r>
    <n v="900762907"/>
    <s v="DR JULIO HOOKER"/>
    <s v="EC"/>
    <n v="1647"/>
    <s v="EC1647"/>
    <x v="38"/>
    <d v="2023-06-15T00:00:00"/>
    <m/>
    <n v="90900"/>
    <n v="90900"/>
    <e v="#N/A"/>
    <x v="2"/>
    <n v="0"/>
    <m/>
    <n v="0"/>
    <n v="0"/>
    <m/>
    <m/>
    <m/>
    <n v="0"/>
    <n v="0"/>
    <n v="0"/>
    <m/>
    <m/>
    <m/>
    <n v="0"/>
    <n v="761258"/>
    <n v="0"/>
    <n v="2201462777"/>
    <m/>
    <d v="2023-12-13T00:00:00"/>
    <n v="20181028"/>
    <s v="Para respuesta prestador"/>
    <d v="2023-06-15T00:00:00"/>
    <d v="2023-10-06T00:00:00"/>
    <m/>
    <n v="878000"/>
    <n v="867900"/>
    <n v="787100"/>
    <n v="10100"/>
    <n v="878000"/>
    <n v="15742"/>
    <n v="0"/>
    <n v="90900"/>
    <n v="0"/>
    <n v="0"/>
    <n v="90900"/>
    <s v="GLOSA"/>
    <s v="se reealiza objecion al validar los datos de la factura la autorizacion  231508532359580 tiene para  cobro de coopago de $101.000 y se evidencia que solo descontaron de la factura $10100 se objecta la diferncia $90900."/>
    <s v="AUTORIZACION"/>
    <n v="777000"/>
  </r>
  <r>
    <n v="900762907"/>
    <s v="DR JULIO HOOKER"/>
    <s v="EC"/>
    <n v="2017"/>
    <s v="EC2017"/>
    <x v="39"/>
    <d v="2023-09-27T00:00:00"/>
    <m/>
    <n v="1000"/>
    <n v="1000"/>
    <e v="#N/A"/>
    <x v="2"/>
    <n v="0"/>
    <m/>
    <n v="0"/>
    <n v="0"/>
    <m/>
    <m/>
    <m/>
    <n v="0"/>
    <n v="0"/>
    <n v="0"/>
    <m/>
    <m/>
    <m/>
    <n v="0"/>
    <n v="738900"/>
    <n v="0"/>
    <n v="2201462777"/>
    <m/>
    <d v="2023-12-13T00:00:00"/>
    <n v="20181028"/>
    <s v="Para respuesta prestador"/>
    <d v="2023-09-29T00:00:00"/>
    <d v="2023-10-11T00:00:00"/>
    <m/>
    <n v="865000"/>
    <n v="819900"/>
    <n v="800000"/>
    <n v="45100"/>
    <n v="280000"/>
    <n v="16000"/>
    <n v="0"/>
    <n v="65000"/>
    <n v="0"/>
    <n v="0"/>
    <n v="65000"/>
    <s v="GLOSA"/>
    <s v="se reealiza objecion al validar los datos de la factura la autorizacion 122300027049 paciente luz maria wagner pertenece al plan complementario , se debe liquidar aparte. "/>
    <s v="AUTORIZACION"/>
    <n v="754900"/>
  </r>
  <r>
    <n v="900762907"/>
    <s v="DR JULIO HOOKER"/>
    <s v="EC"/>
    <n v="1568"/>
    <s v="EC1568"/>
    <x v="40"/>
    <d v="2023-05-29T00:00:00"/>
    <m/>
    <n v="4100"/>
    <n v="4100"/>
    <e v="#N/A"/>
    <x v="2"/>
    <n v="0"/>
    <m/>
    <n v="0"/>
    <n v="0"/>
    <m/>
    <m/>
    <m/>
    <n v="0"/>
    <n v="0"/>
    <n v="0"/>
    <m/>
    <m/>
    <m/>
    <n v="0"/>
    <n v="707801"/>
    <n v="0"/>
    <n v="2201439612"/>
    <m/>
    <d v="2023-09-29T00:00:00"/>
    <n v="20478784"/>
    <s v="Para respuesta prestador"/>
    <d v="2023-05-29T00:00:00"/>
    <d v="2023-06-20T00:00:00"/>
    <m/>
    <n v="845000"/>
    <n v="804400"/>
    <n v="840900"/>
    <n v="40600"/>
    <n v="65000"/>
    <n v="0"/>
    <n v="0"/>
    <n v="4100"/>
    <n v="0"/>
    <n v="0"/>
    <n v="4100"/>
    <s v="GLOSA"/>
    <s v=".C.MODERADORA/COOPAGO: se objeta factura por cuota moderadora  no descontaba de la factura ec-1568 aut: 230603360600997 cup890346 control gastroenterologo . la aut:220833114827485 ya fue cancelada.yufrey hernandez                                                                                                                                                                                                                                                                                                                                                                                                                                                                                                                           PAC: 31296357 DELIA MARINA COLLAZOS PLA                                                                                                                                                                                                                                                                                                                                                                                                                                                                                                                                                                                                                                                                                                                                                                     "/>
    <s v="COPAGO/CUOTA MODERADORA"/>
    <n v="800300"/>
  </r>
  <r>
    <n v="900762907"/>
    <s v="DR JULIO HOOKER"/>
    <s v="EC"/>
    <n v="1039"/>
    <s v="EC1039"/>
    <x v="41"/>
    <d v="2022-12-13T00:00:00"/>
    <m/>
    <n v="101000"/>
    <n v="101000"/>
    <e v="#N/A"/>
    <x v="2"/>
    <n v="0"/>
    <m/>
    <n v="0"/>
    <n v="0"/>
    <m/>
    <m/>
    <m/>
    <n v="0"/>
    <n v="0"/>
    <n v="0"/>
    <m/>
    <m/>
    <m/>
    <n v="0"/>
    <n v="691530"/>
    <n v="0"/>
    <n v="2201377764"/>
    <m/>
    <d v="2023-04-19T00:00:00"/>
    <n v="11106739"/>
    <s v="Para respuesta prestador"/>
    <d v="2022-12-13T00:00:00"/>
    <d v="2023-01-14T00:00:00"/>
    <m/>
    <n v="878000"/>
    <n v="878000"/>
    <n v="777000"/>
    <n v="0"/>
    <n v="878000"/>
    <n v="0"/>
    <n v="0"/>
    <n v="101000"/>
    <n v="0"/>
    <n v="0"/>
    <n v="101000"/>
    <s v="GLOSA"/>
    <s v=".COPAGO CUOTA MODERADORA NO DESCONTADA EN LA FACTURA LA AUTOR IZACION QUE ENVIAN 223018529621853 GENERA COPAGO DE $ 101.0 SE VALIDA NO EXCENTO DE COPAGO. SE OBJETA .MILENA                                                                                                                                                                                                                                                                                                                                                                                                                                                                                                                                                                     "/>
    <s v="COPAGO/CUOTA MODERADORA"/>
    <n v="777000"/>
  </r>
  <r>
    <n v="900762907"/>
    <s v="DR JULIO HOOKER"/>
    <s v="EC"/>
    <n v="1731"/>
    <s v="EC1731"/>
    <x v="42"/>
    <d v="2023-07-01T00:00:00"/>
    <m/>
    <n v="700000"/>
    <n v="700000"/>
    <s v="Factura aceptada IPS nota credito"/>
    <x v="7"/>
    <n v="0"/>
    <m/>
    <n v="0"/>
    <n v="0"/>
    <m/>
    <m/>
    <m/>
    <n v="0"/>
    <n v="0"/>
    <n v="0"/>
    <m/>
    <m/>
    <m/>
    <n v="0"/>
    <n v="0"/>
    <n v="0"/>
    <m/>
    <m/>
    <m/>
    <n v="0"/>
    <s v="Finalizada"/>
    <d v="2023-06-30T00:00:00"/>
    <d v="2024-02-01T00:00:00"/>
    <m/>
    <n v="700000"/>
    <n v="700000"/>
    <n v="0"/>
    <n v="0"/>
    <n v="700000"/>
    <n v="0"/>
    <n v="0"/>
    <n v="0"/>
    <n v="0"/>
    <n v="700000"/>
    <n v="0"/>
    <m/>
    <m/>
    <m/>
    <n v="-700000"/>
  </r>
  <r>
    <n v="900762907"/>
    <s v="DR JULIO HOOKER"/>
    <s v="EC"/>
    <n v="2460"/>
    <s v="EC2460"/>
    <x v="43"/>
    <d v="2024-01-31T00:00:00"/>
    <m/>
    <n v="25600"/>
    <n v="25600"/>
    <s v="Factura cancelada"/>
    <x v="0"/>
    <n v="0"/>
    <m/>
    <n v="0"/>
    <n v="0"/>
    <m/>
    <m/>
    <m/>
    <n v="0"/>
    <n v="0"/>
    <n v="0"/>
    <m/>
    <m/>
    <m/>
    <n v="0"/>
    <n v="13800"/>
    <n v="0"/>
    <n v="2201510170"/>
    <m/>
    <d v="2024-05-16T00:00:00"/>
    <n v="49833678"/>
    <s v="Finalizada"/>
    <d v="2024-01-30T00:00:00"/>
    <d v="2024-02-15T00:00:00"/>
    <m/>
    <n v="65000"/>
    <n v="39400"/>
    <n v="65000"/>
    <n v="25600"/>
    <n v="65000"/>
    <n v="0"/>
    <n v="0"/>
    <n v="0"/>
    <n v="0"/>
    <n v="0"/>
    <n v="0"/>
    <m/>
    <m/>
    <m/>
    <n v="39400"/>
  </r>
  <r>
    <n v="900762907"/>
    <s v="DR JULIO HOOKER"/>
    <s v="EC"/>
    <n v="2586"/>
    <s v="EC2586"/>
    <x v="44"/>
    <d v="2024-04-13T00:00:00"/>
    <m/>
    <n v="5400000"/>
    <n v="5400000"/>
    <s v="Factura pendiente en programacion de pago"/>
    <x v="0"/>
    <n v="0"/>
    <m/>
    <n v="0"/>
    <n v="0"/>
    <m/>
    <m/>
    <m/>
    <n v="0"/>
    <n v="0"/>
    <n v="0"/>
    <m/>
    <m/>
    <m/>
    <n v="0"/>
    <n v="5292000"/>
    <n v="0"/>
    <n v="4800064098"/>
    <s v="PAGO DIRECTO REGIMEN SUBSIDIADO MAYO 2024"/>
    <d v="2024-06-19T00:00:00"/>
    <n v="5292000"/>
    <s v="Finalizada"/>
    <d v="2024-04-13T00:00:00"/>
    <d v="2024-04-15T00:00:00"/>
    <m/>
    <n v="5400000"/>
    <n v="5400000"/>
    <n v="5268000"/>
    <n v="0"/>
    <n v="878000"/>
    <n v="105360"/>
    <n v="0"/>
    <n v="0"/>
    <n v="0"/>
    <n v="0"/>
    <n v="0"/>
    <m/>
    <m/>
    <m/>
    <n v="5268000"/>
  </r>
  <r>
    <n v="900762907"/>
    <s v="DR JULIO HOOKER"/>
    <s v="EC"/>
    <n v="1348"/>
    <s v="EC1348"/>
    <x v="45"/>
    <d v="2023-03-29T00:00:00"/>
    <m/>
    <n v="9000"/>
    <n v="9000"/>
    <e v="#N/A"/>
    <x v="0"/>
    <n v="0"/>
    <m/>
    <n v="0"/>
    <n v="0"/>
    <m/>
    <m/>
    <m/>
    <n v="0"/>
    <n v="0"/>
    <n v="0"/>
    <m/>
    <m/>
    <m/>
    <n v="0"/>
    <n v="871800"/>
    <n v="0"/>
    <n v="2201500552"/>
    <m/>
    <d v="2024-04-15T00:00:00"/>
    <n v="38210500"/>
    <s v="Finalizada"/>
    <d v="2023-03-29T00:00:00"/>
    <d v="2024-02-12T00:00:00"/>
    <m/>
    <n v="900000"/>
    <n v="889800"/>
    <n v="900000"/>
    <n v="10200"/>
    <n v="900000"/>
    <n v="18000"/>
    <n v="0"/>
    <n v="0"/>
    <n v="0"/>
    <n v="0"/>
    <n v="0"/>
    <m/>
    <m/>
    <m/>
    <n v="889800"/>
  </r>
  <r>
    <n v="900762907"/>
    <s v="DR JULIO HOOKER"/>
    <s v="EC"/>
    <n v="2068"/>
    <s v="EC2068"/>
    <x v="46"/>
    <d v="2023-10-10T00:00:00"/>
    <m/>
    <n v="878000"/>
    <n v="878000"/>
    <e v="#N/A"/>
    <x v="0"/>
    <n v="0"/>
    <m/>
    <n v="0"/>
    <n v="0"/>
    <m/>
    <m/>
    <m/>
    <n v="0"/>
    <n v="0"/>
    <n v="0"/>
    <m/>
    <m/>
    <m/>
    <n v="0"/>
    <n v="8250650"/>
    <n v="0"/>
    <n v="2201472510"/>
    <m/>
    <d v="2024-01-19T00:00:00"/>
    <n v="21564760"/>
    <s v="Finalizada"/>
    <d v="2023-10-10T00:00:00"/>
    <d v="2023-10-11T00:00:00"/>
    <m/>
    <n v="9658000"/>
    <n v="9304250"/>
    <n v="8780000"/>
    <n v="353750"/>
    <n v="878000"/>
    <n v="175600"/>
    <n v="0"/>
    <n v="0"/>
    <n v="0"/>
    <n v="0"/>
    <n v="0"/>
    <m/>
    <m/>
    <m/>
    <n v="8426250"/>
  </r>
  <r>
    <n v="900762907"/>
    <s v="DR JULIO HOOKER"/>
    <s v="EC"/>
    <n v="1698"/>
    <s v="EC1698"/>
    <x v="47"/>
    <d v="2023-06-29T00:00:00"/>
    <m/>
    <n v="11700"/>
    <n v="11700"/>
    <e v="#N/A"/>
    <x v="0"/>
    <n v="0"/>
    <m/>
    <n v="0"/>
    <n v="0"/>
    <m/>
    <m/>
    <m/>
    <n v="0"/>
    <n v="0"/>
    <n v="0"/>
    <m/>
    <m/>
    <m/>
    <n v="0"/>
    <n v="744300"/>
    <n v="0"/>
    <n v="2201469439"/>
    <m/>
    <d v="2023-12-28T00:00:00"/>
    <n v="16267000"/>
    <s v="Finalizada"/>
    <d v="2023-06-29T00:00:00"/>
    <d v="2023-07-14T00:00:00"/>
    <m/>
    <n v="780000"/>
    <n v="759900"/>
    <n v="780000"/>
    <n v="20100"/>
    <n v="65000"/>
    <n v="15600"/>
    <n v="0"/>
    <n v="0"/>
    <n v="0"/>
    <n v="0"/>
    <n v="0"/>
    <m/>
    <m/>
    <m/>
    <n v="759900"/>
  </r>
  <r>
    <n v="900762907"/>
    <s v="DR JULIO HOOKER"/>
    <s v="EC"/>
    <n v="1792"/>
    <s v="EC1792"/>
    <x v="48"/>
    <d v="2023-07-28T00:00:00"/>
    <m/>
    <n v="9100"/>
    <n v="9100"/>
    <e v="#N/A"/>
    <x v="0"/>
    <n v="0"/>
    <m/>
    <n v="0"/>
    <n v="0"/>
    <m/>
    <m/>
    <m/>
    <n v="0"/>
    <n v="0"/>
    <n v="0"/>
    <m/>
    <m/>
    <m/>
    <n v="0"/>
    <n v="489100"/>
    <n v="0"/>
    <n v="2201469439"/>
    <m/>
    <d v="2023-12-28T00:00:00"/>
    <n v="16267000"/>
    <s v="Finalizada"/>
    <d v="2023-07-28T00:00:00"/>
    <d v="2023-08-15T00:00:00"/>
    <m/>
    <n v="520000"/>
    <n v="499500"/>
    <n v="520000"/>
    <n v="20500"/>
    <n v="130000"/>
    <n v="10400"/>
    <n v="0"/>
    <n v="0"/>
    <n v="0"/>
    <n v="0"/>
    <n v="0"/>
    <m/>
    <m/>
    <m/>
    <n v="499500"/>
  </r>
  <r>
    <n v="900762907"/>
    <s v="DR JULIO HOOKER"/>
    <s v="EC"/>
    <n v="1903"/>
    <s v="EC1903"/>
    <x v="49"/>
    <d v="2023-08-29T00:00:00"/>
    <m/>
    <n v="20800"/>
    <n v="20800"/>
    <e v="#N/A"/>
    <x v="0"/>
    <n v="0"/>
    <m/>
    <n v="0"/>
    <n v="0"/>
    <m/>
    <m/>
    <m/>
    <n v="0"/>
    <n v="0"/>
    <n v="0"/>
    <m/>
    <m/>
    <m/>
    <n v="0"/>
    <n v="1077200"/>
    <n v="0"/>
    <n v="2201469439"/>
    <m/>
    <d v="2023-12-28T00:00:00"/>
    <n v="16267000"/>
    <s v="Finalizada"/>
    <d v="2023-08-29T00:00:00"/>
    <d v="2023-09-15T00:00:00"/>
    <m/>
    <n v="1190000"/>
    <n v="1101000"/>
    <n v="1190000"/>
    <n v="89000"/>
    <n v="280000"/>
    <n v="23800"/>
    <n v="0"/>
    <n v="0"/>
    <n v="0"/>
    <n v="0"/>
    <n v="0"/>
    <m/>
    <m/>
    <m/>
    <n v="1101000"/>
  </r>
  <r>
    <n v="900762907"/>
    <s v="DR JULIO HOOKER"/>
    <s v="EC"/>
    <n v="2071"/>
    <s v="EC2071"/>
    <x v="50"/>
    <d v="2023-10-10T00:00:00"/>
    <m/>
    <n v="65000"/>
    <n v="65000"/>
    <s v="Factura devuelta"/>
    <x v="6"/>
    <n v="0"/>
    <m/>
    <n v="0"/>
    <n v="0"/>
    <m/>
    <m/>
    <m/>
    <n v="0"/>
    <n v="0"/>
    <n v="0"/>
    <m/>
    <m/>
    <m/>
    <n v="0"/>
    <n v="0"/>
    <n v="0"/>
    <m/>
    <m/>
    <m/>
    <n v="0"/>
    <s v="Finalizada"/>
    <d v="2023-10-10T00:00:00"/>
    <d v="2024-06-14T00:00:00"/>
    <m/>
    <n v="65000"/>
    <n v="65000"/>
    <n v="65000"/>
    <n v="0"/>
    <n v="65000"/>
    <n v="0"/>
    <n v="0"/>
    <n v="0"/>
    <n v="0"/>
    <n v="0"/>
    <n v="9658000"/>
    <s v="DEVOLUCION"/>
    <s v="se devuelve factura con soportes completos al validar los datos dela factura EC2071 RADICADA$$9.658.000. LA FACTURA FISICA EC 2071 SE EVIDENCIA POR $65000."/>
    <s v="FACTURACION"/>
    <n v="65000"/>
  </r>
  <r>
    <n v="900762907"/>
    <s v="DR JULIO HOOKER"/>
    <s v="EC"/>
    <n v="2584"/>
    <s v="EC2584"/>
    <x v="51"/>
    <d v="2024-04-09T00:00:00"/>
    <m/>
    <n v="5737100"/>
    <n v="5737100"/>
    <s v="Factura en proceso interno"/>
    <x v="6"/>
    <n v="0"/>
    <m/>
    <n v="0"/>
    <n v="0"/>
    <m/>
    <m/>
    <m/>
    <n v="0"/>
    <n v="0"/>
    <n v="0"/>
    <m/>
    <m/>
    <m/>
    <n v="0"/>
    <n v="0"/>
    <n v="0"/>
    <m/>
    <m/>
    <m/>
    <n v="0"/>
    <s v="Finalizada"/>
    <d v="2024-04-09T00:00:00"/>
    <d v="2024-06-04T00:00:00"/>
    <m/>
    <n v="5965000"/>
    <n v="5737100"/>
    <n v="5965000"/>
    <n v="227900"/>
    <n v="2915000"/>
    <n v="119300"/>
    <n v="0"/>
    <n v="0"/>
    <n v="0"/>
    <n v="0"/>
    <n v="5965000"/>
    <s v="DEVOLUCION"/>
    <s v="Se realiza devolucion de la factura, al validar informacion no se evidencia autorizacion para los servicios facturados, no se evidencia carga de autorizacion en los rips, por favor validar informacion con el area encargada y ajustar rips."/>
    <s v="AUTORIZACION"/>
    <n v="5737100"/>
  </r>
  <r>
    <n v="900762907"/>
    <s v="DR JULIO HOOKER"/>
    <s v="EC"/>
    <n v="2447"/>
    <s v="EC2447"/>
    <x v="52"/>
    <d v="2024-01-31T00:00:00"/>
    <m/>
    <n v="900000"/>
    <n v="900000"/>
    <s v="Factura no radicada"/>
    <x v="6"/>
    <n v="0"/>
    <m/>
    <n v="0"/>
    <n v="0"/>
    <m/>
    <m/>
    <m/>
    <n v="0"/>
    <n v="0"/>
    <n v="0"/>
    <m/>
    <m/>
    <m/>
    <n v="0"/>
    <n v="0"/>
    <n v="0"/>
    <m/>
    <m/>
    <m/>
    <n v="0"/>
    <s v="Finalizada"/>
    <d v="2024-01-29T00:00:00"/>
    <d v="2024-06-12T00:00:00"/>
    <m/>
    <n v="900000"/>
    <n v="900000"/>
    <n v="900000"/>
    <n v="0"/>
    <n v="900000"/>
    <n v="18000"/>
    <n v="0"/>
    <n v="0"/>
    <n v="0"/>
    <n v="0"/>
    <n v="0"/>
    <m/>
    <m/>
    <m/>
    <n v="900000"/>
  </r>
  <r>
    <n v="900762907"/>
    <s v="DR JULIO HOOKER"/>
    <s v="EC"/>
    <n v="2415"/>
    <s v="EC2415"/>
    <x v="53"/>
    <d v="2024-01-31T00:00:00"/>
    <m/>
    <n v="446000"/>
    <n v="446000"/>
    <s v="Factura no radicada"/>
    <x v="6"/>
    <n v="0"/>
    <m/>
    <n v="0"/>
    <n v="0"/>
    <m/>
    <m/>
    <m/>
    <n v="0"/>
    <n v="0"/>
    <n v="0"/>
    <m/>
    <m/>
    <m/>
    <n v="0"/>
    <n v="0"/>
    <n v="0"/>
    <m/>
    <m/>
    <m/>
    <n v="0"/>
    <s v="Finalizada"/>
    <d v="2024-01-22T00:00:00"/>
    <d v="2024-06-14T00:00:00"/>
    <m/>
    <n v="450000"/>
    <n v="446000"/>
    <n v="450000"/>
    <n v="4000"/>
    <n v="150000"/>
    <n v="9000"/>
    <n v="0"/>
    <n v="0"/>
    <n v="0"/>
    <n v="0"/>
    <n v="0"/>
    <m/>
    <m/>
    <m/>
    <n v="446000"/>
  </r>
  <r>
    <n v="900762907"/>
    <s v="DR JULIO HOOKER"/>
    <s v="EC"/>
    <n v="2448"/>
    <s v="EC2448"/>
    <x v="54"/>
    <d v="2024-01-31T00:00:00"/>
    <m/>
    <n v="682800"/>
    <n v="682800"/>
    <s v="Factura no radicada"/>
    <x v="6"/>
    <n v="0"/>
    <m/>
    <n v="0"/>
    <n v="0"/>
    <m/>
    <m/>
    <m/>
    <n v="0"/>
    <n v="0"/>
    <n v="0"/>
    <m/>
    <m/>
    <m/>
    <n v="0"/>
    <n v="0"/>
    <n v="0"/>
    <m/>
    <m/>
    <m/>
    <n v="0"/>
    <s v="Finalizada"/>
    <d v="2024-01-29T00:00:00"/>
    <d v="2024-06-14T00:00:00"/>
    <m/>
    <n v="700000"/>
    <n v="682800"/>
    <n v="700000"/>
    <n v="17200"/>
    <n v="700000"/>
    <n v="14000"/>
    <n v="0"/>
    <n v="0"/>
    <n v="0"/>
    <n v="0"/>
    <n v="0"/>
    <m/>
    <m/>
    <m/>
    <n v="682800"/>
  </r>
  <r>
    <n v="900762907"/>
    <s v="DR JULIO HOOKER"/>
    <s v="EC"/>
    <n v="2463"/>
    <s v="EC2463"/>
    <x v="55"/>
    <d v="2024-01-31T00:00:00"/>
    <m/>
    <n v="796500"/>
    <n v="796500"/>
    <s v="Factura no radicada"/>
    <x v="6"/>
    <n v="0"/>
    <m/>
    <n v="0"/>
    <n v="0"/>
    <m/>
    <m/>
    <m/>
    <n v="0"/>
    <n v="0"/>
    <n v="0"/>
    <m/>
    <m/>
    <m/>
    <n v="0"/>
    <n v="0"/>
    <n v="0"/>
    <m/>
    <m/>
    <m/>
    <n v="0"/>
    <s v="Finalizada"/>
    <d v="2024-01-30T00:00:00"/>
    <d v="2024-06-14T00:00:00"/>
    <m/>
    <n v="900000"/>
    <n v="796500"/>
    <n v="900000"/>
    <n v="103500"/>
    <n v="900000"/>
    <n v="18000"/>
    <n v="0"/>
    <n v="0"/>
    <n v="0"/>
    <n v="0"/>
    <n v="0"/>
    <m/>
    <m/>
    <m/>
    <n v="796500"/>
  </r>
  <r>
    <n v="900762907"/>
    <s v="DR JULIO HOOKER"/>
    <s v="EC"/>
    <n v="2464"/>
    <s v="EC2464"/>
    <x v="56"/>
    <d v="2024-01-31T00:00:00"/>
    <m/>
    <n v="619500"/>
    <n v="619500"/>
    <s v="Factura no radicada"/>
    <x v="6"/>
    <n v="0"/>
    <m/>
    <n v="0"/>
    <n v="0"/>
    <m/>
    <m/>
    <m/>
    <n v="0"/>
    <n v="0"/>
    <n v="0"/>
    <m/>
    <m/>
    <m/>
    <n v="0"/>
    <n v="0"/>
    <n v="0"/>
    <m/>
    <m/>
    <m/>
    <n v="0"/>
    <s v="Finalizada"/>
    <d v="2024-01-30T00:00:00"/>
    <d v="2024-06-14T00:00:00"/>
    <m/>
    <n v="700000"/>
    <n v="619500"/>
    <n v="700000"/>
    <n v="80500"/>
    <n v="700000"/>
    <n v="14000"/>
    <n v="0"/>
    <n v="0"/>
    <n v="0"/>
    <n v="0"/>
    <n v="0"/>
    <m/>
    <m/>
    <m/>
    <n v="619500"/>
  </r>
  <r>
    <n v="900762907"/>
    <s v="DR JULIO HOOKER"/>
    <s v="EC"/>
    <n v="2485"/>
    <s v="EC2485"/>
    <x v="57"/>
    <d v="2024-02-06T00:00:00"/>
    <m/>
    <n v="65000"/>
    <n v="65000"/>
    <s v="Factura no radicada"/>
    <x v="6"/>
    <n v="0"/>
    <m/>
    <n v="0"/>
    <n v="0"/>
    <m/>
    <m/>
    <m/>
    <n v="0"/>
    <n v="0"/>
    <n v="0"/>
    <m/>
    <m/>
    <m/>
    <n v="0"/>
    <n v="0"/>
    <n v="0"/>
    <m/>
    <m/>
    <m/>
    <n v="0"/>
    <s v="Finalizada"/>
    <d v="2024-02-06T00:00:00"/>
    <d v="2024-06-12T00:00:00"/>
    <m/>
    <n v="65000"/>
    <n v="65000"/>
    <n v="65000"/>
    <n v="0"/>
    <n v="65000"/>
    <n v="0"/>
    <n v="0"/>
    <n v="0"/>
    <n v="0"/>
    <n v="0"/>
    <n v="0"/>
    <m/>
    <m/>
    <m/>
    <n v="65000"/>
  </r>
  <r>
    <n v="900762907"/>
    <s v="DR JULIO HOOKER"/>
    <s v="EC"/>
    <n v="2502"/>
    <s v="EC2502"/>
    <x v="58"/>
    <d v="2024-02-09T00:00:00"/>
    <m/>
    <n v="130000"/>
    <n v="130000"/>
    <s v="Factura no radicada"/>
    <x v="6"/>
    <n v="0"/>
    <m/>
    <n v="0"/>
    <n v="0"/>
    <m/>
    <m/>
    <m/>
    <n v="0"/>
    <n v="0"/>
    <n v="0"/>
    <m/>
    <m/>
    <m/>
    <n v="0"/>
    <n v="0"/>
    <n v="0"/>
    <m/>
    <m/>
    <m/>
    <n v="0"/>
    <s v="Finalizada"/>
    <d v="2024-02-09T00:00:00"/>
    <d v="2024-06-12T00:00:00"/>
    <m/>
    <n v="130000"/>
    <n v="130000"/>
    <n v="130000"/>
    <n v="0"/>
    <n v="65000"/>
    <n v="0"/>
    <n v="0"/>
    <n v="0"/>
    <n v="0"/>
    <n v="0"/>
    <n v="0"/>
    <m/>
    <m/>
    <m/>
    <n v="130000"/>
  </r>
  <r>
    <n v="900762907"/>
    <s v="DR JULIO HOOKER"/>
    <s v="EC"/>
    <n v="2503"/>
    <s v="EC2503"/>
    <x v="59"/>
    <d v="2024-02-09T00:00:00"/>
    <m/>
    <n v="1100000"/>
    <n v="1100000"/>
    <s v="Factura no radicada"/>
    <x v="6"/>
    <n v="0"/>
    <m/>
    <n v="0"/>
    <n v="0"/>
    <m/>
    <m/>
    <m/>
    <n v="0"/>
    <n v="0"/>
    <n v="0"/>
    <m/>
    <m/>
    <m/>
    <n v="0"/>
    <n v="0"/>
    <n v="0"/>
    <m/>
    <m/>
    <m/>
    <n v="0"/>
    <s v="Finalizada"/>
    <d v="2024-02-09T00:00:00"/>
    <d v="2024-06-14T00:00:00"/>
    <m/>
    <n v="1100000"/>
    <n v="1100000"/>
    <n v="1100000"/>
    <n v="0"/>
    <n v="1100000"/>
    <n v="22000"/>
    <n v="0"/>
    <n v="0"/>
    <n v="0"/>
    <n v="0"/>
    <n v="0"/>
    <m/>
    <m/>
    <m/>
    <n v="1100000"/>
  </r>
  <r>
    <n v="900762907"/>
    <s v="DR JULIO HOOKER"/>
    <s v="EC"/>
    <n v="2504"/>
    <s v="EC2504"/>
    <x v="60"/>
    <d v="2024-02-09T00:00:00"/>
    <m/>
    <n v="700000"/>
    <n v="700000"/>
    <s v="Factura no radicada"/>
    <x v="6"/>
    <n v="0"/>
    <m/>
    <n v="0"/>
    <n v="0"/>
    <m/>
    <m/>
    <m/>
    <n v="0"/>
    <n v="0"/>
    <n v="0"/>
    <m/>
    <m/>
    <m/>
    <n v="0"/>
    <n v="0"/>
    <n v="0"/>
    <m/>
    <m/>
    <m/>
    <n v="0"/>
    <s v="Finalizada"/>
    <d v="2024-02-09T00:00:00"/>
    <d v="2024-06-14T00:00:00"/>
    <m/>
    <n v="700000"/>
    <n v="700000"/>
    <n v="700000"/>
    <n v="0"/>
    <n v="700000"/>
    <n v="14000"/>
    <n v="0"/>
    <n v="0"/>
    <n v="0"/>
    <n v="0"/>
    <n v="0"/>
    <m/>
    <m/>
    <m/>
    <n v="700000"/>
  </r>
  <r>
    <n v="900762907"/>
    <s v="DR JULIO HOOKER"/>
    <s v="EC"/>
    <n v="2510"/>
    <s v="EC2510"/>
    <x v="61"/>
    <d v="2024-02-12T00:00:00"/>
    <m/>
    <n v="12296200"/>
    <n v="12296200"/>
    <s v="Factura pendiente en programacion de pago"/>
    <x v="6"/>
    <n v="0"/>
    <m/>
    <n v="0"/>
    <n v="0"/>
    <m/>
    <m/>
    <m/>
    <n v="0"/>
    <n v="0"/>
    <n v="0"/>
    <m/>
    <m/>
    <m/>
    <n v="0"/>
    <n v="0"/>
    <n v="0"/>
    <m/>
    <m/>
    <m/>
    <n v="0"/>
    <s v="Finalizada"/>
    <d v="2024-02-12T00:00:00"/>
    <d v="2024-02-13T00:00:00"/>
    <m/>
    <n v="12628000"/>
    <n v="12296200"/>
    <n v="12628000"/>
    <n v="331800"/>
    <n v="5658000"/>
    <n v="252560"/>
    <n v="0"/>
    <n v="0"/>
    <n v="0"/>
    <n v="0"/>
    <n v="0"/>
    <m/>
    <m/>
    <m/>
    <n v="12296200"/>
  </r>
  <r>
    <n v="900762907"/>
    <s v="DR JULIO HOOKER"/>
    <s v="EC"/>
    <n v="2624"/>
    <s v="EC2624"/>
    <x v="62"/>
    <d v="2024-05-17T00:00:00"/>
    <m/>
    <n v="190000"/>
    <n v="190000"/>
    <e v="#N/A"/>
    <x v="6"/>
    <n v="0"/>
    <m/>
    <n v="0"/>
    <n v="0"/>
    <m/>
    <m/>
    <m/>
    <n v="0"/>
    <n v="0"/>
    <n v="0"/>
    <m/>
    <m/>
    <m/>
    <n v="0"/>
    <n v="0"/>
    <n v="0"/>
    <m/>
    <m/>
    <m/>
    <n v="0"/>
    <s v="Finalizada"/>
    <d v="2024-05-17T00:00:00"/>
    <d v="2024-06-04T00:00:00"/>
    <m/>
    <n v="190000"/>
    <n v="190000"/>
    <n v="190000"/>
    <n v="0"/>
    <n v="65000"/>
    <n v="3800"/>
    <n v="0"/>
    <n v="0"/>
    <n v="0"/>
    <n v="0"/>
    <n v="0"/>
    <m/>
    <m/>
    <m/>
    <n v="190000"/>
  </r>
  <r>
    <n v="900762907"/>
    <s v="DR JULIO HOOKER"/>
    <s v="EC"/>
    <n v="2625"/>
    <s v="EC2625"/>
    <x v="63"/>
    <d v="2024-05-17T00:00:00"/>
    <m/>
    <n v="181200"/>
    <n v="181200"/>
    <e v="#N/A"/>
    <x v="6"/>
    <n v="0"/>
    <m/>
    <n v="0"/>
    <n v="0"/>
    <m/>
    <m/>
    <m/>
    <n v="0"/>
    <n v="0"/>
    <n v="0"/>
    <m/>
    <m/>
    <m/>
    <n v="0"/>
    <n v="0"/>
    <n v="0"/>
    <m/>
    <m/>
    <m/>
    <n v="0"/>
    <s v="Finalizada"/>
    <d v="2024-05-18T00:00:00"/>
    <d v="2024-06-04T00:00:00"/>
    <m/>
    <n v="190000"/>
    <n v="190000"/>
    <n v="190000"/>
    <n v="0"/>
    <n v="65000"/>
    <n v="3800"/>
    <n v="0"/>
    <n v="0"/>
    <n v="0"/>
    <n v="0"/>
    <n v="0"/>
    <m/>
    <m/>
    <m/>
    <n v="190000"/>
  </r>
  <r>
    <n v="900762907"/>
    <s v="DR JULIO HOOKER"/>
    <s v="EC"/>
    <n v="2663"/>
    <s v="EC2663"/>
    <x v="64"/>
    <d v="2024-05-30T00:00:00"/>
    <m/>
    <n v="2180000"/>
    <n v="2180000"/>
    <e v="#N/A"/>
    <x v="6"/>
    <n v="0"/>
    <m/>
    <n v="0"/>
    <n v="0"/>
    <m/>
    <m/>
    <m/>
    <n v="0"/>
    <n v="0"/>
    <n v="0"/>
    <m/>
    <m/>
    <m/>
    <n v="0"/>
    <n v="0"/>
    <n v="0"/>
    <m/>
    <m/>
    <m/>
    <n v="0"/>
    <s v="Finalizada"/>
    <d v="2024-05-30T00:00:00"/>
    <d v="2024-06-04T00:00:00"/>
    <m/>
    <n v="2180000"/>
    <n v="2180000"/>
    <n v="2180000"/>
    <n v="0"/>
    <n v="965000"/>
    <n v="43600"/>
    <n v="0"/>
    <n v="0"/>
    <n v="0"/>
    <n v="0"/>
    <n v="0"/>
    <m/>
    <m/>
    <m/>
    <n v="2180000"/>
  </r>
  <r>
    <n v="900762907"/>
    <s v="DR JULIO HOOKER"/>
    <s v="EC"/>
    <n v="2506"/>
    <s v="EC2506"/>
    <x v="65"/>
    <d v="2024-02-09T00:00:00"/>
    <m/>
    <n v="682200"/>
    <n v="682200"/>
    <s v="Factura no radicada"/>
    <x v="8"/>
    <n v="0"/>
    <m/>
    <n v="0"/>
    <n v="0"/>
    <m/>
    <m/>
    <m/>
    <n v="0"/>
    <n v="0"/>
    <n v="0"/>
    <m/>
    <m/>
    <m/>
    <n v="0"/>
    <n v="0"/>
    <n v="0"/>
    <m/>
    <m/>
    <m/>
    <n v="0"/>
    <s v="Para respuesta prestador"/>
    <d v="2024-02-09T00:00:00"/>
    <d v="2024-06-14T00:00:00"/>
    <m/>
    <n v="715000"/>
    <n v="682200"/>
    <n v="520000"/>
    <n v="32800"/>
    <n v="65000"/>
    <n v="10400"/>
    <n v="0"/>
    <n v="195000"/>
    <n v="0"/>
    <n v="0"/>
    <n v="195000"/>
    <s v="GLOSA"/>
    <s v=" se realiza objecion al validar los datos dela factura no anexan los soportes de amanda bernal ,maria londoño, gloria gomez anexar soportes para darle tramite ala factura."/>
    <s v="FACTURACION"/>
    <n v="487200"/>
  </r>
  <r>
    <n v="900762907"/>
    <s v="DR JULIO HOOKER"/>
    <s v="EC"/>
    <n v="2191"/>
    <s v="EC2191"/>
    <x v="66"/>
    <d v="2023-11-14T00:00:00"/>
    <m/>
    <n v="315300"/>
    <n v="315300"/>
    <e v="#N/A"/>
    <x v="2"/>
    <n v="0"/>
    <m/>
    <n v="0"/>
    <n v="0"/>
    <m/>
    <m/>
    <m/>
    <n v="0"/>
    <n v="0"/>
    <n v="0"/>
    <m/>
    <m/>
    <m/>
    <n v="0"/>
    <n v="749700"/>
    <n v="0"/>
    <n v="4800062352"/>
    <m/>
    <d v="2024-01-23T00:00:00"/>
    <n v="2746540"/>
    <s v="Para respuesta prestador"/>
    <d v="2023-11-14T00:00:00"/>
    <d v="2023-12-01T00:00:00"/>
    <m/>
    <n v="1065000"/>
    <n v="1065000"/>
    <n v="765000"/>
    <n v="0"/>
    <n v="765000"/>
    <n v="15300"/>
    <n v="0"/>
    <n v="300000"/>
    <n v="0"/>
    <n v="0"/>
    <n v="300000"/>
    <s v="GLOSA"/>
    <s v="se realiza objecion al validar los datos de la factura la autorizacion 122300101834 cups 893901  vp$700.000 se objeta diferencia $300.000"/>
    <s v="FACTURACION"/>
    <n v="765000"/>
  </r>
  <r>
    <n v="900762907"/>
    <s v="DR JULIO HOOKER"/>
    <s v="EC"/>
    <n v="1800"/>
    <s v="EC1800"/>
    <x v="67"/>
    <d v="2023-08-02T00:00:00"/>
    <m/>
    <n v="162000"/>
    <n v="162000"/>
    <e v="#N/A"/>
    <x v="2"/>
    <n v="0"/>
    <m/>
    <n v="0"/>
    <n v="0"/>
    <m/>
    <m/>
    <m/>
    <n v="0"/>
    <n v="0"/>
    <n v="0"/>
    <m/>
    <m/>
    <m/>
    <n v="0"/>
    <n v="661600"/>
    <n v="0"/>
    <n v="2201469439"/>
    <m/>
    <d v="2023-12-28T00:00:00"/>
    <n v="16267000"/>
    <s v="Para respuesta prestador"/>
    <d v="2023-08-02T00:00:00"/>
    <d v="2023-08-15T00:00:00"/>
    <m/>
    <n v="900000"/>
    <n v="826600"/>
    <n v="750000"/>
    <n v="73400"/>
    <n v="450000"/>
    <n v="15000"/>
    <n v="0"/>
    <n v="150000"/>
    <n v="0"/>
    <n v="0"/>
    <n v="150000"/>
    <s v="GLOSA"/>
    <s v="Se realiza objeción al validar datos de la afiliación del usuario pertenece al plan complementario  se debe liquidar factura aparte. Autorización 231538552604579 paciente Claudia patricia hurtado."/>
    <s v="AUTORIZACION"/>
    <n v="676600"/>
  </r>
  <r>
    <n v="900762907"/>
    <s v="DR JULIO HOOKER"/>
    <s v="EC"/>
    <n v="2664"/>
    <s v="EC2664"/>
    <x v="68"/>
    <d v="2024-05-30T00:00:00"/>
    <m/>
    <n v="4550000"/>
    <n v="4550000"/>
    <e v="#N/A"/>
    <x v="9"/>
    <n v="0"/>
    <m/>
    <n v="0"/>
    <n v="0"/>
    <m/>
    <m/>
    <m/>
    <n v="0"/>
    <n v="0"/>
    <n v="0"/>
    <m/>
    <m/>
    <m/>
    <n v="0"/>
    <n v="0"/>
    <n v="0"/>
    <m/>
    <m/>
    <m/>
    <n v="0"/>
    <s v="Para revision respuesta"/>
    <d v="2024-05-30T00:00:00"/>
    <d v="2024-06-04T00:00:00"/>
    <m/>
    <n v="4550000"/>
    <n v="4550000"/>
    <n v="3650000"/>
    <n v="0"/>
    <n v="2678000"/>
    <n v="73000"/>
    <n v="0"/>
    <n v="900000"/>
    <n v="0"/>
    <n v="0"/>
    <n v="0"/>
    <m/>
    <m/>
    <m/>
    <n v="365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11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pivotFields count="5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items count="69">
        <item x="20"/>
        <item x="41"/>
        <item x="45"/>
        <item x="21"/>
        <item x="22"/>
        <item x="23"/>
        <item x="40"/>
        <item x="38"/>
        <item x="47"/>
        <item x="42"/>
        <item x="32"/>
        <item x="6"/>
        <item x="48"/>
        <item x="67"/>
        <item x="49"/>
        <item x="37"/>
        <item x="7"/>
        <item x="39"/>
        <item x="13"/>
        <item x="46"/>
        <item x="8"/>
        <item x="50"/>
        <item x="9"/>
        <item x="33"/>
        <item x="34"/>
        <item x="35"/>
        <item x="66"/>
        <item x="36"/>
        <item x="24"/>
        <item x="10"/>
        <item x="11"/>
        <item x="12"/>
        <item x="25"/>
        <item x="31"/>
        <item x="53"/>
        <item x="14"/>
        <item x="52"/>
        <item x="54"/>
        <item x="43"/>
        <item x="15"/>
        <item x="55"/>
        <item x="56"/>
        <item x="57"/>
        <item x="16"/>
        <item x="58"/>
        <item x="59"/>
        <item x="60"/>
        <item x="65"/>
        <item x="61"/>
        <item x="4"/>
        <item x="5"/>
        <item x="27"/>
        <item x="28"/>
        <item x="2"/>
        <item x="51"/>
        <item x="44"/>
        <item x="3"/>
        <item x="26"/>
        <item x="29"/>
        <item x="0"/>
        <item x="17"/>
        <item x="18"/>
        <item x="1"/>
        <item x="30"/>
        <item x="62"/>
        <item x="63"/>
        <item x="19"/>
        <item x="64"/>
        <item x="68"/>
      </items>
    </pivotField>
    <pivotField compact="0" numFmtId="14" outline="0" showAll="0" defaultSubtotal="0"/>
    <pivotField compact="0" outline="0" showAll="0" defaultSubtotal="0"/>
    <pivotField compact="0" numFmtId="6" outline="0" showAll="0" defaultSubtotal="0"/>
    <pivotField dataField="1" compact="0" numFmtId="6" outline="0" showAll="0" defaultSubtotal="0"/>
    <pivotField compact="0" outline="0" showAll="0" defaultSubtotal="0"/>
    <pivotField axis="axisRow" compact="0" outline="0" showAll="0" defaultSubtotal="0">
      <items count="10">
        <item x="7"/>
        <item x="0"/>
        <item x="1"/>
        <item x="3"/>
        <item x="4"/>
        <item x="5"/>
        <item x="6"/>
        <item x="9"/>
        <item x="8"/>
        <item x="2"/>
      </items>
    </pivotField>
    <pivotField compact="0" numFmtId="166"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1"/>
  </rowFields>
  <rowItems count="11">
    <i>
      <x/>
    </i>
    <i>
      <x v="1"/>
    </i>
    <i>
      <x v="2"/>
    </i>
    <i>
      <x v="3"/>
    </i>
    <i>
      <x v="4"/>
    </i>
    <i>
      <x v="5"/>
    </i>
    <i>
      <x v="6"/>
    </i>
    <i>
      <x v="7"/>
    </i>
    <i>
      <x v="8"/>
    </i>
    <i>
      <x v="9"/>
    </i>
    <i t="grand">
      <x/>
    </i>
  </rowItems>
  <colFields count="1">
    <field x="-2"/>
  </colFields>
  <colItems count="4">
    <i>
      <x/>
    </i>
    <i i="1">
      <x v="1"/>
    </i>
    <i i="2">
      <x v="2"/>
    </i>
    <i i="3">
      <x v="3"/>
    </i>
  </colItems>
  <dataFields count="4">
    <dataField name="CANT" fld="5" subtotal="count" baseField="0" baseItem="0"/>
    <dataField name="SALDO IPS" fld="9" baseField="0" baseItem="0"/>
    <dataField name="GLOSA PDTE" fld="43" baseField="0" baseItem="0"/>
    <dataField name="DEVOLUCION" fld="44" baseField="0" baseItem="0"/>
  </dataFields>
  <formats count="1">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75"/>
  <sheetViews>
    <sheetView topLeftCell="A51" workbookViewId="0">
      <selection activeCell="H61" sqref="H61"/>
    </sheetView>
  </sheetViews>
  <sheetFormatPr baseColWidth="10" defaultRowHeight="12.5" x14ac:dyDescent="0.25"/>
  <cols>
    <col min="2" max="2" width="24.1796875" customWidth="1"/>
    <col min="4" max="4" width="13.26953125" customWidth="1"/>
    <col min="5" max="5" width="22" customWidth="1"/>
    <col min="6" max="6" width="12.453125" customWidth="1"/>
  </cols>
  <sheetData>
    <row r="2" spans="1:6" ht="13" x14ac:dyDescent="0.3">
      <c r="A2" s="8" t="s">
        <v>0</v>
      </c>
      <c r="B2" s="8"/>
      <c r="C2" s="8"/>
      <c r="D2" s="8"/>
      <c r="E2" s="8"/>
      <c r="F2" s="8"/>
    </row>
    <row r="3" spans="1:6" ht="13" x14ac:dyDescent="0.3">
      <c r="A3" s="8" t="s">
        <v>1</v>
      </c>
      <c r="B3" s="8"/>
      <c r="C3" s="8"/>
      <c r="D3" s="8"/>
      <c r="E3" s="8"/>
      <c r="F3" s="8"/>
    </row>
    <row r="4" spans="1:6" ht="13.5" thickBot="1" x14ac:dyDescent="0.35">
      <c r="A4" s="9"/>
      <c r="B4" s="9"/>
      <c r="C4" s="9"/>
      <c r="D4" s="9"/>
      <c r="E4" s="9"/>
      <c r="F4" s="9"/>
    </row>
    <row r="5" spans="1:6" ht="13.5" thickBot="1" x14ac:dyDescent="0.35">
      <c r="A5" s="1" t="s">
        <v>2</v>
      </c>
      <c r="B5" s="2" t="s">
        <v>3</v>
      </c>
      <c r="C5" s="2" t="s">
        <v>4</v>
      </c>
      <c r="D5" s="2" t="s">
        <v>5</v>
      </c>
      <c r="E5" s="2" t="s">
        <v>6</v>
      </c>
      <c r="F5" s="2" t="s">
        <v>7</v>
      </c>
    </row>
    <row r="6" spans="1:6" x14ac:dyDescent="0.25">
      <c r="A6" s="3">
        <v>900762907</v>
      </c>
      <c r="B6" s="4" t="s">
        <v>8</v>
      </c>
      <c r="C6" s="4" t="s">
        <v>9</v>
      </c>
      <c r="D6" s="3">
        <v>1008</v>
      </c>
      <c r="E6" s="5">
        <v>44902</v>
      </c>
      <c r="F6" s="6">
        <v>1827950</v>
      </c>
    </row>
    <row r="7" spans="1:6" x14ac:dyDescent="0.25">
      <c r="A7" s="3">
        <v>900762907</v>
      </c>
      <c r="B7" s="4" t="s">
        <v>8</v>
      </c>
      <c r="C7" s="4" t="s">
        <v>9</v>
      </c>
      <c r="D7" s="3">
        <v>1039</v>
      </c>
      <c r="E7" s="5">
        <v>44908</v>
      </c>
      <c r="F7" s="6">
        <v>101000</v>
      </c>
    </row>
    <row r="8" spans="1:6" x14ac:dyDescent="0.25">
      <c r="A8" s="3">
        <v>900762907</v>
      </c>
      <c r="B8" s="4" t="s">
        <v>8</v>
      </c>
      <c r="C8" s="4" t="s">
        <v>9</v>
      </c>
      <c r="D8" s="3">
        <v>1348</v>
      </c>
      <c r="E8" s="5">
        <v>45014</v>
      </c>
      <c r="F8" s="6">
        <v>9000</v>
      </c>
    </row>
    <row r="9" spans="1:6" x14ac:dyDescent="0.25">
      <c r="A9" s="3">
        <v>900762907</v>
      </c>
      <c r="B9" s="4" t="s">
        <v>8</v>
      </c>
      <c r="C9" s="4" t="s">
        <v>9</v>
      </c>
      <c r="D9" s="3">
        <v>1388</v>
      </c>
      <c r="E9" s="5">
        <v>45029</v>
      </c>
      <c r="F9" s="6">
        <v>973500</v>
      </c>
    </row>
    <row r="10" spans="1:6" x14ac:dyDescent="0.25">
      <c r="A10" s="3">
        <v>900762907</v>
      </c>
      <c r="B10" s="4" t="s">
        <v>8</v>
      </c>
      <c r="C10" s="4" t="s">
        <v>9</v>
      </c>
      <c r="D10" s="3">
        <v>1390</v>
      </c>
      <c r="E10" s="5">
        <v>45029</v>
      </c>
      <c r="F10" s="6">
        <v>1100000</v>
      </c>
    </row>
    <row r="11" spans="1:6" x14ac:dyDescent="0.25">
      <c r="A11" s="3">
        <v>900762907</v>
      </c>
      <c r="B11" s="4" t="s">
        <v>8</v>
      </c>
      <c r="C11" s="4" t="s">
        <v>9</v>
      </c>
      <c r="D11" s="3">
        <v>1503</v>
      </c>
      <c r="E11" s="5">
        <v>45057</v>
      </c>
      <c r="F11" s="6">
        <v>878000</v>
      </c>
    </row>
    <row r="12" spans="1:6" x14ac:dyDescent="0.25">
      <c r="A12" s="3">
        <v>900762907</v>
      </c>
      <c r="B12" s="4" t="s">
        <v>8</v>
      </c>
      <c r="C12" s="4" t="s">
        <v>9</v>
      </c>
      <c r="D12" s="3">
        <v>1568</v>
      </c>
      <c r="E12" s="5">
        <v>45075</v>
      </c>
      <c r="F12" s="6">
        <v>4100</v>
      </c>
    </row>
    <row r="13" spans="1:6" x14ac:dyDescent="0.25">
      <c r="A13" s="3">
        <v>900762907</v>
      </c>
      <c r="B13" s="4" t="s">
        <v>8</v>
      </c>
      <c r="C13" s="4" t="s">
        <v>9</v>
      </c>
      <c r="D13" s="3">
        <v>1647</v>
      </c>
      <c r="E13" s="5">
        <v>45092</v>
      </c>
      <c r="F13" s="6">
        <v>90900</v>
      </c>
    </row>
    <row r="14" spans="1:6" x14ac:dyDescent="0.25">
      <c r="A14" s="3">
        <v>900762907</v>
      </c>
      <c r="B14" s="4" t="s">
        <v>8</v>
      </c>
      <c r="C14" s="4" t="s">
        <v>9</v>
      </c>
      <c r="D14" s="3">
        <v>1698</v>
      </c>
      <c r="E14" s="5">
        <v>45106</v>
      </c>
      <c r="F14" s="6">
        <v>11700</v>
      </c>
    </row>
    <row r="15" spans="1:6" x14ac:dyDescent="0.25">
      <c r="A15" s="3">
        <v>900762907</v>
      </c>
      <c r="B15" s="4" t="s">
        <v>8</v>
      </c>
      <c r="C15" s="4" t="s">
        <v>9</v>
      </c>
      <c r="D15" s="3">
        <v>1731</v>
      </c>
      <c r="E15" s="5">
        <v>45108</v>
      </c>
      <c r="F15" s="6">
        <v>700000</v>
      </c>
    </row>
    <row r="16" spans="1:6" x14ac:dyDescent="0.25">
      <c r="A16" s="3">
        <v>900762907</v>
      </c>
      <c r="B16" s="4" t="s">
        <v>8</v>
      </c>
      <c r="C16" s="4" t="s">
        <v>9</v>
      </c>
      <c r="D16" s="3">
        <v>1763</v>
      </c>
      <c r="E16" s="5">
        <v>45119</v>
      </c>
      <c r="F16" s="6">
        <v>878000</v>
      </c>
    </row>
    <row r="17" spans="1:6" x14ac:dyDescent="0.25">
      <c r="A17" s="3">
        <v>900762907</v>
      </c>
      <c r="B17" s="4" t="s">
        <v>8</v>
      </c>
      <c r="C17" s="4" t="s">
        <v>9</v>
      </c>
      <c r="D17" s="3">
        <v>1766</v>
      </c>
      <c r="E17" s="5">
        <v>45119</v>
      </c>
      <c r="F17" s="6">
        <v>65000</v>
      </c>
    </row>
    <row r="18" spans="1:6" x14ac:dyDescent="0.25">
      <c r="A18" s="3">
        <v>900762907</v>
      </c>
      <c r="B18" s="4" t="s">
        <v>8</v>
      </c>
      <c r="C18" s="4" t="s">
        <v>9</v>
      </c>
      <c r="D18" s="3">
        <v>1792</v>
      </c>
      <c r="E18" s="5">
        <v>45135</v>
      </c>
      <c r="F18" s="6">
        <v>9100</v>
      </c>
    </row>
    <row r="19" spans="1:6" x14ac:dyDescent="0.25">
      <c r="A19" s="3">
        <v>900762907</v>
      </c>
      <c r="B19" s="4" t="s">
        <v>8</v>
      </c>
      <c r="C19" s="4" t="s">
        <v>9</v>
      </c>
      <c r="D19" s="3">
        <v>1800</v>
      </c>
      <c r="E19" s="5">
        <v>45140</v>
      </c>
      <c r="F19" s="6">
        <v>162000</v>
      </c>
    </row>
    <row r="20" spans="1:6" x14ac:dyDescent="0.25">
      <c r="A20" s="3">
        <v>900762907</v>
      </c>
      <c r="B20" s="4" t="s">
        <v>8</v>
      </c>
      <c r="C20" s="4" t="s">
        <v>9</v>
      </c>
      <c r="D20" s="3">
        <v>1903</v>
      </c>
      <c r="E20" s="5">
        <v>45167</v>
      </c>
      <c r="F20" s="6">
        <v>20800</v>
      </c>
    </row>
    <row r="21" spans="1:6" x14ac:dyDescent="0.25">
      <c r="A21" s="3">
        <v>900762907</v>
      </c>
      <c r="B21" s="4" t="s">
        <v>8</v>
      </c>
      <c r="C21" s="4" t="s">
        <v>9</v>
      </c>
      <c r="D21" s="3">
        <v>1927</v>
      </c>
      <c r="E21" s="5">
        <v>45177</v>
      </c>
      <c r="F21" s="6">
        <v>144000</v>
      </c>
    </row>
    <row r="22" spans="1:6" x14ac:dyDescent="0.25">
      <c r="A22" s="3">
        <v>900762907</v>
      </c>
      <c r="B22" s="4" t="s">
        <v>8</v>
      </c>
      <c r="C22" s="4" t="s">
        <v>9</v>
      </c>
      <c r="D22" s="3">
        <v>2016</v>
      </c>
      <c r="E22" s="5">
        <v>45196</v>
      </c>
      <c r="F22" s="6">
        <v>215000</v>
      </c>
    </row>
    <row r="23" spans="1:6" x14ac:dyDescent="0.25">
      <c r="A23" s="3">
        <v>900762907</v>
      </c>
      <c r="B23" s="4" t="s">
        <v>8</v>
      </c>
      <c r="C23" s="4" t="s">
        <v>9</v>
      </c>
      <c r="D23" s="3">
        <v>2017</v>
      </c>
      <c r="E23" s="5">
        <v>45196</v>
      </c>
      <c r="F23" s="6">
        <v>1000</v>
      </c>
    </row>
    <row r="24" spans="1:6" x14ac:dyDescent="0.25">
      <c r="A24" s="3">
        <v>900762907</v>
      </c>
      <c r="B24" s="4" t="s">
        <v>8</v>
      </c>
      <c r="C24" s="4" t="s">
        <v>9</v>
      </c>
      <c r="D24" s="3">
        <v>2048</v>
      </c>
      <c r="E24" s="5">
        <v>45202</v>
      </c>
      <c r="F24" s="6">
        <v>882800</v>
      </c>
    </row>
    <row r="25" spans="1:6" x14ac:dyDescent="0.25">
      <c r="A25" s="3">
        <v>900762907</v>
      </c>
      <c r="B25" s="4" t="s">
        <v>8</v>
      </c>
      <c r="C25" s="4" t="s">
        <v>9</v>
      </c>
      <c r="D25" s="3">
        <v>2068</v>
      </c>
      <c r="E25" s="5">
        <v>45209</v>
      </c>
      <c r="F25" s="6">
        <v>878000</v>
      </c>
    </row>
    <row r="26" spans="1:6" x14ac:dyDescent="0.25">
      <c r="A26" s="3">
        <v>900762907</v>
      </c>
      <c r="B26" s="4" t="s">
        <v>8</v>
      </c>
      <c r="C26" s="4" t="s">
        <v>9</v>
      </c>
      <c r="D26" s="3">
        <v>2069</v>
      </c>
      <c r="E26" s="5">
        <v>45209</v>
      </c>
      <c r="F26" s="6">
        <v>878000</v>
      </c>
    </row>
    <row r="27" spans="1:6" x14ac:dyDescent="0.25">
      <c r="A27" s="3">
        <v>900762907</v>
      </c>
      <c r="B27" s="4" t="s">
        <v>8</v>
      </c>
      <c r="C27" s="4" t="s">
        <v>9</v>
      </c>
      <c r="D27" s="3">
        <v>2071</v>
      </c>
      <c r="E27" s="5">
        <v>45209</v>
      </c>
      <c r="F27" s="6">
        <v>65000</v>
      </c>
    </row>
    <row r="28" spans="1:6" x14ac:dyDescent="0.25">
      <c r="A28" s="3">
        <v>900762907</v>
      </c>
      <c r="B28" s="4" t="s">
        <v>8</v>
      </c>
      <c r="C28" s="4" t="s">
        <v>9</v>
      </c>
      <c r="D28" s="3">
        <v>2073</v>
      </c>
      <c r="E28" s="5">
        <v>45211</v>
      </c>
      <c r="F28" s="6">
        <v>65000</v>
      </c>
    </row>
    <row r="29" spans="1:6" x14ac:dyDescent="0.25">
      <c r="A29" s="3">
        <v>900762907</v>
      </c>
      <c r="B29" s="4" t="s">
        <v>8</v>
      </c>
      <c r="C29" s="4" t="s">
        <v>9</v>
      </c>
      <c r="D29" s="3">
        <v>2111</v>
      </c>
      <c r="E29" s="5">
        <v>45216</v>
      </c>
      <c r="F29" s="6">
        <v>65000</v>
      </c>
    </row>
    <row r="30" spans="1:6" x14ac:dyDescent="0.25">
      <c r="A30" s="3">
        <v>900762907</v>
      </c>
      <c r="B30" s="4" t="s">
        <v>8</v>
      </c>
      <c r="C30" s="4" t="s">
        <v>9</v>
      </c>
      <c r="D30" s="3">
        <v>2133</v>
      </c>
      <c r="E30" s="5">
        <v>45226</v>
      </c>
      <c r="F30" s="6">
        <v>124000</v>
      </c>
    </row>
    <row r="31" spans="1:6" x14ac:dyDescent="0.25">
      <c r="A31" s="3">
        <v>900762907</v>
      </c>
      <c r="B31" s="4" t="s">
        <v>8</v>
      </c>
      <c r="C31" s="4" t="s">
        <v>9</v>
      </c>
      <c r="D31" s="3">
        <v>2142</v>
      </c>
      <c r="E31" s="5">
        <v>45230</v>
      </c>
      <c r="F31" s="6">
        <v>60900</v>
      </c>
    </row>
    <row r="32" spans="1:6" x14ac:dyDescent="0.25">
      <c r="A32" s="3">
        <v>900762907</v>
      </c>
      <c r="B32" s="4" t="s">
        <v>8</v>
      </c>
      <c r="C32" s="4" t="s">
        <v>9</v>
      </c>
      <c r="D32" s="3">
        <v>2191</v>
      </c>
      <c r="E32" s="5">
        <v>45244</v>
      </c>
      <c r="F32" s="6">
        <v>315300</v>
      </c>
    </row>
    <row r="33" spans="1:6" x14ac:dyDescent="0.25">
      <c r="A33" s="3">
        <v>900762907</v>
      </c>
      <c r="B33" s="4" t="s">
        <v>8</v>
      </c>
      <c r="C33" s="4" t="s">
        <v>9</v>
      </c>
      <c r="D33" s="3">
        <v>2192</v>
      </c>
      <c r="E33" s="5">
        <v>45244</v>
      </c>
      <c r="F33" s="6">
        <v>878000</v>
      </c>
    </row>
    <row r="34" spans="1:6" x14ac:dyDescent="0.25">
      <c r="A34" s="3">
        <v>900762907</v>
      </c>
      <c r="B34" s="4" t="s">
        <v>8</v>
      </c>
      <c r="C34" s="4" t="s">
        <v>9</v>
      </c>
      <c r="D34" s="3">
        <v>2231</v>
      </c>
      <c r="E34" s="5">
        <v>45258</v>
      </c>
      <c r="F34" s="6">
        <v>900000</v>
      </c>
    </row>
    <row r="35" spans="1:6" x14ac:dyDescent="0.25">
      <c r="A35" s="3">
        <v>900762907</v>
      </c>
      <c r="B35" s="4" t="s">
        <v>8</v>
      </c>
      <c r="C35" s="4" t="s">
        <v>9</v>
      </c>
      <c r="D35" s="3">
        <v>2232</v>
      </c>
      <c r="E35" s="5">
        <v>45258</v>
      </c>
      <c r="F35" s="6">
        <v>700000</v>
      </c>
    </row>
    <row r="36" spans="1:6" x14ac:dyDescent="0.25">
      <c r="A36" s="3">
        <v>900762907</v>
      </c>
      <c r="B36" s="4" t="s">
        <v>8</v>
      </c>
      <c r="C36" s="4" t="s">
        <v>9</v>
      </c>
      <c r="D36" s="3">
        <v>2234</v>
      </c>
      <c r="E36" s="5">
        <v>45258</v>
      </c>
      <c r="F36" s="6">
        <v>1100000</v>
      </c>
    </row>
    <row r="37" spans="1:6" x14ac:dyDescent="0.25">
      <c r="A37" s="3">
        <v>900762907</v>
      </c>
      <c r="B37" s="4" t="s">
        <v>8</v>
      </c>
      <c r="C37" s="4" t="s">
        <v>9</v>
      </c>
      <c r="D37" s="3">
        <v>2235</v>
      </c>
      <c r="E37" s="5">
        <v>45258</v>
      </c>
      <c r="F37" s="6">
        <v>900000</v>
      </c>
    </row>
    <row r="38" spans="1:6" x14ac:dyDescent="0.25">
      <c r="A38" s="3">
        <v>900762907</v>
      </c>
      <c r="B38" s="4" t="s">
        <v>8</v>
      </c>
      <c r="C38" s="4" t="s">
        <v>9</v>
      </c>
      <c r="D38" s="3">
        <v>2236</v>
      </c>
      <c r="E38" s="5">
        <v>45258</v>
      </c>
      <c r="F38" s="6">
        <v>900000</v>
      </c>
    </row>
    <row r="39" spans="1:6" x14ac:dyDescent="0.25">
      <c r="A39" s="3">
        <v>900762907</v>
      </c>
      <c r="B39" s="4" t="s">
        <v>8</v>
      </c>
      <c r="C39" s="4" t="s">
        <v>9</v>
      </c>
      <c r="D39" s="3">
        <v>2406</v>
      </c>
      <c r="E39" s="5">
        <v>45322</v>
      </c>
      <c r="F39" s="6">
        <v>130000</v>
      </c>
    </row>
    <row r="40" spans="1:6" x14ac:dyDescent="0.25">
      <c r="A40" s="3">
        <v>900762907</v>
      </c>
      <c r="B40" s="4" t="s">
        <v>8</v>
      </c>
      <c r="C40" s="4" t="s">
        <v>9</v>
      </c>
      <c r="D40" s="3">
        <v>2415</v>
      </c>
      <c r="E40" s="5">
        <v>45322</v>
      </c>
      <c r="F40" s="6">
        <v>446000</v>
      </c>
    </row>
    <row r="41" spans="1:6" x14ac:dyDescent="0.25">
      <c r="A41" s="3">
        <v>900762907</v>
      </c>
      <c r="B41" s="4" t="s">
        <v>8</v>
      </c>
      <c r="C41" s="4" t="s">
        <v>9</v>
      </c>
      <c r="D41" s="3">
        <v>2431</v>
      </c>
      <c r="E41" s="5">
        <v>45322</v>
      </c>
      <c r="F41" s="6">
        <v>1100000</v>
      </c>
    </row>
    <row r="42" spans="1:6" x14ac:dyDescent="0.25">
      <c r="A42" s="3">
        <v>900762907</v>
      </c>
      <c r="B42" s="4" t="s">
        <v>8</v>
      </c>
      <c r="C42" s="4" t="s">
        <v>9</v>
      </c>
      <c r="D42" s="3">
        <v>2447</v>
      </c>
      <c r="E42" s="5">
        <v>45322</v>
      </c>
      <c r="F42" s="6">
        <v>900000</v>
      </c>
    </row>
    <row r="43" spans="1:6" x14ac:dyDescent="0.25">
      <c r="A43" s="3">
        <v>900762907</v>
      </c>
      <c r="B43" s="4" t="s">
        <v>8</v>
      </c>
      <c r="C43" s="4" t="s">
        <v>9</v>
      </c>
      <c r="D43" s="3">
        <v>2448</v>
      </c>
      <c r="E43" s="5">
        <v>45322</v>
      </c>
      <c r="F43" s="6">
        <v>682800</v>
      </c>
    </row>
    <row r="44" spans="1:6" x14ac:dyDescent="0.25">
      <c r="A44" s="3">
        <v>900762907</v>
      </c>
      <c r="B44" s="4" t="s">
        <v>8</v>
      </c>
      <c r="C44" s="4" t="s">
        <v>9</v>
      </c>
      <c r="D44" s="3">
        <v>2460</v>
      </c>
      <c r="E44" s="5">
        <v>45322</v>
      </c>
      <c r="F44" s="6">
        <v>25600</v>
      </c>
    </row>
    <row r="45" spans="1:6" x14ac:dyDescent="0.25">
      <c r="A45" s="3">
        <v>900762907</v>
      </c>
      <c r="B45" s="4" t="s">
        <v>8</v>
      </c>
      <c r="C45" s="4" t="s">
        <v>9</v>
      </c>
      <c r="D45" s="3">
        <v>2462</v>
      </c>
      <c r="E45" s="5">
        <v>45322</v>
      </c>
      <c r="F45" s="6">
        <v>716700</v>
      </c>
    </row>
    <row r="46" spans="1:6" x14ac:dyDescent="0.25">
      <c r="A46" s="3">
        <v>900762907</v>
      </c>
      <c r="B46" s="4" t="s">
        <v>8</v>
      </c>
      <c r="C46" s="4" t="s">
        <v>9</v>
      </c>
      <c r="D46" s="3">
        <v>2463</v>
      </c>
      <c r="E46" s="5">
        <v>45322</v>
      </c>
      <c r="F46" s="6">
        <v>796500</v>
      </c>
    </row>
    <row r="47" spans="1:6" x14ac:dyDescent="0.25">
      <c r="A47" s="3">
        <v>900762907</v>
      </c>
      <c r="B47" s="4" t="s">
        <v>8</v>
      </c>
      <c r="C47" s="4" t="s">
        <v>9</v>
      </c>
      <c r="D47" s="3">
        <v>2464</v>
      </c>
      <c r="E47" s="5">
        <v>45322</v>
      </c>
      <c r="F47" s="6">
        <v>619500</v>
      </c>
    </row>
    <row r="48" spans="1:6" x14ac:dyDescent="0.25">
      <c r="A48" s="3">
        <v>900762907</v>
      </c>
      <c r="B48" s="4" t="s">
        <v>8</v>
      </c>
      <c r="C48" s="4" t="s">
        <v>9</v>
      </c>
      <c r="D48" s="3">
        <v>2485</v>
      </c>
      <c r="E48" s="5">
        <v>45328</v>
      </c>
      <c r="F48" s="6">
        <v>65000</v>
      </c>
    </row>
    <row r="49" spans="1:6" x14ac:dyDescent="0.25">
      <c r="A49" s="3">
        <v>900762907</v>
      </c>
      <c r="B49" s="4" t="s">
        <v>8</v>
      </c>
      <c r="C49" s="4" t="s">
        <v>9</v>
      </c>
      <c r="D49" s="3">
        <v>2487</v>
      </c>
      <c r="E49" s="5">
        <v>45328</v>
      </c>
      <c r="F49" s="6">
        <v>779100</v>
      </c>
    </row>
    <row r="50" spans="1:6" x14ac:dyDescent="0.25">
      <c r="A50" s="3">
        <v>900762907</v>
      </c>
      <c r="B50" s="4" t="s">
        <v>8</v>
      </c>
      <c r="C50" s="4" t="s">
        <v>9</v>
      </c>
      <c r="D50" s="3">
        <v>2502</v>
      </c>
      <c r="E50" s="5">
        <v>45331</v>
      </c>
      <c r="F50" s="6">
        <v>130000</v>
      </c>
    </row>
    <row r="51" spans="1:6" x14ac:dyDescent="0.25">
      <c r="A51" s="3">
        <v>900762907</v>
      </c>
      <c r="B51" s="4" t="s">
        <v>8</v>
      </c>
      <c r="C51" s="4" t="s">
        <v>9</v>
      </c>
      <c r="D51" s="3">
        <v>2503</v>
      </c>
      <c r="E51" s="5">
        <v>45331</v>
      </c>
      <c r="F51" s="6">
        <v>1100000</v>
      </c>
    </row>
    <row r="52" spans="1:6" x14ac:dyDescent="0.25">
      <c r="A52" s="3">
        <v>900762907</v>
      </c>
      <c r="B52" s="4" t="s">
        <v>8</v>
      </c>
      <c r="C52" s="4" t="s">
        <v>9</v>
      </c>
      <c r="D52" s="3">
        <v>2504</v>
      </c>
      <c r="E52" s="5">
        <v>45331</v>
      </c>
      <c r="F52" s="6">
        <v>700000</v>
      </c>
    </row>
    <row r="53" spans="1:6" x14ac:dyDescent="0.25">
      <c r="A53" s="3">
        <v>900762907</v>
      </c>
      <c r="B53" s="4" t="s">
        <v>8</v>
      </c>
      <c r="C53" s="4" t="s">
        <v>9</v>
      </c>
      <c r="D53" s="3">
        <v>2506</v>
      </c>
      <c r="E53" s="5">
        <v>45331</v>
      </c>
      <c r="F53" s="6">
        <v>682200</v>
      </c>
    </row>
    <row r="54" spans="1:6" x14ac:dyDescent="0.25">
      <c r="A54" s="3">
        <v>900762907</v>
      </c>
      <c r="B54" s="4" t="s">
        <v>8</v>
      </c>
      <c r="C54" s="4" t="s">
        <v>9</v>
      </c>
      <c r="D54" s="3">
        <v>2510</v>
      </c>
      <c r="E54" s="5">
        <v>45334</v>
      </c>
      <c r="F54" s="6">
        <v>12296200</v>
      </c>
    </row>
    <row r="55" spans="1:6" x14ac:dyDescent="0.25">
      <c r="A55" s="3">
        <v>900762907</v>
      </c>
      <c r="B55" s="4" t="s">
        <v>8</v>
      </c>
      <c r="C55" s="4" t="s">
        <v>9</v>
      </c>
      <c r="D55" s="3">
        <v>2561</v>
      </c>
      <c r="E55" s="5">
        <v>45365</v>
      </c>
      <c r="F55" s="6">
        <v>28236866</v>
      </c>
    </row>
    <row r="56" spans="1:6" x14ac:dyDescent="0.25">
      <c r="A56" s="3">
        <v>900762907</v>
      </c>
      <c r="B56" s="4" t="s">
        <v>8</v>
      </c>
      <c r="C56" s="4" t="s">
        <v>9</v>
      </c>
      <c r="D56" s="3">
        <v>2562</v>
      </c>
      <c r="E56" s="5">
        <v>45365</v>
      </c>
      <c r="F56" s="6">
        <v>164588</v>
      </c>
    </row>
    <row r="57" spans="1:6" x14ac:dyDescent="0.25">
      <c r="A57" s="3">
        <v>900762907</v>
      </c>
      <c r="B57" s="4" t="s">
        <v>8</v>
      </c>
      <c r="C57" s="4" t="s">
        <v>9</v>
      </c>
      <c r="D57" s="3">
        <v>2564</v>
      </c>
      <c r="E57" s="5">
        <v>45369</v>
      </c>
      <c r="F57" s="6">
        <v>330000</v>
      </c>
    </row>
    <row r="58" spans="1:6" x14ac:dyDescent="0.25">
      <c r="A58" s="3">
        <v>900762907</v>
      </c>
      <c r="B58" s="4" t="s">
        <v>8</v>
      </c>
      <c r="C58" s="4" t="s">
        <v>9</v>
      </c>
      <c r="D58" s="3">
        <v>2582</v>
      </c>
      <c r="E58" s="5">
        <v>45391</v>
      </c>
      <c r="F58" s="6">
        <v>90000</v>
      </c>
    </row>
    <row r="59" spans="1:6" x14ac:dyDescent="0.25">
      <c r="A59" s="3">
        <v>900762907</v>
      </c>
      <c r="B59" s="4" t="s">
        <v>8</v>
      </c>
      <c r="C59" s="4" t="s">
        <v>9</v>
      </c>
      <c r="D59" s="3">
        <v>2583</v>
      </c>
      <c r="E59" s="5">
        <v>45391</v>
      </c>
      <c r="F59" s="6">
        <v>806684</v>
      </c>
    </row>
    <row r="60" spans="1:6" x14ac:dyDescent="0.25">
      <c r="A60" s="3">
        <v>900762907</v>
      </c>
      <c r="B60" s="4" t="s">
        <v>8</v>
      </c>
      <c r="C60" s="4" t="s">
        <v>9</v>
      </c>
      <c r="D60" s="3">
        <v>2584</v>
      </c>
      <c r="E60" s="5">
        <v>45391</v>
      </c>
      <c r="F60" s="6">
        <v>5737100</v>
      </c>
    </row>
    <row r="61" spans="1:6" x14ac:dyDescent="0.25">
      <c r="A61" s="3">
        <v>900762907</v>
      </c>
      <c r="B61" s="4" t="s">
        <v>8</v>
      </c>
      <c r="C61" s="4" t="s">
        <v>9</v>
      </c>
      <c r="D61" s="3">
        <v>2586</v>
      </c>
      <c r="E61" s="5">
        <v>45395</v>
      </c>
      <c r="F61" s="6">
        <v>5400000</v>
      </c>
    </row>
    <row r="62" spans="1:6" x14ac:dyDescent="0.25">
      <c r="A62" s="3">
        <v>900762907</v>
      </c>
      <c r="B62" s="4" t="s">
        <v>8</v>
      </c>
      <c r="C62" s="4" t="s">
        <v>9</v>
      </c>
      <c r="D62" s="3">
        <v>2587</v>
      </c>
      <c r="E62" s="5">
        <v>45395</v>
      </c>
      <c r="F62" s="6">
        <v>654177</v>
      </c>
    </row>
    <row r="63" spans="1:6" x14ac:dyDescent="0.25">
      <c r="A63" s="3">
        <v>900762907</v>
      </c>
      <c r="B63" s="4" t="s">
        <v>8</v>
      </c>
      <c r="C63" s="4" t="s">
        <v>9</v>
      </c>
      <c r="D63" s="3">
        <v>2588</v>
      </c>
      <c r="E63" s="5">
        <v>45395</v>
      </c>
      <c r="F63" s="6">
        <v>20994300</v>
      </c>
    </row>
    <row r="64" spans="1:6" x14ac:dyDescent="0.25">
      <c r="A64" s="3">
        <v>900762907</v>
      </c>
      <c r="B64" s="4" t="s">
        <v>8</v>
      </c>
      <c r="C64" s="4" t="s">
        <v>9</v>
      </c>
      <c r="D64" s="3">
        <v>2608</v>
      </c>
      <c r="E64" s="5">
        <v>45421</v>
      </c>
      <c r="F64" s="6">
        <v>1145000</v>
      </c>
    </row>
    <row r="65" spans="1:6" x14ac:dyDescent="0.25">
      <c r="A65" s="3">
        <v>900762907</v>
      </c>
      <c r="B65" s="4" t="s">
        <v>8</v>
      </c>
      <c r="C65" s="4" t="s">
        <v>9</v>
      </c>
      <c r="D65" s="3">
        <v>2609</v>
      </c>
      <c r="E65" s="5">
        <v>45421</v>
      </c>
      <c r="F65" s="6">
        <v>1602200</v>
      </c>
    </row>
    <row r="66" spans="1:6" x14ac:dyDescent="0.25">
      <c r="A66" s="3">
        <v>900762907</v>
      </c>
      <c r="B66" s="4" t="s">
        <v>8</v>
      </c>
      <c r="C66" s="4" t="s">
        <v>9</v>
      </c>
      <c r="D66" s="3">
        <v>2613</v>
      </c>
      <c r="E66" s="5">
        <v>45426</v>
      </c>
      <c r="F66" s="6">
        <v>4670100</v>
      </c>
    </row>
    <row r="67" spans="1:6" x14ac:dyDescent="0.25">
      <c r="A67" s="3">
        <v>900762907</v>
      </c>
      <c r="B67" s="4" t="s">
        <v>8</v>
      </c>
      <c r="C67" s="4" t="s">
        <v>9</v>
      </c>
      <c r="D67" s="3">
        <v>2614</v>
      </c>
      <c r="E67" s="5">
        <v>45426</v>
      </c>
      <c r="F67" s="6">
        <v>11119650</v>
      </c>
    </row>
    <row r="68" spans="1:6" x14ac:dyDescent="0.25">
      <c r="A68" s="3">
        <v>900762907</v>
      </c>
      <c r="B68" s="4" t="s">
        <v>8</v>
      </c>
      <c r="C68" s="4" t="s">
        <v>9</v>
      </c>
      <c r="D68" s="3">
        <v>2615</v>
      </c>
      <c r="E68" s="5">
        <v>45426</v>
      </c>
      <c r="F68" s="6">
        <v>238600</v>
      </c>
    </row>
    <row r="69" spans="1:6" x14ac:dyDescent="0.25">
      <c r="A69" s="3">
        <v>900762907</v>
      </c>
      <c r="B69" s="4" t="s">
        <v>8</v>
      </c>
      <c r="C69" s="4" t="s">
        <v>9</v>
      </c>
      <c r="D69" s="3">
        <v>2616</v>
      </c>
      <c r="E69" s="5">
        <v>45426</v>
      </c>
      <c r="F69" s="6">
        <v>1235000</v>
      </c>
    </row>
    <row r="70" spans="1:6" x14ac:dyDescent="0.25">
      <c r="A70" s="3">
        <v>900762907</v>
      </c>
      <c r="B70" s="4" t="s">
        <v>8</v>
      </c>
      <c r="C70" s="4" t="s">
        <v>9</v>
      </c>
      <c r="D70" s="3">
        <v>2624</v>
      </c>
      <c r="E70" s="5">
        <v>45429</v>
      </c>
      <c r="F70" s="6">
        <v>190000</v>
      </c>
    </row>
    <row r="71" spans="1:6" x14ac:dyDescent="0.25">
      <c r="A71" s="3">
        <v>900762907</v>
      </c>
      <c r="B71" s="4" t="s">
        <v>8</v>
      </c>
      <c r="C71" s="4" t="s">
        <v>9</v>
      </c>
      <c r="D71" s="3">
        <v>2625</v>
      </c>
      <c r="E71" s="5">
        <v>45429</v>
      </c>
      <c r="F71" s="6">
        <v>181200</v>
      </c>
    </row>
    <row r="72" spans="1:6" x14ac:dyDescent="0.25">
      <c r="A72" s="3">
        <v>900762907</v>
      </c>
      <c r="B72" s="4" t="s">
        <v>8</v>
      </c>
      <c r="C72" s="4" t="s">
        <v>9</v>
      </c>
      <c r="D72" s="3">
        <v>2626</v>
      </c>
      <c r="E72" s="5">
        <v>45429</v>
      </c>
      <c r="F72" s="6">
        <v>3139400</v>
      </c>
    </row>
    <row r="73" spans="1:6" x14ac:dyDescent="0.25">
      <c r="A73" s="3">
        <v>900762907</v>
      </c>
      <c r="B73" s="4" t="s">
        <v>8</v>
      </c>
      <c r="C73" s="4" t="s">
        <v>9</v>
      </c>
      <c r="D73" s="3">
        <v>2663</v>
      </c>
      <c r="E73" s="5">
        <v>45442</v>
      </c>
      <c r="F73" s="6">
        <v>2180000</v>
      </c>
    </row>
    <row r="74" spans="1:6" x14ac:dyDescent="0.25">
      <c r="A74" s="3">
        <v>900762907</v>
      </c>
      <c r="B74" s="4" t="s">
        <v>8</v>
      </c>
      <c r="C74" s="4" t="s">
        <v>9</v>
      </c>
      <c r="D74" s="3">
        <v>2664</v>
      </c>
      <c r="E74" s="5">
        <v>45442</v>
      </c>
      <c r="F74" s="6">
        <v>4550000</v>
      </c>
    </row>
    <row r="75" spans="1:6" ht="14" x14ac:dyDescent="0.3">
      <c r="F75" s="7">
        <f>SUM(F6:F74)</f>
        <v>129737515</v>
      </c>
    </row>
  </sheetData>
  <pageMargins left="0.75" right="0.75" top="1" bottom="1" header="0.5" footer="0.5"/>
  <pageSetup orientation="portrait" horizontalDpi="0" verticalDpi="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showGridLines="0" workbookViewId="0">
      <selection activeCell="A3" sqref="A3:E14"/>
    </sheetView>
  </sheetViews>
  <sheetFormatPr baseColWidth="10" defaultRowHeight="12.5" x14ac:dyDescent="0.25"/>
  <cols>
    <col min="1" max="1" width="58.81640625" customWidth="1"/>
    <col min="2" max="2" width="5.7265625" customWidth="1"/>
    <col min="3" max="3" width="10.36328125" customWidth="1"/>
    <col min="4" max="4" width="12.54296875" customWidth="1"/>
    <col min="5" max="5" width="12.7265625" customWidth="1"/>
  </cols>
  <sheetData>
    <row r="3" spans="1:5" x14ac:dyDescent="0.25">
      <c r="A3" s="35" t="s">
        <v>20</v>
      </c>
      <c r="B3" t="s">
        <v>239</v>
      </c>
      <c r="C3" t="s">
        <v>240</v>
      </c>
      <c r="D3" t="s">
        <v>241</v>
      </c>
      <c r="E3" t="s">
        <v>52</v>
      </c>
    </row>
    <row r="4" spans="1:5" x14ac:dyDescent="0.25">
      <c r="A4" t="s">
        <v>232</v>
      </c>
      <c r="B4" s="36">
        <v>1</v>
      </c>
      <c r="C4" s="37">
        <v>700000</v>
      </c>
      <c r="D4" s="37">
        <v>0</v>
      </c>
      <c r="E4" s="37">
        <v>0</v>
      </c>
    </row>
    <row r="5" spans="1:5" x14ac:dyDescent="0.25">
      <c r="A5" t="s">
        <v>231</v>
      </c>
      <c r="B5" s="36">
        <v>12</v>
      </c>
      <c r="C5" s="37">
        <v>9820449</v>
      </c>
      <c r="D5" s="37">
        <v>0</v>
      </c>
      <c r="E5" s="37">
        <v>0</v>
      </c>
    </row>
    <row r="6" spans="1:5" x14ac:dyDescent="0.25">
      <c r="A6" t="s">
        <v>235</v>
      </c>
      <c r="B6" s="36">
        <v>1</v>
      </c>
      <c r="C6" s="37">
        <v>28236866</v>
      </c>
      <c r="D6" s="37">
        <v>2871000</v>
      </c>
      <c r="E6" s="37">
        <v>0</v>
      </c>
    </row>
    <row r="7" spans="1:5" x14ac:dyDescent="0.25">
      <c r="A7" t="s">
        <v>50</v>
      </c>
      <c r="B7" s="36">
        <v>6</v>
      </c>
      <c r="C7" s="37">
        <v>3858000</v>
      </c>
      <c r="D7" s="37">
        <v>0</v>
      </c>
      <c r="E7" s="37">
        <v>4443000</v>
      </c>
    </row>
    <row r="8" spans="1:5" x14ac:dyDescent="0.25">
      <c r="A8" t="s">
        <v>140</v>
      </c>
      <c r="B8" s="36">
        <v>7</v>
      </c>
      <c r="C8" s="37">
        <v>22407750</v>
      </c>
      <c r="D8" s="37">
        <v>0</v>
      </c>
      <c r="E8" s="37">
        <v>0</v>
      </c>
    </row>
    <row r="9" spans="1:5" x14ac:dyDescent="0.25">
      <c r="A9" t="s">
        <v>218</v>
      </c>
      <c r="B9" s="36">
        <v>6</v>
      </c>
      <c r="C9" s="37">
        <v>6579450</v>
      </c>
      <c r="D9" s="37">
        <v>0</v>
      </c>
      <c r="E9" s="37">
        <v>0</v>
      </c>
    </row>
    <row r="10" spans="1:5" x14ac:dyDescent="0.25">
      <c r="A10" t="s">
        <v>70</v>
      </c>
      <c r="B10" s="36">
        <v>20</v>
      </c>
      <c r="C10" s="37">
        <v>49883600</v>
      </c>
      <c r="D10" s="37">
        <v>0</v>
      </c>
      <c r="E10" s="37">
        <v>0</v>
      </c>
    </row>
    <row r="11" spans="1:5" x14ac:dyDescent="0.25">
      <c r="A11" t="s">
        <v>206</v>
      </c>
      <c r="B11" s="36">
        <v>1</v>
      </c>
      <c r="C11" s="37">
        <v>4550000</v>
      </c>
      <c r="D11" s="37">
        <v>900000</v>
      </c>
      <c r="E11" s="37">
        <v>0</v>
      </c>
    </row>
    <row r="12" spans="1:5" x14ac:dyDescent="0.25">
      <c r="A12" t="s">
        <v>236</v>
      </c>
      <c r="B12" s="36">
        <v>1</v>
      </c>
      <c r="C12" s="37">
        <v>682200</v>
      </c>
      <c r="D12" s="37">
        <v>195000</v>
      </c>
      <c r="E12" s="37">
        <v>0</v>
      </c>
    </row>
    <row r="13" spans="1:5" x14ac:dyDescent="0.25">
      <c r="A13" t="s">
        <v>157</v>
      </c>
      <c r="B13" s="36">
        <v>14</v>
      </c>
      <c r="C13" s="37">
        <v>3019200</v>
      </c>
      <c r="D13" s="37">
        <v>3092000</v>
      </c>
      <c r="E13" s="37">
        <v>0</v>
      </c>
    </row>
    <row r="14" spans="1:5" x14ac:dyDescent="0.25">
      <c r="A14" t="s">
        <v>238</v>
      </c>
      <c r="B14" s="36">
        <v>69</v>
      </c>
      <c r="C14" s="37">
        <v>129737515</v>
      </c>
      <c r="D14" s="37">
        <v>7058000</v>
      </c>
      <c r="E14" s="37">
        <v>4443000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71"/>
  <sheetViews>
    <sheetView workbookViewId="0">
      <pane ySplit="1" topLeftCell="A2" activePane="bottomLeft" state="frozen"/>
      <selection activeCell="N1" sqref="N1"/>
      <selection pane="bottomLeft" activeCell="AO51" sqref="AO51"/>
    </sheetView>
  </sheetViews>
  <sheetFormatPr baseColWidth="10" defaultRowHeight="10" x14ac:dyDescent="0.2"/>
  <cols>
    <col min="1" max="14" width="10.90625" style="31"/>
    <col min="15" max="20" width="10.90625" style="31" customWidth="1"/>
    <col min="21" max="16384" width="10.90625" style="31"/>
  </cols>
  <sheetData>
    <row r="1" spans="1:51" ht="30" x14ac:dyDescent="0.2">
      <c r="A1" s="10" t="s">
        <v>10</v>
      </c>
      <c r="B1" s="10" t="s">
        <v>11</v>
      </c>
      <c r="C1" s="10" t="s">
        <v>12</v>
      </c>
      <c r="D1" s="10" t="s">
        <v>13</v>
      </c>
      <c r="E1" s="10" t="s">
        <v>14</v>
      </c>
      <c r="F1" s="10" t="s">
        <v>15</v>
      </c>
      <c r="G1" s="11" t="s">
        <v>16</v>
      </c>
      <c r="H1" s="11" t="s">
        <v>17</v>
      </c>
      <c r="I1" s="12" t="s">
        <v>18</v>
      </c>
      <c r="J1" s="10" t="s">
        <v>19</v>
      </c>
      <c r="K1" s="13" t="s">
        <v>230</v>
      </c>
      <c r="L1" s="14" t="s">
        <v>20</v>
      </c>
      <c r="M1" s="15" t="s">
        <v>21</v>
      </c>
      <c r="N1" s="16" t="s">
        <v>22</v>
      </c>
      <c r="O1" s="34" t="s">
        <v>23</v>
      </c>
      <c r="P1" s="34" t="s">
        <v>24</v>
      </c>
      <c r="Q1" s="34" t="s">
        <v>25</v>
      </c>
      <c r="R1" s="34" t="s">
        <v>234</v>
      </c>
      <c r="S1" s="34" t="s">
        <v>26</v>
      </c>
      <c r="T1" s="34" t="s">
        <v>27</v>
      </c>
      <c r="U1" s="33" t="s">
        <v>23</v>
      </c>
      <c r="V1" s="33" t="s">
        <v>24</v>
      </c>
      <c r="W1" s="33" t="s">
        <v>25</v>
      </c>
      <c r="X1" s="33" t="s">
        <v>234</v>
      </c>
      <c r="Y1" s="33" t="s">
        <v>26</v>
      </c>
      <c r="Z1" s="33" t="s">
        <v>27</v>
      </c>
      <c r="AA1" s="17" t="s">
        <v>23</v>
      </c>
      <c r="AB1" s="17" t="s">
        <v>24</v>
      </c>
      <c r="AC1" s="18" t="s">
        <v>25</v>
      </c>
      <c r="AD1" s="18" t="s">
        <v>234</v>
      </c>
      <c r="AE1" s="18" t="s">
        <v>26</v>
      </c>
      <c r="AF1" s="17" t="s">
        <v>27</v>
      </c>
      <c r="AG1" s="10" t="s">
        <v>28</v>
      </c>
      <c r="AH1" s="10" t="s">
        <v>29</v>
      </c>
      <c r="AI1" s="10" t="s">
        <v>30</v>
      </c>
      <c r="AJ1" s="10" t="s">
        <v>31</v>
      </c>
      <c r="AK1" s="10" t="s">
        <v>32</v>
      </c>
      <c r="AL1" s="10" t="s">
        <v>33</v>
      </c>
      <c r="AM1" s="10" t="s">
        <v>34</v>
      </c>
      <c r="AN1" s="10" t="s">
        <v>35</v>
      </c>
      <c r="AO1" s="10" t="s">
        <v>36</v>
      </c>
      <c r="AP1" s="10" t="s">
        <v>37</v>
      </c>
      <c r="AQ1" s="10" t="s">
        <v>38</v>
      </c>
      <c r="AR1" s="10" t="s">
        <v>39</v>
      </c>
      <c r="AS1" s="10" t="s">
        <v>40</v>
      </c>
      <c r="AT1" s="10" t="s">
        <v>41</v>
      </c>
      <c r="AU1" s="18" t="s">
        <v>42</v>
      </c>
      <c r="AV1" s="18" t="s">
        <v>43</v>
      </c>
      <c r="AW1" s="18" t="s">
        <v>44</v>
      </c>
      <c r="AX1" s="18" t="s">
        <v>45</v>
      </c>
      <c r="AY1" s="10" t="s">
        <v>46</v>
      </c>
    </row>
    <row r="2" spans="1:51" x14ac:dyDescent="0.2">
      <c r="A2" s="19">
        <v>900762907</v>
      </c>
      <c r="B2" s="19" t="s">
        <v>47</v>
      </c>
      <c r="C2" s="19" t="s">
        <v>9</v>
      </c>
      <c r="D2" s="19">
        <v>2609</v>
      </c>
      <c r="E2" s="19" t="s">
        <v>88</v>
      </c>
      <c r="F2" s="19" t="s">
        <v>89</v>
      </c>
      <c r="G2" s="20">
        <v>45421</v>
      </c>
      <c r="H2" s="20"/>
      <c r="I2" s="21">
        <v>1602200</v>
      </c>
      <c r="J2" s="21">
        <v>1602200</v>
      </c>
      <c r="K2" s="32" t="e">
        <v>#N/A</v>
      </c>
      <c r="L2" s="22" t="s">
        <v>231</v>
      </c>
      <c r="M2" s="23">
        <v>0</v>
      </c>
      <c r="N2" s="24"/>
      <c r="O2" s="23">
        <v>0</v>
      </c>
      <c r="P2" s="23">
        <v>0</v>
      </c>
      <c r="Q2" s="22"/>
      <c r="R2" s="23"/>
      <c r="S2" s="25"/>
      <c r="T2" s="23">
        <v>0</v>
      </c>
      <c r="U2" s="23">
        <f>+VLOOKUP(E2,[1]HOOKER!$N$480:$O$488,2,0)</f>
        <v>1304962</v>
      </c>
      <c r="V2" s="23">
        <v>0</v>
      </c>
      <c r="W2" s="22">
        <v>2201520981</v>
      </c>
      <c r="X2" s="23"/>
      <c r="Y2" s="25">
        <v>45469</v>
      </c>
      <c r="Z2" s="23">
        <v>28456998</v>
      </c>
      <c r="AA2" s="23">
        <v>264538</v>
      </c>
      <c r="AB2" s="23">
        <v>0</v>
      </c>
      <c r="AC2" s="22">
        <v>2201520832</v>
      </c>
      <c r="AD2" s="23"/>
      <c r="AE2" s="25">
        <v>45467</v>
      </c>
      <c r="AF2" s="23">
        <v>278677</v>
      </c>
      <c r="AG2" s="22" t="s">
        <v>71</v>
      </c>
      <c r="AH2" s="25">
        <v>45421</v>
      </c>
      <c r="AI2" s="25">
        <v>45427</v>
      </c>
      <c r="AJ2" s="25"/>
      <c r="AK2" s="23">
        <v>1635000</v>
      </c>
      <c r="AL2" s="23">
        <v>1602200</v>
      </c>
      <c r="AM2" s="23">
        <v>1635000</v>
      </c>
      <c r="AN2" s="23">
        <v>32800</v>
      </c>
      <c r="AO2" s="23">
        <v>1115000</v>
      </c>
      <c r="AP2" s="23">
        <v>32700</v>
      </c>
      <c r="AQ2" s="23">
        <v>0</v>
      </c>
      <c r="AR2" s="23">
        <v>0</v>
      </c>
      <c r="AS2" s="23">
        <v>0</v>
      </c>
      <c r="AT2" s="23">
        <v>0</v>
      </c>
      <c r="AU2" s="23">
        <v>0</v>
      </c>
      <c r="AV2" s="22"/>
      <c r="AW2" s="22"/>
      <c r="AX2" s="22"/>
      <c r="AY2" s="23">
        <v>1602200</v>
      </c>
    </row>
    <row r="3" spans="1:51" x14ac:dyDescent="0.2">
      <c r="A3" s="19">
        <v>900762907</v>
      </c>
      <c r="B3" s="19" t="s">
        <v>47</v>
      </c>
      <c r="C3" s="19" t="s">
        <v>9</v>
      </c>
      <c r="D3" s="19">
        <v>2615</v>
      </c>
      <c r="E3" s="19" t="s">
        <v>86</v>
      </c>
      <c r="F3" s="19" t="s">
        <v>87</v>
      </c>
      <c r="G3" s="20">
        <v>45426</v>
      </c>
      <c r="H3" s="20"/>
      <c r="I3" s="21">
        <v>238600</v>
      </c>
      <c r="J3" s="21">
        <v>238600</v>
      </c>
      <c r="K3" s="32" t="e">
        <v>#N/A</v>
      </c>
      <c r="L3" s="22" t="s">
        <v>231</v>
      </c>
      <c r="M3" s="23">
        <v>0</v>
      </c>
      <c r="N3" s="24"/>
      <c r="O3" s="23">
        <v>0</v>
      </c>
      <c r="P3" s="23">
        <v>0</v>
      </c>
      <c r="Q3" s="22"/>
      <c r="R3" s="23"/>
      <c r="S3" s="25"/>
      <c r="T3" s="23">
        <v>0</v>
      </c>
      <c r="U3" s="23">
        <f>+VLOOKUP(E3,[1]HOOKER!$N$480:$O$488,2,0)</f>
        <v>219361</v>
      </c>
      <c r="V3" s="23">
        <v>0</v>
      </c>
      <c r="W3" s="22">
        <v>2201520981</v>
      </c>
      <c r="X3" s="23"/>
      <c r="Y3" s="25">
        <v>45469</v>
      </c>
      <c r="Z3" s="23">
        <v>28456998</v>
      </c>
      <c r="AA3" s="23">
        <v>14139</v>
      </c>
      <c r="AB3" s="23">
        <v>0</v>
      </c>
      <c r="AC3" s="22">
        <v>2201520832</v>
      </c>
      <c r="AD3" s="23"/>
      <c r="AE3" s="25">
        <v>45467</v>
      </c>
      <c r="AF3" s="23">
        <v>278677</v>
      </c>
      <c r="AG3" s="22" t="s">
        <v>71</v>
      </c>
      <c r="AH3" s="25">
        <v>45426</v>
      </c>
      <c r="AI3" s="25">
        <v>45427</v>
      </c>
      <c r="AJ3" s="25"/>
      <c r="AK3" s="23">
        <v>255000</v>
      </c>
      <c r="AL3" s="23">
        <v>238600</v>
      </c>
      <c r="AM3" s="23">
        <v>255000</v>
      </c>
      <c r="AN3" s="23">
        <v>16400</v>
      </c>
      <c r="AO3" s="23">
        <v>215000</v>
      </c>
      <c r="AP3" s="23">
        <v>5100</v>
      </c>
      <c r="AQ3" s="23">
        <v>0</v>
      </c>
      <c r="AR3" s="23">
        <v>0</v>
      </c>
      <c r="AS3" s="23">
        <v>0</v>
      </c>
      <c r="AT3" s="23">
        <v>0</v>
      </c>
      <c r="AU3" s="23">
        <v>0</v>
      </c>
      <c r="AV3" s="22"/>
      <c r="AW3" s="22"/>
      <c r="AX3" s="22"/>
      <c r="AY3" s="23">
        <v>238600</v>
      </c>
    </row>
    <row r="4" spans="1:51" x14ac:dyDescent="0.2">
      <c r="A4" s="19">
        <v>900762907</v>
      </c>
      <c r="B4" s="19" t="s">
        <v>47</v>
      </c>
      <c r="C4" s="19" t="s">
        <v>9</v>
      </c>
      <c r="D4" s="19">
        <v>2583</v>
      </c>
      <c r="E4" s="19" t="s">
        <v>82</v>
      </c>
      <c r="F4" s="19" t="s">
        <v>83</v>
      </c>
      <c r="G4" s="20">
        <v>45391</v>
      </c>
      <c r="H4" s="20"/>
      <c r="I4" s="21">
        <v>806684</v>
      </c>
      <c r="J4" s="21">
        <v>806684</v>
      </c>
      <c r="K4" s="32" t="s">
        <v>70</v>
      </c>
      <c r="L4" s="22" t="s">
        <v>231</v>
      </c>
      <c r="M4" s="23">
        <v>0</v>
      </c>
      <c r="N4" s="24"/>
      <c r="O4" s="23">
        <v>0</v>
      </c>
      <c r="P4" s="23">
        <v>0</v>
      </c>
      <c r="Q4" s="22"/>
      <c r="R4" s="23"/>
      <c r="S4" s="25"/>
      <c r="T4" s="23">
        <v>0</v>
      </c>
      <c r="U4" s="23">
        <f>+VLOOKUP(E4,[1]HOOKER!$N$480:$O$488,2,0)</f>
        <v>768488</v>
      </c>
      <c r="V4" s="23">
        <v>0</v>
      </c>
      <c r="W4" s="22">
        <v>2201520981</v>
      </c>
      <c r="X4" s="23"/>
      <c r="Y4" s="25">
        <v>45469</v>
      </c>
      <c r="Z4" s="23">
        <v>28456998</v>
      </c>
      <c r="AA4" s="23">
        <v>209316</v>
      </c>
      <c r="AB4" s="23">
        <v>0</v>
      </c>
      <c r="AC4" s="22">
        <v>2201510719</v>
      </c>
      <c r="AD4" s="23"/>
      <c r="AE4" s="25">
        <v>45434</v>
      </c>
      <c r="AF4" s="23">
        <v>747541</v>
      </c>
      <c r="AG4" s="22" t="s">
        <v>71</v>
      </c>
      <c r="AH4" s="25">
        <v>45391</v>
      </c>
      <c r="AI4" s="25">
        <v>45392</v>
      </c>
      <c r="AJ4" s="25"/>
      <c r="AK4" s="23">
        <v>1020000</v>
      </c>
      <c r="AL4" s="23">
        <v>1016000</v>
      </c>
      <c r="AM4" s="23">
        <v>1000000</v>
      </c>
      <c r="AN4" s="23">
        <v>4000</v>
      </c>
      <c r="AO4" s="23">
        <v>850000</v>
      </c>
      <c r="AP4" s="23">
        <v>20000</v>
      </c>
      <c r="AQ4" s="23">
        <v>0</v>
      </c>
      <c r="AR4" s="23">
        <v>0</v>
      </c>
      <c r="AS4" s="23">
        <v>0</v>
      </c>
      <c r="AT4" s="23">
        <v>0</v>
      </c>
      <c r="AU4" s="23">
        <v>0</v>
      </c>
      <c r="AV4" s="22"/>
      <c r="AW4" s="22"/>
      <c r="AX4" s="22"/>
      <c r="AY4" s="23">
        <v>996000</v>
      </c>
    </row>
    <row r="5" spans="1:51" x14ac:dyDescent="0.2">
      <c r="A5" s="19">
        <v>900762907</v>
      </c>
      <c r="B5" s="19" t="s">
        <v>47</v>
      </c>
      <c r="C5" s="19" t="s">
        <v>9</v>
      </c>
      <c r="D5" s="19">
        <v>2587</v>
      </c>
      <c r="E5" s="19" t="s">
        <v>84</v>
      </c>
      <c r="F5" s="19" t="s">
        <v>85</v>
      </c>
      <c r="G5" s="20">
        <v>45395</v>
      </c>
      <c r="H5" s="20"/>
      <c r="I5" s="21">
        <v>654177</v>
      </c>
      <c r="J5" s="21">
        <v>654177</v>
      </c>
      <c r="K5" s="32" t="s">
        <v>70</v>
      </c>
      <c r="L5" s="22" t="s">
        <v>231</v>
      </c>
      <c r="M5" s="23">
        <v>0</v>
      </c>
      <c r="N5" s="24"/>
      <c r="O5" s="23">
        <v>0</v>
      </c>
      <c r="P5" s="23">
        <v>0</v>
      </c>
      <c r="Q5" s="22"/>
      <c r="R5" s="23"/>
      <c r="S5" s="25"/>
      <c r="T5" s="23">
        <v>0</v>
      </c>
      <c r="U5" s="23">
        <f>+VLOOKUP(E5,[1]HOOKER!$N$480:$O$488,2,0)</f>
        <v>620206</v>
      </c>
      <c r="V5" s="23">
        <v>0</v>
      </c>
      <c r="W5" s="22">
        <v>2201520981</v>
      </c>
      <c r="X5" s="23"/>
      <c r="Y5" s="25">
        <v>45469</v>
      </c>
      <c r="Z5" s="23">
        <v>28456998</v>
      </c>
      <c r="AA5" s="23">
        <v>228623</v>
      </c>
      <c r="AB5" s="23">
        <v>0</v>
      </c>
      <c r="AC5" s="22">
        <v>2201510719</v>
      </c>
      <c r="AD5" s="23"/>
      <c r="AE5" s="25">
        <v>45434</v>
      </c>
      <c r="AF5" s="23">
        <v>747541</v>
      </c>
      <c r="AG5" s="22" t="s">
        <v>71</v>
      </c>
      <c r="AH5" s="25">
        <v>45395</v>
      </c>
      <c r="AI5" s="25">
        <v>45397</v>
      </c>
      <c r="AJ5" s="25"/>
      <c r="AK5" s="23">
        <v>900000</v>
      </c>
      <c r="AL5" s="23">
        <v>882800</v>
      </c>
      <c r="AM5" s="23">
        <v>878000</v>
      </c>
      <c r="AN5" s="23">
        <v>17200</v>
      </c>
      <c r="AO5" s="23">
        <v>878000</v>
      </c>
      <c r="AP5" s="23">
        <v>17560</v>
      </c>
      <c r="AQ5" s="23">
        <v>0</v>
      </c>
      <c r="AR5" s="23">
        <v>0</v>
      </c>
      <c r="AS5" s="23">
        <v>0</v>
      </c>
      <c r="AT5" s="23">
        <v>0</v>
      </c>
      <c r="AU5" s="23">
        <v>0</v>
      </c>
      <c r="AV5" s="22"/>
      <c r="AW5" s="22"/>
      <c r="AX5" s="22"/>
      <c r="AY5" s="23">
        <v>860800</v>
      </c>
    </row>
    <row r="6" spans="1:51" x14ac:dyDescent="0.2">
      <c r="A6" s="19">
        <v>900762907</v>
      </c>
      <c r="B6" s="19" t="s">
        <v>47</v>
      </c>
      <c r="C6" s="19" t="s">
        <v>9</v>
      </c>
      <c r="D6" s="19">
        <v>2561</v>
      </c>
      <c r="E6" s="19" t="s">
        <v>204</v>
      </c>
      <c r="F6" s="19" t="s">
        <v>205</v>
      </c>
      <c r="G6" s="20">
        <v>45365</v>
      </c>
      <c r="H6" s="20"/>
      <c r="I6" s="21">
        <v>28236866</v>
      </c>
      <c r="J6" s="21">
        <v>28236866</v>
      </c>
      <c r="K6" s="32" t="s">
        <v>206</v>
      </c>
      <c r="L6" s="22" t="s">
        <v>235</v>
      </c>
      <c r="M6" s="23">
        <v>0</v>
      </c>
      <c r="N6" s="24"/>
      <c r="O6" s="23">
        <v>0</v>
      </c>
      <c r="P6" s="23">
        <v>0</v>
      </c>
      <c r="Q6" s="22"/>
      <c r="R6" s="23"/>
      <c r="S6" s="25"/>
      <c r="T6" s="23">
        <v>0</v>
      </c>
      <c r="U6" s="23">
        <f>+VLOOKUP(E6,[1]HOOKER!$N$480:$O$488,2,0)</f>
        <v>24831586</v>
      </c>
      <c r="V6" s="23">
        <v>0</v>
      </c>
      <c r="W6" s="22">
        <v>2201520981</v>
      </c>
      <c r="X6" s="23"/>
      <c r="Y6" s="25">
        <v>45469</v>
      </c>
      <c r="Z6" s="23">
        <v>28456998</v>
      </c>
      <c r="AA6" s="23">
        <v>223034</v>
      </c>
      <c r="AB6" s="23">
        <v>0</v>
      </c>
      <c r="AC6" s="22">
        <v>2201510719</v>
      </c>
      <c r="AD6" s="23"/>
      <c r="AE6" s="25">
        <v>45434</v>
      </c>
      <c r="AF6" s="23">
        <v>747541</v>
      </c>
      <c r="AG6" s="22" t="s">
        <v>207</v>
      </c>
      <c r="AH6" s="25">
        <v>45365</v>
      </c>
      <c r="AI6" s="25">
        <v>45383</v>
      </c>
      <c r="AJ6" s="25"/>
      <c r="AK6" s="23">
        <v>29585000</v>
      </c>
      <c r="AL6" s="23">
        <v>28459900</v>
      </c>
      <c r="AM6" s="23">
        <v>26714000</v>
      </c>
      <c r="AN6" s="23">
        <v>1125100</v>
      </c>
      <c r="AO6" s="23">
        <v>4736000</v>
      </c>
      <c r="AP6" s="23">
        <v>534280</v>
      </c>
      <c r="AQ6" s="23">
        <v>0</v>
      </c>
      <c r="AR6" s="23">
        <v>2871000</v>
      </c>
      <c r="AS6" s="23">
        <v>0</v>
      </c>
      <c r="AT6" s="23">
        <v>0</v>
      </c>
      <c r="AU6" s="23">
        <v>2871000</v>
      </c>
      <c r="AV6" s="22" t="s">
        <v>159</v>
      </c>
      <c r="AW6" s="22" t="s">
        <v>208</v>
      </c>
      <c r="AX6" s="22" t="s">
        <v>54</v>
      </c>
      <c r="AY6" s="23">
        <v>25588900</v>
      </c>
    </row>
    <row r="7" spans="1:51" x14ac:dyDescent="0.2">
      <c r="A7" s="19">
        <v>900762907</v>
      </c>
      <c r="B7" s="19" t="s">
        <v>47</v>
      </c>
      <c r="C7" s="19" t="s">
        <v>9</v>
      </c>
      <c r="D7" s="19">
        <v>2562</v>
      </c>
      <c r="E7" s="19" t="s">
        <v>80</v>
      </c>
      <c r="F7" s="19" t="s">
        <v>81</v>
      </c>
      <c r="G7" s="20">
        <v>45365</v>
      </c>
      <c r="H7" s="20"/>
      <c r="I7" s="21">
        <v>164588</v>
      </c>
      <c r="J7" s="21">
        <v>164588</v>
      </c>
      <c r="K7" s="32" t="s">
        <v>231</v>
      </c>
      <c r="L7" s="22" t="s">
        <v>231</v>
      </c>
      <c r="M7" s="23">
        <v>0</v>
      </c>
      <c r="N7" s="24">
        <v>1912210897</v>
      </c>
      <c r="O7" s="23">
        <v>161188</v>
      </c>
      <c r="P7" s="23">
        <v>0</v>
      </c>
      <c r="Q7" s="22">
        <v>2201520981</v>
      </c>
      <c r="R7" s="23"/>
      <c r="S7" s="25">
        <v>45469</v>
      </c>
      <c r="T7" s="23">
        <v>28456998</v>
      </c>
      <c r="U7" s="23">
        <v>86568</v>
      </c>
      <c r="V7" s="23">
        <v>0</v>
      </c>
      <c r="W7" s="22">
        <v>2201510719</v>
      </c>
      <c r="X7" s="23"/>
      <c r="Y7" s="25">
        <v>45434</v>
      </c>
      <c r="Z7" s="23">
        <v>747541</v>
      </c>
      <c r="AA7" s="23">
        <v>5294944</v>
      </c>
      <c r="AB7" s="23">
        <v>0</v>
      </c>
      <c r="AC7" s="22">
        <v>2201510170</v>
      </c>
      <c r="AD7" s="23"/>
      <c r="AE7" s="25">
        <v>45428</v>
      </c>
      <c r="AF7" s="23">
        <v>49833678</v>
      </c>
      <c r="AG7" s="22" t="s">
        <v>71</v>
      </c>
      <c r="AH7" s="25">
        <v>45365</v>
      </c>
      <c r="AI7" s="25">
        <v>45383</v>
      </c>
      <c r="AJ7" s="25"/>
      <c r="AK7" s="23">
        <v>5700000</v>
      </c>
      <c r="AL7" s="23">
        <v>5656700</v>
      </c>
      <c r="AM7" s="23">
        <v>5530000</v>
      </c>
      <c r="AN7" s="23">
        <v>43300</v>
      </c>
      <c r="AO7" s="23">
        <v>1115000</v>
      </c>
      <c r="AP7" s="23">
        <v>110600</v>
      </c>
      <c r="AQ7" s="23">
        <v>0</v>
      </c>
      <c r="AR7" s="23">
        <v>0</v>
      </c>
      <c r="AS7" s="23">
        <v>0</v>
      </c>
      <c r="AT7" s="23">
        <v>0</v>
      </c>
      <c r="AU7" s="23">
        <v>0</v>
      </c>
      <c r="AV7" s="22"/>
      <c r="AW7" s="22"/>
      <c r="AX7" s="22"/>
      <c r="AY7" s="23">
        <v>5486700</v>
      </c>
    </row>
    <row r="8" spans="1:51" x14ac:dyDescent="0.2">
      <c r="A8" s="19">
        <v>900762907</v>
      </c>
      <c r="B8" s="19" t="s">
        <v>47</v>
      </c>
      <c r="C8" s="19" t="s">
        <v>9</v>
      </c>
      <c r="D8" s="19">
        <v>1766</v>
      </c>
      <c r="E8" s="19" t="s">
        <v>183</v>
      </c>
      <c r="F8" s="19" t="s">
        <v>184</v>
      </c>
      <c r="G8" s="20">
        <v>45119</v>
      </c>
      <c r="H8" s="20"/>
      <c r="I8" s="21">
        <v>65000</v>
      </c>
      <c r="J8" s="21">
        <v>65000</v>
      </c>
      <c r="K8" s="32" t="e">
        <v>#N/A</v>
      </c>
      <c r="L8" s="22" t="s">
        <v>157</v>
      </c>
      <c r="M8" s="23">
        <v>0</v>
      </c>
      <c r="N8" s="24"/>
      <c r="O8" s="23">
        <v>0</v>
      </c>
      <c r="P8" s="23">
        <v>0</v>
      </c>
      <c r="Q8" s="22"/>
      <c r="R8" s="23"/>
      <c r="S8" s="25"/>
      <c r="T8" s="23">
        <v>0</v>
      </c>
      <c r="U8" s="23">
        <v>1478322</v>
      </c>
      <c r="V8" s="23">
        <v>0</v>
      </c>
      <c r="W8" s="22">
        <v>2201500552</v>
      </c>
      <c r="X8" s="23"/>
      <c r="Y8" s="25">
        <v>45397</v>
      </c>
      <c r="Z8" s="23">
        <v>38210500</v>
      </c>
      <c r="AA8" s="23">
        <v>40578</v>
      </c>
      <c r="AB8" s="23">
        <v>0</v>
      </c>
      <c r="AC8" s="22">
        <v>2201491736</v>
      </c>
      <c r="AD8" s="23"/>
      <c r="AE8" s="25">
        <v>45373</v>
      </c>
      <c r="AF8" s="23">
        <v>1099946</v>
      </c>
      <c r="AG8" s="22" t="s">
        <v>158</v>
      </c>
      <c r="AH8" s="25">
        <v>45119</v>
      </c>
      <c r="AI8" s="25">
        <v>45334</v>
      </c>
      <c r="AJ8" s="25"/>
      <c r="AK8" s="23">
        <v>1680000</v>
      </c>
      <c r="AL8" s="23">
        <v>1616200</v>
      </c>
      <c r="AM8" s="23">
        <v>1615000</v>
      </c>
      <c r="AN8" s="23">
        <v>63800</v>
      </c>
      <c r="AO8" s="23">
        <v>365000</v>
      </c>
      <c r="AP8" s="23">
        <v>32300</v>
      </c>
      <c r="AQ8" s="23">
        <v>0</v>
      </c>
      <c r="AR8" s="23">
        <v>65000</v>
      </c>
      <c r="AS8" s="23">
        <v>0</v>
      </c>
      <c r="AT8" s="23">
        <v>0</v>
      </c>
      <c r="AU8" s="23">
        <v>65000</v>
      </c>
      <c r="AV8" s="22" t="s">
        <v>159</v>
      </c>
      <c r="AW8" s="22" t="s">
        <v>185</v>
      </c>
      <c r="AX8" s="22" t="s">
        <v>54</v>
      </c>
      <c r="AY8" s="23">
        <v>1551200</v>
      </c>
    </row>
    <row r="9" spans="1:51" x14ac:dyDescent="0.2">
      <c r="A9" s="19">
        <v>900762907</v>
      </c>
      <c r="B9" s="19" t="s">
        <v>47</v>
      </c>
      <c r="C9" s="19" t="s">
        <v>9</v>
      </c>
      <c r="D9" s="19">
        <v>2016</v>
      </c>
      <c r="E9" s="19" t="s">
        <v>48</v>
      </c>
      <c r="F9" s="19" t="s">
        <v>49</v>
      </c>
      <c r="G9" s="20">
        <v>45196</v>
      </c>
      <c r="H9" s="20"/>
      <c r="I9" s="21">
        <v>215000</v>
      </c>
      <c r="J9" s="21">
        <v>215000</v>
      </c>
      <c r="K9" s="32" t="s">
        <v>50</v>
      </c>
      <c r="L9" s="22" t="s">
        <v>50</v>
      </c>
      <c r="M9" s="23">
        <v>0</v>
      </c>
      <c r="N9" s="24"/>
      <c r="O9" s="23">
        <v>0</v>
      </c>
      <c r="P9" s="23">
        <v>0</v>
      </c>
      <c r="Q9" s="22"/>
      <c r="R9" s="23"/>
      <c r="S9" s="25"/>
      <c r="T9" s="23">
        <v>0</v>
      </c>
      <c r="U9" s="23">
        <v>0</v>
      </c>
      <c r="V9" s="23">
        <v>0</v>
      </c>
      <c r="W9" s="22"/>
      <c r="X9" s="23"/>
      <c r="Y9" s="25"/>
      <c r="Z9" s="23">
        <v>0</v>
      </c>
      <c r="AA9" s="23">
        <v>0</v>
      </c>
      <c r="AB9" s="23">
        <v>0</v>
      </c>
      <c r="AC9" s="22"/>
      <c r="AD9" s="23"/>
      <c r="AE9" s="25"/>
      <c r="AF9" s="23">
        <v>0</v>
      </c>
      <c r="AG9" s="22" t="s">
        <v>51</v>
      </c>
      <c r="AH9" s="25">
        <v>45198</v>
      </c>
      <c r="AI9" s="25">
        <v>45323</v>
      </c>
      <c r="AJ9" s="25">
        <v>45324</v>
      </c>
      <c r="AK9" s="23">
        <v>215000</v>
      </c>
      <c r="AL9" s="23">
        <v>0</v>
      </c>
      <c r="AM9" s="23">
        <v>0</v>
      </c>
      <c r="AN9" s="23">
        <v>0</v>
      </c>
      <c r="AO9" s="23">
        <v>0</v>
      </c>
      <c r="AP9" s="23">
        <v>0</v>
      </c>
      <c r="AQ9" s="23">
        <v>0</v>
      </c>
      <c r="AR9" s="23">
        <v>0</v>
      </c>
      <c r="AS9" s="23">
        <v>215000</v>
      </c>
      <c r="AT9" s="23">
        <v>0</v>
      </c>
      <c r="AU9" s="23">
        <v>215000</v>
      </c>
      <c r="AV9" s="22" t="s">
        <v>52</v>
      </c>
      <c r="AW9" s="22" t="s">
        <v>53</v>
      </c>
      <c r="AX9" s="22" t="s">
        <v>54</v>
      </c>
      <c r="AY9" s="23">
        <v>0</v>
      </c>
    </row>
    <row r="10" spans="1:51" x14ac:dyDescent="0.2">
      <c r="A10" s="19">
        <v>900762907</v>
      </c>
      <c r="B10" s="19" t="s">
        <v>47</v>
      </c>
      <c r="C10" s="19" t="s">
        <v>9</v>
      </c>
      <c r="D10" s="19">
        <v>2069</v>
      </c>
      <c r="E10" s="19" t="s">
        <v>55</v>
      </c>
      <c r="F10" s="19" t="s">
        <v>56</v>
      </c>
      <c r="G10" s="20">
        <v>45209</v>
      </c>
      <c r="H10" s="20"/>
      <c r="I10" s="21">
        <v>878000</v>
      </c>
      <c r="J10" s="21">
        <v>878000</v>
      </c>
      <c r="K10" s="32" t="s">
        <v>50</v>
      </c>
      <c r="L10" s="22" t="s">
        <v>50</v>
      </c>
      <c r="M10" s="23">
        <v>0</v>
      </c>
      <c r="N10" s="24"/>
      <c r="O10" s="23">
        <v>0</v>
      </c>
      <c r="P10" s="23">
        <v>0</v>
      </c>
      <c r="Q10" s="22"/>
      <c r="R10" s="23"/>
      <c r="S10" s="25"/>
      <c r="T10" s="23">
        <v>0</v>
      </c>
      <c r="U10" s="23">
        <v>0</v>
      </c>
      <c r="V10" s="23">
        <v>0</v>
      </c>
      <c r="W10" s="22"/>
      <c r="X10" s="23"/>
      <c r="Y10" s="25"/>
      <c r="Z10" s="23">
        <v>0</v>
      </c>
      <c r="AA10" s="23">
        <v>0</v>
      </c>
      <c r="AB10" s="23">
        <v>0</v>
      </c>
      <c r="AC10" s="22"/>
      <c r="AD10" s="23"/>
      <c r="AE10" s="25"/>
      <c r="AF10" s="23">
        <v>0</v>
      </c>
      <c r="AG10" s="22" t="s">
        <v>51</v>
      </c>
      <c r="AH10" s="25">
        <v>45209</v>
      </c>
      <c r="AI10" s="25">
        <v>45210</v>
      </c>
      <c r="AJ10" s="25">
        <v>45221</v>
      </c>
      <c r="AK10" s="23">
        <v>878000</v>
      </c>
      <c r="AL10" s="23">
        <v>0</v>
      </c>
      <c r="AM10" s="23">
        <v>0</v>
      </c>
      <c r="AN10" s="23">
        <v>0</v>
      </c>
      <c r="AO10" s="23">
        <v>0</v>
      </c>
      <c r="AP10" s="23">
        <v>0</v>
      </c>
      <c r="AQ10" s="23">
        <v>0</v>
      </c>
      <c r="AR10" s="23">
        <v>0</v>
      </c>
      <c r="AS10" s="23">
        <v>878000</v>
      </c>
      <c r="AT10" s="23">
        <v>0</v>
      </c>
      <c r="AU10" s="23">
        <v>878000</v>
      </c>
      <c r="AV10" s="22" t="s">
        <v>52</v>
      </c>
      <c r="AW10" s="22" t="s">
        <v>57</v>
      </c>
      <c r="AX10" s="22" t="s">
        <v>54</v>
      </c>
      <c r="AY10" s="23">
        <v>0</v>
      </c>
    </row>
    <row r="11" spans="1:51" x14ac:dyDescent="0.2">
      <c r="A11" s="19">
        <v>900762907</v>
      </c>
      <c r="B11" s="19" t="s">
        <v>47</v>
      </c>
      <c r="C11" s="19" t="s">
        <v>9</v>
      </c>
      <c r="D11" s="19">
        <v>2073</v>
      </c>
      <c r="E11" s="19" t="s">
        <v>58</v>
      </c>
      <c r="F11" s="19" t="s">
        <v>59</v>
      </c>
      <c r="G11" s="20">
        <v>45211</v>
      </c>
      <c r="H11" s="20"/>
      <c r="I11" s="21">
        <v>65000</v>
      </c>
      <c r="J11" s="21">
        <v>65000</v>
      </c>
      <c r="K11" s="32" t="s">
        <v>50</v>
      </c>
      <c r="L11" s="22" t="s">
        <v>50</v>
      </c>
      <c r="M11" s="23">
        <v>0</v>
      </c>
      <c r="N11" s="24"/>
      <c r="O11" s="23">
        <v>0</v>
      </c>
      <c r="P11" s="23">
        <v>0</v>
      </c>
      <c r="Q11" s="22"/>
      <c r="R11" s="23"/>
      <c r="S11" s="25"/>
      <c r="T11" s="23">
        <v>0</v>
      </c>
      <c r="U11" s="23">
        <v>0</v>
      </c>
      <c r="V11" s="23">
        <v>0</v>
      </c>
      <c r="W11" s="22"/>
      <c r="X11" s="23"/>
      <c r="Y11" s="25"/>
      <c r="Z11" s="23">
        <v>0</v>
      </c>
      <c r="AA11" s="23">
        <v>0</v>
      </c>
      <c r="AB11" s="23">
        <v>0</v>
      </c>
      <c r="AC11" s="22"/>
      <c r="AD11" s="23"/>
      <c r="AE11" s="25"/>
      <c r="AF11" s="23">
        <v>0</v>
      </c>
      <c r="AG11" s="22" t="s">
        <v>51</v>
      </c>
      <c r="AH11" s="25">
        <v>45211</v>
      </c>
      <c r="AI11" s="25">
        <v>45455</v>
      </c>
      <c r="AJ11" s="25">
        <v>45467</v>
      </c>
      <c r="AK11" s="23">
        <v>65000</v>
      </c>
      <c r="AL11" s="23">
        <v>0</v>
      </c>
      <c r="AM11" s="23">
        <v>0</v>
      </c>
      <c r="AN11" s="23">
        <v>0</v>
      </c>
      <c r="AO11" s="23">
        <v>0</v>
      </c>
      <c r="AP11" s="23">
        <v>0</v>
      </c>
      <c r="AQ11" s="23">
        <v>0</v>
      </c>
      <c r="AR11" s="23">
        <v>0</v>
      </c>
      <c r="AS11" s="23">
        <v>650000</v>
      </c>
      <c r="AT11" s="23">
        <v>0</v>
      </c>
      <c r="AU11" s="23">
        <v>650000</v>
      </c>
      <c r="AV11" s="22" t="s">
        <v>52</v>
      </c>
      <c r="AW11" s="22" t="s">
        <v>60</v>
      </c>
      <c r="AX11" s="22" t="s">
        <v>61</v>
      </c>
      <c r="AY11" s="23">
        <v>0</v>
      </c>
    </row>
    <row r="12" spans="1:51" x14ac:dyDescent="0.2">
      <c r="A12" s="19">
        <v>900762907</v>
      </c>
      <c r="B12" s="19" t="s">
        <v>47</v>
      </c>
      <c r="C12" s="19" t="s">
        <v>9</v>
      </c>
      <c r="D12" s="19">
        <v>2232</v>
      </c>
      <c r="E12" s="19" t="s">
        <v>62</v>
      </c>
      <c r="F12" s="19" t="s">
        <v>63</v>
      </c>
      <c r="G12" s="20">
        <v>45258</v>
      </c>
      <c r="H12" s="20"/>
      <c r="I12" s="21">
        <v>700000</v>
      </c>
      <c r="J12" s="21">
        <v>700000</v>
      </c>
      <c r="K12" s="32" t="s">
        <v>218</v>
      </c>
      <c r="L12" s="22" t="s">
        <v>50</v>
      </c>
      <c r="M12" s="23">
        <v>0</v>
      </c>
      <c r="N12" s="24"/>
      <c r="O12" s="23">
        <v>0</v>
      </c>
      <c r="P12" s="23">
        <v>0</v>
      </c>
      <c r="Q12" s="22"/>
      <c r="R12" s="23"/>
      <c r="S12" s="25"/>
      <c r="T12" s="23">
        <v>0</v>
      </c>
      <c r="U12" s="23">
        <v>0</v>
      </c>
      <c r="V12" s="23">
        <v>0</v>
      </c>
      <c r="W12" s="22"/>
      <c r="X12" s="23"/>
      <c r="Y12" s="25"/>
      <c r="Z12" s="23">
        <v>0</v>
      </c>
      <c r="AA12" s="23">
        <v>0</v>
      </c>
      <c r="AB12" s="23">
        <v>0</v>
      </c>
      <c r="AC12" s="22"/>
      <c r="AD12" s="23"/>
      <c r="AE12" s="25"/>
      <c r="AF12" s="23">
        <v>0</v>
      </c>
      <c r="AG12" s="22" t="s">
        <v>51</v>
      </c>
      <c r="AH12" s="25">
        <v>45258</v>
      </c>
      <c r="AI12" s="25">
        <v>45457</v>
      </c>
      <c r="AJ12" s="25">
        <v>45465</v>
      </c>
      <c r="AK12" s="23">
        <v>700000</v>
      </c>
      <c r="AL12" s="23">
        <v>0</v>
      </c>
      <c r="AM12" s="23">
        <v>0</v>
      </c>
      <c r="AN12" s="23">
        <v>0</v>
      </c>
      <c r="AO12" s="23">
        <v>0</v>
      </c>
      <c r="AP12" s="23">
        <v>0</v>
      </c>
      <c r="AQ12" s="23">
        <v>0</v>
      </c>
      <c r="AR12" s="23">
        <v>0</v>
      </c>
      <c r="AS12" s="23">
        <v>700000</v>
      </c>
      <c r="AT12" s="23">
        <v>0</v>
      </c>
      <c r="AU12" s="23">
        <v>0</v>
      </c>
      <c r="AV12" s="22"/>
      <c r="AW12" s="22"/>
      <c r="AX12" s="22"/>
      <c r="AY12" s="23">
        <v>0</v>
      </c>
    </row>
    <row r="13" spans="1:51" x14ac:dyDescent="0.2">
      <c r="A13" s="19">
        <v>900762907</v>
      </c>
      <c r="B13" s="19" t="s">
        <v>47</v>
      </c>
      <c r="C13" s="19" t="s">
        <v>9</v>
      </c>
      <c r="D13" s="19">
        <v>2234</v>
      </c>
      <c r="E13" s="19" t="s">
        <v>64</v>
      </c>
      <c r="F13" s="19" t="s">
        <v>65</v>
      </c>
      <c r="G13" s="20">
        <v>45258</v>
      </c>
      <c r="H13" s="20"/>
      <c r="I13" s="21">
        <v>1100000</v>
      </c>
      <c r="J13" s="21">
        <v>1100000</v>
      </c>
      <c r="K13" s="32" t="s">
        <v>218</v>
      </c>
      <c r="L13" s="22" t="s">
        <v>50</v>
      </c>
      <c r="M13" s="23">
        <v>0</v>
      </c>
      <c r="N13" s="24"/>
      <c r="O13" s="23">
        <v>0</v>
      </c>
      <c r="P13" s="23">
        <v>0</v>
      </c>
      <c r="Q13" s="22"/>
      <c r="R13" s="23"/>
      <c r="S13" s="25"/>
      <c r="T13" s="23">
        <v>0</v>
      </c>
      <c r="U13" s="23">
        <v>0</v>
      </c>
      <c r="V13" s="23">
        <v>0</v>
      </c>
      <c r="W13" s="22"/>
      <c r="X13" s="23"/>
      <c r="Y13" s="25"/>
      <c r="Z13" s="23">
        <v>0</v>
      </c>
      <c r="AA13" s="23">
        <v>0</v>
      </c>
      <c r="AB13" s="23">
        <v>0</v>
      </c>
      <c r="AC13" s="22"/>
      <c r="AD13" s="23"/>
      <c r="AE13" s="25"/>
      <c r="AF13" s="23">
        <v>0</v>
      </c>
      <c r="AG13" s="22" t="s">
        <v>51</v>
      </c>
      <c r="AH13" s="25">
        <v>45258</v>
      </c>
      <c r="AI13" s="25">
        <v>45455</v>
      </c>
      <c r="AJ13" s="25">
        <v>45465</v>
      </c>
      <c r="AK13" s="23">
        <v>1100000</v>
      </c>
      <c r="AL13" s="23">
        <v>0</v>
      </c>
      <c r="AM13" s="23">
        <v>0</v>
      </c>
      <c r="AN13" s="23">
        <v>0</v>
      </c>
      <c r="AO13" s="23">
        <v>0</v>
      </c>
      <c r="AP13" s="23">
        <v>0</v>
      </c>
      <c r="AQ13" s="23">
        <v>0</v>
      </c>
      <c r="AR13" s="23">
        <v>0</v>
      </c>
      <c r="AS13" s="23">
        <v>1100000</v>
      </c>
      <c r="AT13" s="23">
        <v>0</v>
      </c>
      <c r="AU13" s="23">
        <v>0</v>
      </c>
      <c r="AV13" s="22"/>
      <c r="AW13" s="22"/>
      <c r="AX13" s="22"/>
      <c r="AY13" s="23">
        <v>0</v>
      </c>
    </row>
    <row r="14" spans="1:51" x14ac:dyDescent="0.2">
      <c r="A14" s="19">
        <v>900762907</v>
      </c>
      <c r="B14" s="19" t="s">
        <v>47</v>
      </c>
      <c r="C14" s="19" t="s">
        <v>9</v>
      </c>
      <c r="D14" s="19">
        <v>2235</v>
      </c>
      <c r="E14" s="19" t="s">
        <v>66</v>
      </c>
      <c r="F14" s="19" t="s">
        <v>67</v>
      </c>
      <c r="G14" s="20">
        <v>45258</v>
      </c>
      <c r="H14" s="20"/>
      <c r="I14" s="21">
        <v>900000</v>
      </c>
      <c r="J14" s="21">
        <v>900000</v>
      </c>
      <c r="K14" s="32" t="s">
        <v>218</v>
      </c>
      <c r="L14" s="22" t="s">
        <v>50</v>
      </c>
      <c r="M14" s="23">
        <v>0</v>
      </c>
      <c r="N14" s="24"/>
      <c r="O14" s="23">
        <v>0</v>
      </c>
      <c r="P14" s="23">
        <v>0</v>
      </c>
      <c r="Q14" s="22"/>
      <c r="R14" s="23"/>
      <c r="S14" s="25"/>
      <c r="T14" s="23">
        <v>0</v>
      </c>
      <c r="U14" s="23">
        <v>0</v>
      </c>
      <c r="V14" s="23">
        <v>0</v>
      </c>
      <c r="W14" s="22"/>
      <c r="X14" s="23"/>
      <c r="Y14" s="25"/>
      <c r="Z14" s="23">
        <v>0</v>
      </c>
      <c r="AA14" s="23">
        <v>0</v>
      </c>
      <c r="AB14" s="23">
        <v>0</v>
      </c>
      <c r="AC14" s="22"/>
      <c r="AD14" s="23"/>
      <c r="AE14" s="25"/>
      <c r="AF14" s="23">
        <v>0</v>
      </c>
      <c r="AG14" s="22" t="s">
        <v>51</v>
      </c>
      <c r="AH14" s="25">
        <v>45258</v>
      </c>
      <c r="AI14" s="25">
        <v>45455</v>
      </c>
      <c r="AJ14" s="25">
        <v>45465</v>
      </c>
      <c r="AK14" s="23">
        <v>900000</v>
      </c>
      <c r="AL14" s="23">
        <v>0</v>
      </c>
      <c r="AM14" s="23">
        <v>0</v>
      </c>
      <c r="AN14" s="23">
        <v>0</v>
      </c>
      <c r="AO14" s="23">
        <v>0</v>
      </c>
      <c r="AP14" s="23">
        <v>0</v>
      </c>
      <c r="AQ14" s="23">
        <v>0</v>
      </c>
      <c r="AR14" s="23">
        <v>0</v>
      </c>
      <c r="AS14" s="23">
        <v>900000</v>
      </c>
      <c r="AT14" s="23">
        <v>0</v>
      </c>
      <c r="AU14" s="23">
        <v>0</v>
      </c>
      <c r="AV14" s="22"/>
      <c r="AW14" s="22"/>
      <c r="AX14" s="22"/>
      <c r="AY14" s="23">
        <v>0</v>
      </c>
    </row>
    <row r="15" spans="1:51" x14ac:dyDescent="0.2">
      <c r="A15" s="19">
        <v>900762907</v>
      </c>
      <c r="B15" s="19" t="s">
        <v>47</v>
      </c>
      <c r="C15" s="19" t="s">
        <v>9</v>
      </c>
      <c r="D15" s="19">
        <v>2048</v>
      </c>
      <c r="E15" s="19" t="s">
        <v>138</v>
      </c>
      <c r="F15" s="19" t="s">
        <v>139</v>
      </c>
      <c r="G15" s="20">
        <v>45202</v>
      </c>
      <c r="H15" s="20"/>
      <c r="I15" s="21">
        <v>882800</v>
      </c>
      <c r="J15" s="21">
        <v>882800</v>
      </c>
      <c r="K15" s="32" t="s">
        <v>50</v>
      </c>
      <c r="L15" s="22" t="s">
        <v>140</v>
      </c>
      <c r="M15" s="23">
        <v>0</v>
      </c>
      <c r="N15" s="24"/>
      <c r="O15" s="23">
        <v>0</v>
      </c>
      <c r="P15" s="23">
        <v>0</v>
      </c>
      <c r="Q15" s="22"/>
      <c r="R15" s="23"/>
      <c r="S15" s="25"/>
      <c r="T15" s="23">
        <v>0</v>
      </c>
      <c r="U15" s="23">
        <v>0</v>
      </c>
      <c r="V15" s="23">
        <v>0</v>
      </c>
      <c r="W15" s="22"/>
      <c r="X15" s="23"/>
      <c r="Y15" s="25"/>
      <c r="Z15" s="23">
        <v>0</v>
      </c>
      <c r="AA15" s="23">
        <v>0</v>
      </c>
      <c r="AB15" s="23">
        <v>0</v>
      </c>
      <c r="AC15" s="22"/>
      <c r="AD15" s="23"/>
      <c r="AE15" s="25"/>
      <c r="AF15" s="23">
        <v>0</v>
      </c>
      <c r="AG15" s="22" t="s">
        <v>141</v>
      </c>
      <c r="AH15" s="25">
        <v>45202</v>
      </c>
      <c r="AI15" s="25">
        <v>45457</v>
      </c>
      <c r="AJ15" s="25"/>
      <c r="AK15" s="23">
        <v>625000</v>
      </c>
      <c r="AL15" s="23">
        <v>0</v>
      </c>
      <c r="AM15" s="23">
        <v>0</v>
      </c>
      <c r="AN15" s="23">
        <v>0</v>
      </c>
      <c r="AO15" s="23">
        <v>0</v>
      </c>
      <c r="AP15" s="23">
        <v>0</v>
      </c>
      <c r="AQ15" s="23">
        <v>0</v>
      </c>
      <c r="AR15" s="23">
        <v>0</v>
      </c>
      <c r="AS15" s="23">
        <v>0</v>
      </c>
      <c r="AT15" s="23">
        <v>0</v>
      </c>
      <c r="AU15" s="23">
        <v>625000</v>
      </c>
      <c r="AV15" s="22" t="s">
        <v>52</v>
      </c>
      <c r="AW15" s="22" t="s">
        <v>142</v>
      </c>
      <c r="AX15" s="22" t="s">
        <v>143</v>
      </c>
      <c r="AY15" s="23">
        <v>0</v>
      </c>
    </row>
    <row r="16" spans="1:51" x14ac:dyDescent="0.2">
      <c r="A16" s="19">
        <v>900762907</v>
      </c>
      <c r="B16" s="19" t="s">
        <v>47</v>
      </c>
      <c r="C16" s="19" t="s">
        <v>9</v>
      </c>
      <c r="D16" s="19">
        <v>2431</v>
      </c>
      <c r="E16" s="19" t="s">
        <v>144</v>
      </c>
      <c r="F16" s="19" t="s">
        <v>145</v>
      </c>
      <c r="G16" s="20">
        <v>45322</v>
      </c>
      <c r="H16" s="20"/>
      <c r="I16" s="21">
        <v>1100000</v>
      </c>
      <c r="J16" s="21">
        <v>1100000</v>
      </c>
      <c r="K16" s="32" t="s">
        <v>218</v>
      </c>
      <c r="L16" s="22" t="s">
        <v>140</v>
      </c>
      <c r="M16" s="23">
        <v>0</v>
      </c>
      <c r="N16" s="24"/>
      <c r="O16" s="23">
        <v>0</v>
      </c>
      <c r="P16" s="23">
        <v>0</v>
      </c>
      <c r="Q16" s="22"/>
      <c r="R16" s="23"/>
      <c r="S16" s="25"/>
      <c r="T16" s="23">
        <v>0</v>
      </c>
      <c r="U16" s="23">
        <v>0</v>
      </c>
      <c r="V16" s="23">
        <v>0</v>
      </c>
      <c r="W16" s="22"/>
      <c r="X16" s="23"/>
      <c r="Y16" s="25"/>
      <c r="Z16" s="23">
        <v>0</v>
      </c>
      <c r="AA16" s="23">
        <v>0</v>
      </c>
      <c r="AB16" s="23">
        <v>0</v>
      </c>
      <c r="AC16" s="22"/>
      <c r="AD16" s="23"/>
      <c r="AE16" s="25"/>
      <c r="AF16" s="23">
        <v>0</v>
      </c>
      <c r="AG16" s="22" t="s">
        <v>141</v>
      </c>
      <c r="AH16" s="25">
        <v>45313</v>
      </c>
      <c r="AI16" s="25">
        <v>45475</v>
      </c>
      <c r="AJ16" s="25"/>
      <c r="AK16" s="23">
        <v>1100000</v>
      </c>
      <c r="AL16" s="23">
        <v>0</v>
      </c>
      <c r="AM16" s="23">
        <v>0</v>
      </c>
      <c r="AN16" s="23">
        <v>0</v>
      </c>
      <c r="AO16" s="23">
        <v>0</v>
      </c>
      <c r="AP16" s="23">
        <v>0</v>
      </c>
      <c r="AQ16" s="23">
        <v>0</v>
      </c>
      <c r="AR16" s="23">
        <v>0</v>
      </c>
      <c r="AS16" s="23">
        <v>0</v>
      </c>
      <c r="AT16" s="23">
        <v>0</v>
      </c>
      <c r="AU16" s="23">
        <v>0</v>
      </c>
      <c r="AV16" s="22"/>
      <c r="AW16" s="22"/>
      <c r="AX16" s="22"/>
      <c r="AY16" s="23">
        <v>0</v>
      </c>
    </row>
    <row r="17" spans="1:51" x14ac:dyDescent="0.2">
      <c r="A17" s="19">
        <v>900762907</v>
      </c>
      <c r="B17" s="19" t="s">
        <v>47</v>
      </c>
      <c r="C17" s="19" t="s">
        <v>9</v>
      </c>
      <c r="D17" s="19">
        <v>2462</v>
      </c>
      <c r="E17" s="19" t="s">
        <v>211</v>
      </c>
      <c r="F17" s="19" t="s">
        <v>212</v>
      </c>
      <c r="G17" s="20">
        <v>45322</v>
      </c>
      <c r="H17" s="20"/>
      <c r="I17" s="21">
        <v>716700</v>
      </c>
      <c r="J17" s="21">
        <v>716700</v>
      </c>
      <c r="K17" s="32" t="s">
        <v>218</v>
      </c>
      <c r="L17" s="22" t="s">
        <v>140</v>
      </c>
      <c r="M17" s="23">
        <v>0</v>
      </c>
      <c r="N17" s="24"/>
      <c r="O17" s="23">
        <v>0</v>
      </c>
      <c r="P17" s="23">
        <v>0</v>
      </c>
      <c r="Q17" s="22"/>
      <c r="R17" s="23"/>
      <c r="S17" s="25"/>
      <c r="T17" s="23">
        <v>0</v>
      </c>
      <c r="U17" s="23">
        <v>0</v>
      </c>
      <c r="V17" s="23">
        <v>0</v>
      </c>
      <c r="W17" s="22"/>
      <c r="X17" s="23"/>
      <c r="Y17" s="25"/>
      <c r="Z17" s="23">
        <v>0</v>
      </c>
      <c r="AA17" s="23">
        <v>0</v>
      </c>
      <c r="AB17" s="23">
        <v>0</v>
      </c>
      <c r="AC17" s="22"/>
      <c r="AD17" s="23"/>
      <c r="AE17" s="25"/>
      <c r="AF17" s="23">
        <v>0</v>
      </c>
      <c r="AG17" s="22" t="s">
        <v>213</v>
      </c>
      <c r="AH17" s="25">
        <v>45321</v>
      </c>
      <c r="AI17" s="25">
        <v>45457</v>
      </c>
      <c r="AJ17" s="25"/>
      <c r="AK17" s="23">
        <v>780000</v>
      </c>
      <c r="AL17" s="23">
        <v>0</v>
      </c>
      <c r="AM17" s="23">
        <v>0</v>
      </c>
      <c r="AN17" s="23">
        <v>0</v>
      </c>
      <c r="AO17" s="23">
        <v>0</v>
      </c>
      <c r="AP17" s="23">
        <v>0</v>
      </c>
      <c r="AQ17" s="23">
        <v>0</v>
      </c>
      <c r="AR17" s="23">
        <v>0</v>
      </c>
      <c r="AS17" s="23">
        <v>0</v>
      </c>
      <c r="AT17" s="23">
        <v>0</v>
      </c>
      <c r="AU17" s="23">
        <v>0</v>
      </c>
      <c r="AV17" s="22"/>
      <c r="AW17" s="22"/>
      <c r="AX17" s="22"/>
      <c r="AY17" s="23">
        <v>0</v>
      </c>
    </row>
    <row r="18" spans="1:51" x14ac:dyDescent="0.2">
      <c r="A18" s="19">
        <v>900762907</v>
      </c>
      <c r="B18" s="19" t="s">
        <v>47</v>
      </c>
      <c r="C18" s="19" t="s">
        <v>9</v>
      </c>
      <c r="D18" s="19">
        <v>2487</v>
      </c>
      <c r="E18" s="19" t="s">
        <v>214</v>
      </c>
      <c r="F18" s="19" t="s">
        <v>215</v>
      </c>
      <c r="G18" s="20">
        <v>45328</v>
      </c>
      <c r="H18" s="20"/>
      <c r="I18" s="21">
        <v>779100</v>
      </c>
      <c r="J18" s="21">
        <v>779100</v>
      </c>
      <c r="K18" s="32" t="s">
        <v>218</v>
      </c>
      <c r="L18" s="22" t="s">
        <v>140</v>
      </c>
      <c r="M18" s="23">
        <v>0</v>
      </c>
      <c r="N18" s="24"/>
      <c r="O18" s="23">
        <v>0</v>
      </c>
      <c r="P18" s="23">
        <v>0</v>
      </c>
      <c r="Q18" s="22"/>
      <c r="R18" s="23"/>
      <c r="S18" s="25"/>
      <c r="T18" s="23">
        <v>0</v>
      </c>
      <c r="U18" s="23">
        <v>0</v>
      </c>
      <c r="V18" s="23">
        <v>0</v>
      </c>
      <c r="W18" s="22"/>
      <c r="X18" s="23"/>
      <c r="Y18" s="25"/>
      <c r="Z18" s="23">
        <v>0</v>
      </c>
      <c r="AA18" s="23">
        <v>0</v>
      </c>
      <c r="AB18" s="23">
        <v>0</v>
      </c>
      <c r="AC18" s="22"/>
      <c r="AD18" s="23"/>
      <c r="AE18" s="25"/>
      <c r="AF18" s="23">
        <v>0</v>
      </c>
      <c r="AG18" s="22" t="s">
        <v>213</v>
      </c>
      <c r="AH18" s="25">
        <v>45328</v>
      </c>
      <c r="AI18" s="25">
        <v>45457</v>
      </c>
      <c r="AJ18" s="25"/>
      <c r="AK18" s="23">
        <v>800000</v>
      </c>
      <c r="AL18" s="23">
        <v>0</v>
      </c>
      <c r="AM18" s="23">
        <v>0</v>
      </c>
      <c r="AN18" s="23">
        <v>0</v>
      </c>
      <c r="AO18" s="23">
        <v>0</v>
      </c>
      <c r="AP18" s="23">
        <v>0</v>
      </c>
      <c r="AQ18" s="23">
        <v>0</v>
      </c>
      <c r="AR18" s="23">
        <v>0</v>
      </c>
      <c r="AS18" s="23">
        <v>0</v>
      </c>
      <c r="AT18" s="23">
        <v>0</v>
      </c>
      <c r="AU18" s="23">
        <v>0</v>
      </c>
      <c r="AV18" s="22"/>
      <c r="AW18" s="22"/>
      <c r="AX18" s="22"/>
      <c r="AY18" s="23">
        <v>0</v>
      </c>
    </row>
    <row r="19" spans="1:51" x14ac:dyDescent="0.2">
      <c r="A19" s="19">
        <v>900762907</v>
      </c>
      <c r="B19" s="19" t="s">
        <v>47</v>
      </c>
      <c r="C19" s="19" t="s">
        <v>9</v>
      </c>
      <c r="D19" s="19">
        <v>2613</v>
      </c>
      <c r="E19" s="19" t="s">
        <v>146</v>
      </c>
      <c r="F19" s="19" t="s">
        <v>147</v>
      </c>
      <c r="G19" s="20">
        <v>45426</v>
      </c>
      <c r="H19" s="20"/>
      <c r="I19" s="21">
        <v>4670100</v>
      </c>
      <c r="J19" s="21">
        <v>4670100</v>
      </c>
      <c r="K19" s="32" t="e">
        <v>#N/A</v>
      </c>
      <c r="L19" s="22" t="s">
        <v>140</v>
      </c>
      <c r="M19" s="23">
        <v>0</v>
      </c>
      <c r="N19" s="24"/>
      <c r="O19" s="23">
        <v>0</v>
      </c>
      <c r="P19" s="23">
        <v>0</v>
      </c>
      <c r="Q19" s="22"/>
      <c r="R19" s="23"/>
      <c r="S19" s="25"/>
      <c r="T19" s="23">
        <v>0</v>
      </c>
      <c r="U19" s="23">
        <v>0</v>
      </c>
      <c r="V19" s="23">
        <v>0</v>
      </c>
      <c r="W19" s="22"/>
      <c r="X19" s="23"/>
      <c r="Y19" s="25"/>
      <c r="Z19" s="23">
        <v>0</v>
      </c>
      <c r="AA19" s="23">
        <v>0</v>
      </c>
      <c r="AB19" s="23">
        <v>0</v>
      </c>
      <c r="AC19" s="22"/>
      <c r="AD19" s="23"/>
      <c r="AE19" s="25"/>
      <c r="AF19" s="23">
        <v>0</v>
      </c>
      <c r="AG19" s="22" t="s">
        <v>141</v>
      </c>
      <c r="AH19" s="25">
        <v>45426</v>
      </c>
      <c r="AI19" s="25">
        <v>45447</v>
      </c>
      <c r="AJ19" s="25"/>
      <c r="AK19" s="23">
        <v>4875000</v>
      </c>
      <c r="AL19" s="23">
        <v>0</v>
      </c>
      <c r="AM19" s="23">
        <v>0</v>
      </c>
      <c r="AN19" s="23">
        <v>0</v>
      </c>
      <c r="AO19" s="23">
        <v>0</v>
      </c>
      <c r="AP19" s="23">
        <v>0</v>
      </c>
      <c r="AQ19" s="23">
        <v>0</v>
      </c>
      <c r="AR19" s="23">
        <v>0</v>
      </c>
      <c r="AS19" s="23">
        <v>0</v>
      </c>
      <c r="AT19" s="23">
        <v>0</v>
      </c>
      <c r="AU19" s="23">
        <v>4875000</v>
      </c>
      <c r="AV19" s="22" t="s">
        <v>52</v>
      </c>
      <c r="AW19" s="22" t="s">
        <v>148</v>
      </c>
      <c r="AX19" s="22" t="s">
        <v>149</v>
      </c>
      <c r="AY19" s="23">
        <v>0</v>
      </c>
    </row>
    <row r="20" spans="1:51" x14ac:dyDescent="0.2">
      <c r="A20" s="19">
        <v>900762907</v>
      </c>
      <c r="B20" s="19" t="s">
        <v>47</v>
      </c>
      <c r="C20" s="19" t="s">
        <v>9</v>
      </c>
      <c r="D20" s="19">
        <v>2614</v>
      </c>
      <c r="E20" s="19" t="s">
        <v>150</v>
      </c>
      <c r="F20" s="19" t="s">
        <v>151</v>
      </c>
      <c r="G20" s="20">
        <v>45426</v>
      </c>
      <c r="H20" s="20"/>
      <c r="I20" s="21">
        <v>11119650</v>
      </c>
      <c r="J20" s="21">
        <v>11119650</v>
      </c>
      <c r="K20" s="32" t="e">
        <v>#N/A</v>
      </c>
      <c r="L20" s="22" t="s">
        <v>140</v>
      </c>
      <c r="M20" s="23">
        <v>0</v>
      </c>
      <c r="N20" s="24"/>
      <c r="O20" s="23">
        <v>0</v>
      </c>
      <c r="P20" s="23">
        <v>0</v>
      </c>
      <c r="Q20" s="22"/>
      <c r="R20" s="23"/>
      <c r="S20" s="25"/>
      <c r="T20" s="23">
        <v>0</v>
      </c>
      <c r="U20" s="23">
        <v>0</v>
      </c>
      <c r="V20" s="23">
        <v>0</v>
      </c>
      <c r="W20" s="22"/>
      <c r="X20" s="23"/>
      <c r="Y20" s="25"/>
      <c r="Z20" s="23">
        <v>0</v>
      </c>
      <c r="AA20" s="23">
        <v>0</v>
      </c>
      <c r="AB20" s="23">
        <v>0</v>
      </c>
      <c r="AC20" s="22"/>
      <c r="AD20" s="23"/>
      <c r="AE20" s="25"/>
      <c r="AF20" s="23">
        <v>0</v>
      </c>
      <c r="AG20" s="22" t="s">
        <v>141</v>
      </c>
      <c r="AH20" s="25">
        <v>45426</v>
      </c>
      <c r="AI20" s="25">
        <v>45447</v>
      </c>
      <c r="AJ20" s="25"/>
      <c r="AK20" s="23">
        <v>11480000</v>
      </c>
      <c r="AL20" s="23">
        <v>0</v>
      </c>
      <c r="AM20" s="23">
        <v>0</v>
      </c>
      <c r="AN20" s="23">
        <v>0</v>
      </c>
      <c r="AO20" s="23">
        <v>0</v>
      </c>
      <c r="AP20" s="23">
        <v>0</v>
      </c>
      <c r="AQ20" s="23">
        <v>0</v>
      </c>
      <c r="AR20" s="23">
        <v>0</v>
      </c>
      <c r="AS20" s="23">
        <v>0</v>
      </c>
      <c r="AT20" s="23">
        <v>0</v>
      </c>
      <c r="AU20" s="23">
        <v>11480000</v>
      </c>
      <c r="AV20" s="22" t="s">
        <v>52</v>
      </c>
      <c r="AW20" s="22" t="s">
        <v>152</v>
      </c>
      <c r="AX20" s="22" t="s">
        <v>143</v>
      </c>
      <c r="AY20" s="23">
        <v>0</v>
      </c>
    </row>
    <row r="21" spans="1:51" x14ac:dyDescent="0.2">
      <c r="A21" s="19">
        <v>900762907</v>
      </c>
      <c r="B21" s="19" t="s">
        <v>47</v>
      </c>
      <c r="C21" s="19" t="s">
        <v>9</v>
      </c>
      <c r="D21" s="19">
        <v>2626</v>
      </c>
      <c r="E21" s="19" t="s">
        <v>153</v>
      </c>
      <c r="F21" s="19" t="s">
        <v>154</v>
      </c>
      <c r="G21" s="20">
        <v>45429</v>
      </c>
      <c r="H21" s="20"/>
      <c r="I21" s="21">
        <v>3139400</v>
      </c>
      <c r="J21" s="21">
        <v>3139400</v>
      </c>
      <c r="K21" s="32" t="e">
        <v>#N/A</v>
      </c>
      <c r="L21" s="22" t="s">
        <v>140</v>
      </c>
      <c r="M21" s="23">
        <v>0</v>
      </c>
      <c r="N21" s="24"/>
      <c r="O21" s="23">
        <v>0</v>
      </c>
      <c r="P21" s="23">
        <v>0</v>
      </c>
      <c r="Q21" s="22"/>
      <c r="R21" s="23"/>
      <c r="S21" s="25"/>
      <c r="T21" s="23">
        <v>0</v>
      </c>
      <c r="U21" s="23">
        <v>0</v>
      </c>
      <c r="V21" s="23">
        <v>0</v>
      </c>
      <c r="W21" s="22"/>
      <c r="X21" s="23"/>
      <c r="Y21" s="25"/>
      <c r="Z21" s="23">
        <v>0</v>
      </c>
      <c r="AA21" s="23">
        <v>0</v>
      </c>
      <c r="AB21" s="23">
        <v>0</v>
      </c>
      <c r="AC21" s="22"/>
      <c r="AD21" s="23"/>
      <c r="AE21" s="25"/>
      <c r="AF21" s="23">
        <v>0</v>
      </c>
      <c r="AG21" s="22" t="s">
        <v>141</v>
      </c>
      <c r="AH21" s="25">
        <v>45432</v>
      </c>
      <c r="AI21" s="25">
        <v>45447</v>
      </c>
      <c r="AJ21" s="25"/>
      <c r="AK21" s="23">
        <v>3325000</v>
      </c>
      <c r="AL21" s="23">
        <v>0</v>
      </c>
      <c r="AM21" s="23">
        <v>0</v>
      </c>
      <c r="AN21" s="23">
        <v>0</v>
      </c>
      <c r="AO21" s="23">
        <v>0</v>
      </c>
      <c r="AP21" s="23">
        <v>0</v>
      </c>
      <c r="AQ21" s="23">
        <v>0</v>
      </c>
      <c r="AR21" s="23">
        <v>0</v>
      </c>
      <c r="AS21" s="23">
        <v>0</v>
      </c>
      <c r="AT21" s="23">
        <v>0</v>
      </c>
      <c r="AU21" s="23">
        <v>0</v>
      </c>
      <c r="AV21" s="22"/>
      <c r="AW21" s="22"/>
      <c r="AX21" s="22"/>
      <c r="AY21" s="23">
        <v>0</v>
      </c>
    </row>
    <row r="22" spans="1:51" x14ac:dyDescent="0.2">
      <c r="A22" s="19">
        <v>900762907</v>
      </c>
      <c r="B22" s="19" t="s">
        <v>47</v>
      </c>
      <c r="C22" s="19" t="s">
        <v>9</v>
      </c>
      <c r="D22" s="19">
        <v>1008</v>
      </c>
      <c r="E22" s="19" t="s">
        <v>220</v>
      </c>
      <c r="F22" s="19" t="s">
        <v>221</v>
      </c>
      <c r="G22" s="20">
        <v>44902</v>
      </c>
      <c r="H22" s="20"/>
      <c r="I22" s="21">
        <v>1827950</v>
      </c>
      <c r="J22" s="21">
        <v>1827950</v>
      </c>
      <c r="K22" s="32" t="e">
        <v>#N/A</v>
      </c>
      <c r="L22" s="22" t="s">
        <v>218</v>
      </c>
      <c r="M22" s="23">
        <v>0</v>
      </c>
      <c r="N22" s="24"/>
      <c r="O22" s="23">
        <v>0</v>
      </c>
      <c r="P22" s="23">
        <v>0</v>
      </c>
      <c r="Q22" s="22"/>
      <c r="R22" s="23"/>
      <c r="S22" s="25"/>
      <c r="T22" s="23">
        <v>0</v>
      </c>
      <c r="U22" s="23">
        <v>0</v>
      </c>
      <c r="V22" s="23">
        <v>0</v>
      </c>
      <c r="W22" s="22"/>
      <c r="X22" s="23"/>
      <c r="Y22" s="25"/>
      <c r="Z22" s="23">
        <v>0</v>
      </c>
      <c r="AA22" s="23">
        <v>0</v>
      </c>
      <c r="AB22" s="23">
        <v>0</v>
      </c>
      <c r="AC22" s="22"/>
      <c r="AD22" s="23"/>
      <c r="AE22" s="25"/>
      <c r="AF22" s="23">
        <v>0</v>
      </c>
      <c r="AG22" s="22"/>
      <c r="AH22" s="25"/>
      <c r="AI22" s="25"/>
      <c r="AJ22" s="25"/>
      <c r="AK22" s="23">
        <v>0</v>
      </c>
      <c r="AL22" s="23">
        <v>0</v>
      </c>
      <c r="AM22" s="23">
        <v>0</v>
      </c>
      <c r="AN22" s="23">
        <v>0</v>
      </c>
      <c r="AO22" s="23">
        <v>0</v>
      </c>
      <c r="AP22" s="23">
        <v>0</v>
      </c>
      <c r="AQ22" s="23">
        <v>0</v>
      </c>
      <c r="AR22" s="23">
        <v>0</v>
      </c>
      <c r="AS22" s="23">
        <v>0</v>
      </c>
      <c r="AT22" s="23">
        <v>0</v>
      </c>
      <c r="AU22" s="23">
        <v>0</v>
      </c>
      <c r="AV22" s="22"/>
      <c r="AW22" s="22"/>
      <c r="AX22" s="22"/>
      <c r="AY22" s="23">
        <v>0</v>
      </c>
    </row>
    <row r="23" spans="1:51" x14ac:dyDescent="0.2">
      <c r="A23" s="19">
        <v>900762907</v>
      </c>
      <c r="B23" s="19" t="s">
        <v>47</v>
      </c>
      <c r="C23" s="19" t="s">
        <v>9</v>
      </c>
      <c r="D23" s="19">
        <v>1388</v>
      </c>
      <c r="E23" s="19" t="s">
        <v>222</v>
      </c>
      <c r="F23" s="19" t="s">
        <v>223</v>
      </c>
      <c r="G23" s="20">
        <v>45029</v>
      </c>
      <c r="H23" s="20"/>
      <c r="I23" s="21">
        <v>973500</v>
      </c>
      <c r="J23" s="21">
        <v>973500</v>
      </c>
      <c r="K23" s="32" t="s">
        <v>218</v>
      </c>
      <c r="L23" s="22" t="s">
        <v>218</v>
      </c>
      <c r="M23" s="23">
        <v>0</v>
      </c>
      <c r="N23" s="24"/>
      <c r="O23" s="23">
        <v>0</v>
      </c>
      <c r="P23" s="23">
        <v>0</v>
      </c>
      <c r="Q23" s="22"/>
      <c r="R23" s="23"/>
      <c r="S23" s="25"/>
      <c r="T23" s="23">
        <v>0</v>
      </c>
      <c r="U23" s="23">
        <v>0</v>
      </c>
      <c r="V23" s="23">
        <v>0</v>
      </c>
      <c r="W23" s="22"/>
      <c r="X23" s="23"/>
      <c r="Y23" s="25"/>
      <c r="Z23" s="23">
        <v>0</v>
      </c>
      <c r="AA23" s="23">
        <v>0</v>
      </c>
      <c r="AB23" s="23">
        <v>0</v>
      </c>
      <c r="AC23" s="22"/>
      <c r="AD23" s="23"/>
      <c r="AE23" s="25"/>
      <c r="AF23" s="23">
        <v>0</v>
      </c>
      <c r="AG23" s="22"/>
      <c r="AH23" s="25"/>
      <c r="AI23" s="25"/>
      <c r="AJ23" s="25"/>
      <c r="AK23" s="23">
        <v>0</v>
      </c>
      <c r="AL23" s="23">
        <v>0</v>
      </c>
      <c r="AM23" s="23">
        <v>0</v>
      </c>
      <c r="AN23" s="23">
        <v>0</v>
      </c>
      <c r="AO23" s="23">
        <v>0</v>
      </c>
      <c r="AP23" s="23">
        <v>0</v>
      </c>
      <c r="AQ23" s="23">
        <v>0</v>
      </c>
      <c r="AR23" s="23">
        <v>0</v>
      </c>
      <c r="AS23" s="23">
        <v>0</v>
      </c>
      <c r="AT23" s="23">
        <v>0</v>
      </c>
      <c r="AU23" s="23">
        <v>0</v>
      </c>
      <c r="AV23" s="22"/>
      <c r="AW23" s="22"/>
      <c r="AX23" s="22"/>
      <c r="AY23" s="23">
        <v>0</v>
      </c>
    </row>
    <row r="24" spans="1:51" x14ac:dyDescent="0.2">
      <c r="A24" s="19">
        <v>900762907</v>
      </c>
      <c r="B24" s="19" t="s">
        <v>47</v>
      </c>
      <c r="C24" s="19" t="s">
        <v>9</v>
      </c>
      <c r="D24" s="19">
        <v>1390</v>
      </c>
      <c r="E24" s="19" t="s">
        <v>224</v>
      </c>
      <c r="F24" s="19" t="s">
        <v>225</v>
      </c>
      <c r="G24" s="20">
        <v>45029</v>
      </c>
      <c r="H24" s="20"/>
      <c r="I24" s="21">
        <v>1100000</v>
      </c>
      <c r="J24" s="21">
        <v>1100000</v>
      </c>
      <c r="K24" s="32" t="s">
        <v>218</v>
      </c>
      <c r="L24" s="22" t="s">
        <v>218</v>
      </c>
      <c r="M24" s="23">
        <v>0</v>
      </c>
      <c r="N24" s="24"/>
      <c r="O24" s="23">
        <v>0</v>
      </c>
      <c r="P24" s="23">
        <v>0</v>
      </c>
      <c r="Q24" s="22"/>
      <c r="R24" s="23"/>
      <c r="S24" s="25"/>
      <c r="T24" s="23">
        <v>0</v>
      </c>
      <c r="U24" s="23">
        <v>0</v>
      </c>
      <c r="V24" s="23">
        <v>0</v>
      </c>
      <c r="W24" s="22"/>
      <c r="X24" s="23"/>
      <c r="Y24" s="25"/>
      <c r="Z24" s="23">
        <v>0</v>
      </c>
      <c r="AA24" s="23">
        <v>0</v>
      </c>
      <c r="AB24" s="23">
        <v>0</v>
      </c>
      <c r="AC24" s="22"/>
      <c r="AD24" s="23"/>
      <c r="AE24" s="25"/>
      <c r="AF24" s="23">
        <v>0</v>
      </c>
      <c r="AG24" s="22"/>
      <c r="AH24" s="25"/>
      <c r="AI24" s="25"/>
      <c r="AJ24" s="25"/>
      <c r="AK24" s="23">
        <v>0</v>
      </c>
      <c r="AL24" s="23">
        <v>0</v>
      </c>
      <c r="AM24" s="23">
        <v>0</v>
      </c>
      <c r="AN24" s="23">
        <v>0</v>
      </c>
      <c r="AO24" s="23">
        <v>0</v>
      </c>
      <c r="AP24" s="23">
        <v>0</v>
      </c>
      <c r="AQ24" s="23">
        <v>0</v>
      </c>
      <c r="AR24" s="23">
        <v>0</v>
      </c>
      <c r="AS24" s="23">
        <v>0</v>
      </c>
      <c r="AT24" s="23">
        <v>0</v>
      </c>
      <c r="AU24" s="23">
        <v>0</v>
      </c>
      <c r="AV24" s="22"/>
      <c r="AW24" s="22"/>
      <c r="AX24" s="22"/>
      <c r="AY24" s="23">
        <v>0</v>
      </c>
    </row>
    <row r="25" spans="1:51" x14ac:dyDescent="0.2">
      <c r="A25" s="19">
        <v>900762907</v>
      </c>
      <c r="B25" s="19" t="s">
        <v>47</v>
      </c>
      <c r="C25" s="19" t="s">
        <v>9</v>
      </c>
      <c r="D25" s="19">
        <v>1503</v>
      </c>
      <c r="E25" s="19" t="s">
        <v>226</v>
      </c>
      <c r="F25" s="19" t="s">
        <v>227</v>
      </c>
      <c r="G25" s="20">
        <v>45057</v>
      </c>
      <c r="H25" s="20"/>
      <c r="I25" s="21">
        <v>878000</v>
      </c>
      <c r="J25" s="21">
        <v>878000</v>
      </c>
      <c r="K25" s="32" t="s">
        <v>218</v>
      </c>
      <c r="L25" s="22" t="s">
        <v>218</v>
      </c>
      <c r="M25" s="23">
        <v>0</v>
      </c>
      <c r="N25" s="24"/>
      <c r="O25" s="23">
        <v>0</v>
      </c>
      <c r="P25" s="23">
        <v>0</v>
      </c>
      <c r="Q25" s="22"/>
      <c r="R25" s="23"/>
      <c r="S25" s="25"/>
      <c r="T25" s="23">
        <v>0</v>
      </c>
      <c r="U25" s="23">
        <v>0</v>
      </c>
      <c r="V25" s="23">
        <v>0</v>
      </c>
      <c r="W25" s="22"/>
      <c r="X25" s="23"/>
      <c r="Y25" s="25"/>
      <c r="Z25" s="23">
        <v>0</v>
      </c>
      <c r="AA25" s="23">
        <v>0</v>
      </c>
      <c r="AB25" s="23">
        <v>0</v>
      </c>
      <c r="AC25" s="22"/>
      <c r="AD25" s="23"/>
      <c r="AE25" s="25"/>
      <c r="AF25" s="23">
        <v>0</v>
      </c>
      <c r="AG25" s="22"/>
      <c r="AH25" s="25"/>
      <c r="AI25" s="25"/>
      <c r="AJ25" s="25"/>
      <c r="AK25" s="23">
        <v>0</v>
      </c>
      <c r="AL25" s="23">
        <v>0</v>
      </c>
      <c r="AM25" s="23">
        <v>0</v>
      </c>
      <c r="AN25" s="23">
        <v>0</v>
      </c>
      <c r="AO25" s="23">
        <v>0</v>
      </c>
      <c r="AP25" s="23">
        <v>0</v>
      </c>
      <c r="AQ25" s="23">
        <v>0</v>
      </c>
      <c r="AR25" s="23">
        <v>0</v>
      </c>
      <c r="AS25" s="23">
        <v>0</v>
      </c>
      <c r="AT25" s="23">
        <v>0</v>
      </c>
      <c r="AU25" s="23">
        <v>0</v>
      </c>
      <c r="AV25" s="22"/>
      <c r="AW25" s="22"/>
      <c r="AX25" s="22"/>
      <c r="AY25" s="23">
        <v>0</v>
      </c>
    </row>
    <row r="26" spans="1:51" x14ac:dyDescent="0.2">
      <c r="A26" s="19">
        <v>900762907</v>
      </c>
      <c r="B26" s="19" t="s">
        <v>47</v>
      </c>
      <c r="C26" s="19" t="s">
        <v>9</v>
      </c>
      <c r="D26" s="19">
        <v>2231</v>
      </c>
      <c r="E26" s="19" t="s">
        <v>216</v>
      </c>
      <c r="F26" s="19" t="s">
        <v>217</v>
      </c>
      <c r="G26" s="20">
        <v>45258</v>
      </c>
      <c r="H26" s="20"/>
      <c r="I26" s="21">
        <v>900000</v>
      </c>
      <c r="J26" s="21">
        <v>900000</v>
      </c>
      <c r="K26" s="32" t="s">
        <v>218</v>
      </c>
      <c r="L26" s="22" t="s">
        <v>218</v>
      </c>
      <c r="M26" s="23">
        <v>0</v>
      </c>
      <c r="N26" s="24"/>
      <c r="O26" s="23">
        <v>0</v>
      </c>
      <c r="P26" s="23">
        <v>0</v>
      </c>
      <c r="Q26" s="22"/>
      <c r="R26" s="23"/>
      <c r="S26" s="25"/>
      <c r="T26" s="23">
        <v>0</v>
      </c>
      <c r="U26" s="23">
        <v>0</v>
      </c>
      <c r="V26" s="23">
        <v>0</v>
      </c>
      <c r="W26" s="22"/>
      <c r="X26" s="23"/>
      <c r="Y26" s="25"/>
      <c r="Z26" s="23">
        <v>0</v>
      </c>
      <c r="AA26" s="23">
        <v>0</v>
      </c>
      <c r="AB26" s="23">
        <v>0</v>
      </c>
      <c r="AC26" s="22"/>
      <c r="AD26" s="23"/>
      <c r="AE26" s="25"/>
      <c r="AF26" s="23">
        <v>0</v>
      </c>
      <c r="AG26" s="22" t="s">
        <v>219</v>
      </c>
      <c r="AH26" s="25">
        <v>45258</v>
      </c>
      <c r="AI26" s="25"/>
      <c r="AJ26" s="25"/>
      <c r="AK26" s="23">
        <v>900000</v>
      </c>
      <c r="AL26" s="23">
        <v>0</v>
      </c>
      <c r="AM26" s="23">
        <v>0</v>
      </c>
      <c r="AN26" s="23">
        <v>0</v>
      </c>
      <c r="AO26" s="23">
        <v>0</v>
      </c>
      <c r="AP26" s="23">
        <v>0</v>
      </c>
      <c r="AQ26" s="23">
        <v>0</v>
      </c>
      <c r="AR26" s="23">
        <v>0</v>
      </c>
      <c r="AS26" s="23">
        <v>0</v>
      </c>
      <c r="AT26" s="23">
        <v>0</v>
      </c>
      <c r="AU26" s="23">
        <v>0</v>
      </c>
      <c r="AV26" s="22"/>
      <c r="AW26" s="22"/>
      <c r="AX26" s="22"/>
      <c r="AY26" s="23">
        <v>0</v>
      </c>
    </row>
    <row r="27" spans="1:51" x14ac:dyDescent="0.2">
      <c r="A27" s="19">
        <v>900762907</v>
      </c>
      <c r="B27" s="19" t="s">
        <v>47</v>
      </c>
      <c r="C27" s="19" t="s">
        <v>9</v>
      </c>
      <c r="D27" s="19">
        <v>2236</v>
      </c>
      <c r="E27" s="19" t="s">
        <v>228</v>
      </c>
      <c r="F27" s="19" t="s">
        <v>229</v>
      </c>
      <c r="G27" s="20">
        <v>45258</v>
      </c>
      <c r="H27" s="20"/>
      <c r="I27" s="21">
        <v>900000</v>
      </c>
      <c r="J27" s="21">
        <v>900000</v>
      </c>
      <c r="K27" s="32" t="s">
        <v>218</v>
      </c>
      <c r="L27" s="22" t="s">
        <v>218</v>
      </c>
      <c r="M27" s="23">
        <v>0</v>
      </c>
      <c r="N27" s="24"/>
      <c r="O27" s="23">
        <v>0</v>
      </c>
      <c r="P27" s="23">
        <v>0</v>
      </c>
      <c r="Q27" s="22"/>
      <c r="R27" s="23"/>
      <c r="S27" s="25"/>
      <c r="T27" s="23">
        <v>0</v>
      </c>
      <c r="U27" s="23">
        <v>0</v>
      </c>
      <c r="V27" s="23">
        <v>0</v>
      </c>
      <c r="W27" s="22"/>
      <c r="X27" s="23"/>
      <c r="Y27" s="25"/>
      <c r="Z27" s="23">
        <v>0</v>
      </c>
      <c r="AA27" s="23">
        <v>0</v>
      </c>
      <c r="AB27" s="23">
        <v>0</v>
      </c>
      <c r="AC27" s="22"/>
      <c r="AD27" s="23"/>
      <c r="AE27" s="25"/>
      <c r="AF27" s="23">
        <v>0</v>
      </c>
      <c r="AG27" s="22"/>
      <c r="AH27" s="25"/>
      <c r="AI27" s="25"/>
      <c r="AJ27" s="25"/>
      <c r="AK27" s="23">
        <v>0</v>
      </c>
      <c r="AL27" s="23">
        <v>0</v>
      </c>
      <c r="AM27" s="23">
        <v>0</v>
      </c>
      <c r="AN27" s="23">
        <v>0</v>
      </c>
      <c r="AO27" s="23">
        <v>0</v>
      </c>
      <c r="AP27" s="23">
        <v>0</v>
      </c>
      <c r="AQ27" s="23">
        <v>0</v>
      </c>
      <c r="AR27" s="23">
        <v>0</v>
      </c>
      <c r="AS27" s="23">
        <v>0</v>
      </c>
      <c r="AT27" s="23">
        <v>0</v>
      </c>
      <c r="AU27" s="23">
        <v>0</v>
      </c>
      <c r="AV27" s="22"/>
      <c r="AW27" s="22"/>
      <c r="AX27" s="22"/>
      <c r="AY27" s="23">
        <v>0</v>
      </c>
    </row>
    <row r="28" spans="1:51" x14ac:dyDescent="0.2">
      <c r="A28" s="19">
        <v>900762907</v>
      </c>
      <c r="B28" s="19" t="s">
        <v>47</v>
      </c>
      <c r="C28" s="19" t="s">
        <v>9</v>
      </c>
      <c r="D28" s="19">
        <v>2588</v>
      </c>
      <c r="E28" s="19" t="s">
        <v>78</v>
      </c>
      <c r="F28" s="19" t="s">
        <v>79</v>
      </c>
      <c r="G28" s="20">
        <v>45395</v>
      </c>
      <c r="H28" s="20"/>
      <c r="I28" s="21">
        <v>20994300</v>
      </c>
      <c r="J28" s="21">
        <v>20994300</v>
      </c>
      <c r="K28" s="32" t="s">
        <v>70</v>
      </c>
      <c r="L28" s="22" t="s">
        <v>70</v>
      </c>
      <c r="M28" s="23">
        <v>20562300</v>
      </c>
      <c r="N28" s="24">
        <v>1222442334</v>
      </c>
      <c r="O28" s="23">
        <v>0</v>
      </c>
      <c r="P28" s="23">
        <v>0</v>
      </c>
      <c r="Q28" s="22"/>
      <c r="R28" s="23"/>
      <c r="S28" s="25"/>
      <c r="T28" s="23">
        <v>0</v>
      </c>
      <c r="U28" s="23">
        <v>0</v>
      </c>
      <c r="V28" s="23">
        <v>0</v>
      </c>
      <c r="W28" s="22"/>
      <c r="X28" s="23"/>
      <c r="Y28" s="25"/>
      <c r="Z28" s="23">
        <v>0</v>
      </c>
      <c r="AA28" s="23">
        <v>517440</v>
      </c>
      <c r="AB28" s="23">
        <v>0</v>
      </c>
      <c r="AC28" s="22">
        <v>2201520981</v>
      </c>
      <c r="AD28" s="23"/>
      <c r="AE28" s="25">
        <v>45469</v>
      </c>
      <c r="AF28" s="23">
        <v>28456998</v>
      </c>
      <c r="AG28" s="22" t="s">
        <v>71</v>
      </c>
      <c r="AH28" s="25">
        <v>45395</v>
      </c>
      <c r="AI28" s="25">
        <v>45397</v>
      </c>
      <c r="AJ28" s="25"/>
      <c r="AK28" s="23">
        <v>21600000</v>
      </c>
      <c r="AL28" s="23">
        <v>20994300</v>
      </c>
      <c r="AM28" s="23">
        <v>21072000</v>
      </c>
      <c r="AN28" s="23">
        <v>605700</v>
      </c>
      <c r="AO28" s="23">
        <v>878000</v>
      </c>
      <c r="AP28" s="23">
        <v>421440</v>
      </c>
      <c r="AQ28" s="23">
        <v>0</v>
      </c>
      <c r="AR28" s="23">
        <v>0</v>
      </c>
      <c r="AS28" s="23">
        <v>0</v>
      </c>
      <c r="AT28" s="23">
        <v>0</v>
      </c>
      <c r="AU28" s="23">
        <v>0</v>
      </c>
      <c r="AV28" s="22"/>
      <c r="AW28" s="22"/>
      <c r="AX28" s="22"/>
      <c r="AY28" s="23">
        <v>20466300</v>
      </c>
    </row>
    <row r="29" spans="1:51" x14ac:dyDescent="0.2">
      <c r="A29" s="19">
        <v>900762907</v>
      </c>
      <c r="B29" s="19" t="s">
        <v>47</v>
      </c>
      <c r="C29" s="19" t="s">
        <v>9</v>
      </c>
      <c r="D29" s="19">
        <v>2564</v>
      </c>
      <c r="E29" s="19" t="s">
        <v>74</v>
      </c>
      <c r="F29" s="19" t="s">
        <v>75</v>
      </c>
      <c r="G29" s="20">
        <v>45369</v>
      </c>
      <c r="H29" s="20"/>
      <c r="I29" s="21">
        <v>330000</v>
      </c>
      <c r="J29" s="21">
        <v>330000</v>
      </c>
      <c r="K29" s="32" t="s">
        <v>231</v>
      </c>
      <c r="L29" s="22" t="s">
        <v>70</v>
      </c>
      <c r="M29" s="23">
        <v>323400</v>
      </c>
      <c r="N29" s="24">
        <v>1222442640</v>
      </c>
      <c r="O29" s="23">
        <v>0</v>
      </c>
      <c r="P29" s="23">
        <v>0</v>
      </c>
      <c r="Q29" s="22"/>
      <c r="R29" s="23"/>
      <c r="S29" s="25"/>
      <c r="T29" s="23">
        <v>0</v>
      </c>
      <c r="U29" s="23">
        <v>0</v>
      </c>
      <c r="V29" s="23">
        <v>0</v>
      </c>
      <c r="W29" s="22"/>
      <c r="X29" s="23"/>
      <c r="Y29" s="25"/>
      <c r="Z29" s="23">
        <v>0</v>
      </c>
      <c r="AA29" s="23">
        <v>5840800</v>
      </c>
      <c r="AB29" s="23">
        <v>0</v>
      </c>
      <c r="AC29" s="22">
        <v>4800063687</v>
      </c>
      <c r="AD29" s="23"/>
      <c r="AE29" s="25">
        <v>45432</v>
      </c>
      <c r="AF29" s="23">
        <v>6913900</v>
      </c>
      <c r="AG29" s="22" t="s">
        <v>71</v>
      </c>
      <c r="AH29" s="25">
        <v>45369</v>
      </c>
      <c r="AI29" s="25">
        <v>45383</v>
      </c>
      <c r="AJ29" s="25"/>
      <c r="AK29" s="23">
        <v>6290000</v>
      </c>
      <c r="AL29" s="23">
        <v>6290000</v>
      </c>
      <c r="AM29" s="23">
        <v>5960000</v>
      </c>
      <c r="AN29" s="23">
        <v>0</v>
      </c>
      <c r="AO29" s="23">
        <v>1993000</v>
      </c>
      <c r="AP29" s="23">
        <v>119200</v>
      </c>
      <c r="AQ29" s="23">
        <v>0</v>
      </c>
      <c r="AR29" s="23">
        <v>0</v>
      </c>
      <c r="AS29" s="23">
        <v>0</v>
      </c>
      <c r="AT29" s="23">
        <v>0</v>
      </c>
      <c r="AU29" s="23">
        <v>0</v>
      </c>
      <c r="AV29" s="22"/>
      <c r="AW29" s="22"/>
      <c r="AX29" s="22"/>
      <c r="AY29" s="23">
        <v>5960000</v>
      </c>
    </row>
    <row r="30" spans="1:51" x14ac:dyDescent="0.2">
      <c r="A30" s="19">
        <v>900762907</v>
      </c>
      <c r="B30" s="19" t="s">
        <v>47</v>
      </c>
      <c r="C30" s="19" t="s">
        <v>9</v>
      </c>
      <c r="D30" s="19">
        <v>2582</v>
      </c>
      <c r="E30" s="19" t="s">
        <v>76</v>
      </c>
      <c r="F30" s="19" t="s">
        <v>77</v>
      </c>
      <c r="G30" s="20">
        <v>45391</v>
      </c>
      <c r="H30" s="20"/>
      <c r="I30" s="21">
        <v>90000</v>
      </c>
      <c r="J30" s="21">
        <v>90000</v>
      </c>
      <c r="K30" s="32" t="s">
        <v>231</v>
      </c>
      <c r="L30" s="22" t="s">
        <v>70</v>
      </c>
      <c r="M30" s="23">
        <v>88200</v>
      </c>
      <c r="N30" s="24">
        <v>1222442624</v>
      </c>
      <c r="O30" s="23">
        <v>0</v>
      </c>
      <c r="P30" s="23">
        <v>0</v>
      </c>
      <c r="Q30" s="22"/>
      <c r="R30" s="23"/>
      <c r="S30" s="25"/>
      <c r="T30" s="23">
        <v>0</v>
      </c>
      <c r="U30" s="23">
        <v>0</v>
      </c>
      <c r="V30" s="23">
        <v>0</v>
      </c>
      <c r="W30" s="22"/>
      <c r="X30" s="23"/>
      <c r="Y30" s="25"/>
      <c r="Z30" s="23">
        <v>0</v>
      </c>
      <c r="AA30" s="23">
        <v>1073100</v>
      </c>
      <c r="AB30" s="23">
        <v>0</v>
      </c>
      <c r="AC30" s="22">
        <v>4800063687</v>
      </c>
      <c r="AD30" s="23"/>
      <c r="AE30" s="25">
        <v>45432</v>
      </c>
      <c r="AF30" s="23">
        <v>6913900</v>
      </c>
      <c r="AG30" s="22" t="s">
        <v>71</v>
      </c>
      <c r="AH30" s="25">
        <v>45391</v>
      </c>
      <c r="AI30" s="25">
        <v>45392</v>
      </c>
      <c r="AJ30" s="25"/>
      <c r="AK30" s="23">
        <v>1185000</v>
      </c>
      <c r="AL30" s="23">
        <v>1185000</v>
      </c>
      <c r="AM30" s="23">
        <v>1095000</v>
      </c>
      <c r="AN30" s="23">
        <v>0</v>
      </c>
      <c r="AO30" s="23">
        <v>965000</v>
      </c>
      <c r="AP30" s="23">
        <v>21900</v>
      </c>
      <c r="AQ30" s="23">
        <v>0</v>
      </c>
      <c r="AR30" s="23">
        <v>0</v>
      </c>
      <c r="AS30" s="23">
        <v>0</v>
      </c>
      <c r="AT30" s="23">
        <v>0</v>
      </c>
      <c r="AU30" s="23">
        <v>0</v>
      </c>
      <c r="AV30" s="22"/>
      <c r="AW30" s="22"/>
      <c r="AX30" s="22"/>
      <c r="AY30" s="23">
        <v>1095000</v>
      </c>
    </row>
    <row r="31" spans="1:51" x14ac:dyDescent="0.2">
      <c r="A31" s="19">
        <v>900762907</v>
      </c>
      <c r="B31" s="19" t="s">
        <v>47</v>
      </c>
      <c r="C31" s="19" t="s">
        <v>9</v>
      </c>
      <c r="D31" s="19">
        <v>2608</v>
      </c>
      <c r="E31" s="19" t="s">
        <v>72</v>
      </c>
      <c r="F31" s="19" t="s">
        <v>73</v>
      </c>
      <c r="G31" s="20">
        <v>45421</v>
      </c>
      <c r="H31" s="20"/>
      <c r="I31" s="21">
        <v>1145000</v>
      </c>
      <c r="J31" s="21">
        <v>1145000</v>
      </c>
      <c r="K31" s="32" t="e">
        <v>#N/A</v>
      </c>
      <c r="L31" s="22" t="s">
        <v>70</v>
      </c>
      <c r="M31" s="23">
        <v>1122100</v>
      </c>
      <c r="N31" s="24">
        <v>1222461681</v>
      </c>
      <c r="O31" s="23">
        <v>0</v>
      </c>
      <c r="P31" s="23">
        <v>0</v>
      </c>
      <c r="Q31" s="22"/>
      <c r="R31" s="23"/>
      <c r="S31" s="25"/>
      <c r="T31" s="23">
        <v>0</v>
      </c>
      <c r="U31" s="23">
        <v>0</v>
      </c>
      <c r="V31" s="23">
        <v>0</v>
      </c>
      <c r="W31" s="22"/>
      <c r="X31" s="23"/>
      <c r="Y31" s="25"/>
      <c r="Z31" s="23">
        <v>0</v>
      </c>
      <c r="AA31" s="23">
        <v>0</v>
      </c>
      <c r="AB31" s="23">
        <v>0</v>
      </c>
      <c r="AC31" s="22"/>
      <c r="AD31" s="23"/>
      <c r="AE31" s="25"/>
      <c r="AF31" s="23">
        <v>0</v>
      </c>
      <c r="AG31" s="22" t="s">
        <v>71</v>
      </c>
      <c r="AH31" s="25">
        <v>45421</v>
      </c>
      <c r="AI31" s="25">
        <v>45421</v>
      </c>
      <c r="AJ31" s="25"/>
      <c r="AK31" s="23">
        <v>1145000</v>
      </c>
      <c r="AL31" s="23">
        <v>1145000</v>
      </c>
      <c r="AM31" s="23">
        <v>1145000</v>
      </c>
      <c r="AN31" s="23">
        <v>0</v>
      </c>
      <c r="AO31" s="23">
        <v>915000</v>
      </c>
      <c r="AP31" s="23">
        <v>22900</v>
      </c>
      <c r="AQ31" s="23">
        <v>0</v>
      </c>
      <c r="AR31" s="23">
        <v>0</v>
      </c>
      <c r="AS31" s="23">
        <v>0</v>
      </c>
      <c r="AT31" s="23">
        <v>0</v>
      </c>
      <c r="AU31" s="23">
        <v>0</v>
      </c>
      <c r="AV31" s="22"/>
      <c r="AW31" s="22"/>
      <c r="AX31" s="22"/>
      <c r="AY31" s="23">
        <v>1145000</v>
      </c>
    </row>
    <row r="32" spans="1:51" x14ac:dyDescent="0.2">
      <c r="A32" s="19">
        <v>900762907</v>
      </c>
      <c r="B32" s="19" t="s">
        <v>47</v>
      </c>
      <c r="C32" s="19" t="s">
        <v>9</v>
      </c>
      <c r="D32" s="19">
        <v>2616</v>
      </c>
      <c r="E32" s="19" t="s">
        <v>68</v>
      </c>
      <c r="F32" s="19" t="s">
        <v>69</v>
      </c>
      <c r="G32" s="20">
        <v>45426</v>
      </c>
      <c r="H32" s="20"/>
      <c r="I32" s="21">
        <v>1235000</v>
      </c>
      <c r="J32" s="21">
        <v>1235000</v>
      </c>
      <c r="K32" s="32" t="e">
        <v>#N/A</v>
      </c>
      <c r="L32" s="22" t="s">
        <v>70</v>
      </c>
      <c r="M32" s="23">
        <v>1210300</v>
      </c>
      <c r="N32" s="24">
        <v>1222461678</v>
      </c>
      <c r="O32" s="23">
        <v>0</v>
      </c>
      <c r="P32" s="23">
        <v>0</v>
      </c>
      <c r="Q32" s="22"/>
      <c r="R32" s="23"/>
      <c r="S32" s="25"/>
      <c r="T32" s="23">
        <v>0</v>
      </c>
      <c r="U32" s="23">
        <v>0</v>
      </c>
      <c r="V32" s="23">
        <v>0</v>
      </c>
      <c r="W32" s="22"/>
      <c r="X32" s="23"/>
      <c r="Y32" s="25"/>
      <c r="Z32" s="23">
        <v>0</v>
      </c>
      <c r="AA32" s="23">
        <v>0</v>
      </c>
      <c r="AB32" s="23">
        <v>0</v>
      </c>
      <c r="AC32" s="22"/>
      <c r="AD32" s="23"/>
      <c r="AE32" s="25"/>
      <c r="AF32" s="23">
        <v>0</v>
      </c>
      <c r="AG32" s="22" t="s">
        <v>71</v>
      </c>
      <c r="AH32" s="25">
        <v>45426</v>
      </c>
      <c r="AI32" s="25">
        <v>45427</v>
      </c>
      <c r="AJ32" s="25"/>
      <c r="AK32" s="23">
        <v>1235000</v>
      </c>
      <c r="AL32" s="23">
        <v>1235000</v>
      </c>
      <c r="AM32" s="23">
        <v>1235000</v>
      </c>
      <c r="AN32" s="23">
        <v>0</v>
      </c>
      <c r="AO32" s="23">
        <v>965000</v>
      </c>
      <c r="AP32" s="23">
        <v>24700</v>
      </c>
      <c r="AQ32" s="23">
        <v>0</v>
      </c>
      <c r="AR32" s="23">
        <v>0</v>
      </c>
      <c r="AS32" s="23">
        <v>0</v>
      </c>
      <c r="AT32" s="23">
        <v>0</v>
      </c>
      <c r="AU32" s="23">
        <v>0</v>
      </c>
      <c r="AV32" s="22"/>
      <c r="AW32" s="22"/>
      <c r="AX32" s="22"/>
      <c r="AY32" s="23">
        <v>1235000</v>
      </c>
    </row>
    <row r="33" spans="1:51" x14ac:dyDescent="0.2">
      <c r="A33" s="19">
        <v>900762907</v>
      </c>
      <c r="B33" s="19" t="s">
        <v>47</v>
      </c>
      <c r="C33" s="19" t="s">
        <v>9</v>
      </c>
      <c r="D33" s="19">
        <v>2406</v>
      </c>
      <c r="E33" s="19" t="s">
        <v>192</v>
      </c>
      <c r="F33" s="19" t="s">
        <v>193</v>
      </c>
      <c r="G33" s="20">
        <v>45322</v>
      </c>
      <c r="H33" s="20"/>
      <c r="I33" s="21">
        <v>130000</v>
      </c>
      <c r="J33" s="21">
        <v>130000</v>
      </c>
      <c r="K33" s="32" t="s">
        <v>233</v>
      </c>
      <c r="L33" s="22" t="s">
        <v>157</v>
      </c>
      <c r="M33" s="23">
        <v>0</v>
      </c>
      <c r="N33" s="24"/>
      <c r="O33" s="23">
        <v>0</v>
      </c>
      <c r="P33" s="23">
        <v>0</v>
      </c>
      <c r="Q33" s="22"/>
      <c r="R33" s="23"/>
      <c r="S33" s="25"/>
      <c r="T33" s="23">
        <v>0</v>
      </c>
      <c r="U33" s="23">
        <v>0</v>
      </c>
      <c r="V33" s="23">
        <v>0</v>
      </c>
      <c r="W33" s="22"/>
      <c r="X33" s="23"/>
      <c r="Y33" s="25"/>
      <c r="Z33" s="23">
        <v>0</v>
      </c>
      <c r="AA33" s="23">
        <v>536800</v>
      </c>
      <c r="AB33" s="23">
        <v>0</v>
      </c>
      <c r="AC33" s="22">
        <v>2201510170</v>
      </c>
      <c r="AD33" s="23"/>
      <c r="AE33" s="25">
        <v>45428</v>
      </c>
      <c r="AF33" s="23">
        <v>49833678</v>
      </c>
      <c r="AG33" s="22" t="s">
        <v>158</v>
      </c>
      <c r="AH33" s="25">
        <v>45309</v>
      </c>
      <c r="AI33" s="25">
        <v>45337</v>
      </c>
      <c r="AJ33" s="25"/>
      <c r="AK33" s="23">
        <v>845000</v>
      </c>
      <c r="AL33" s="23">
        <v>681100</v>
      </c>
      <c r="AM33" s="23">
        <v>715000</v>
      </c>
      <c r="AN33" s="23">
        <v>163900</v>
      </c>
      <c r="AO33" s="23">
        <v>65000</v>
      </c>
      <c r="AP33" s="23">
        <v>14300</v>
      </c>
      <c r="AQ33" s="23">
        <v>0</v>
      </c>
      <c r="AR33" s="23">
        <v>130000</v>
      </c>
      <c r="AS33" s="23">
        <v>0</v>
      </c>
      <c r="AT33" s="23">
        <v>0</v>
      </c>
      <c r="AU33" s="23">
        <v>130000</v>
      </c>
      <c r="AV33" s="22" t="s">
        <v>159</v>
      </c>
      <c r="AW33" s="22" t="s">
        <v>194</v>
      </c>
      <c r="AX33" s="22" t="s">
        <v>54</v>
      </c>
      <c r="AY33" s="23">
        <v>551100</v>
      </c>
    </row>
    <row r="34" spans="1:51" x14ac:dyDescent="0.2">
      <c r="A34" s="19">
        <v>900762907</v>
      </c>
      <c r="B34" s="19" t="s">
        <v>47</v>
      </c>
      <c r="C34" s="19" t="s">
        <v>9</v>
      </c>
      <c r="D34" s="19">
        <v>1763</v>
      </c>
      <c r="E34" s="19" t="s">
        <v>180</v>
      </c>
      <c r="F34" s="19" t="s">
        <v>181</v>
      </c>
      <c r="G34" s="20">
        <v>45119</v>
      </c>
      <c r="H34" s="20"/>
      <c r="I34" s="21">
        <v>878000</v>
      </c>
      <c r="J34" s="21">
        <v>878000</v>
      </c>
      <c r="K34" s="32" t="e">
        <v>#N/A</v>
      </c>
      <c r="L34" s="22" t="s">
        <v>157</v>
      </c>
      <c r="M34" s="23">
        <v>0</v>
      </c>
      <c r="N34" s="24"/>
      <c r="O34" s="23">
        <v>0</v>
      </c>
      <c r="P34" s="23">
        <v>0</v>
      </c>
      <c r="Q34" s="22"/>
      <c r="R34" s="23"/>
      <c r="S34" s="25"/>
      <c r="T34" s="23">
        <v>0</v>
      </c>
      <c r="U34" s="23">
        <v>0</v>
      </c>
      <c r="V34" s="23">
        <v>0</v>
      </c>
      <c r="W34" s="22"/>
      <c r="X34" s="23"/>
      <c r="Y34" s="25"/>
      <c r="Z34" s="23">
        <v>0</v>
      </c>
      <c r="AA34" s="23">
        <v>860440</v>
      </c>
      <c r="AB34" s="23">
        <v>0</v>
      </c>
      <c r="AC34" s="22">
        <v>2201500552</v>
      </c>
      <c r="AD34" s="23"/>
      <c r="AE34" s="25">
        <v>45397</v>
      </c>
      <c r="AF34" s="23">
        <v>38210500</v>
      </c>
      <c r="AG34" s="22" t="s">
        <v>158</v>
      </c>
      <c r="AH34" s="25">
        <v>45119</v>
      </c>
      <c r="AI34" s="25">
        <v>45334</v>
      </c>
      <c r="AJ34" s="25"/>
      <c r="AK34" s="23">
        <v>1756000</v>
      </c>
      <c r="AL34" s="23">
        <v>1756000</v>
      </c>
      <c r="AM34" s="23">
        <v>878000</v>
      </c>
      <c r="AN34" s="23">
        <v>0</v>
      </c>
      <c r="AO34" s="23">
        <v>878000</v>
      </c>
      <c r="AP34" s="23">
        <v>17560</v>
      </c>
      <c r="AQ34" s="23">
        <v>0</v>
      </c>
      <c r="AR34" s="23">
        <v>878000</v>
      </c>
      <c r="AS34" s="23">
        <v>0</v>
      </c>
      <c r="AT34" s="23">
        <v>0</v>
      </c>
      <c r="AU34" s="23">
        <v>878000</v>
      </c>
      <c r="AV34" s="22" t="s">
        <v>159</v>
      </c>
      <c r="AW34" s="22" t="s">
        <v>182</v>
      </c>
      <c r="AX34" s="22" t="s">
        <v>54</v>
      </c>
      <c r="AY34" s="23">
        <v>878000</v>
      </c>
    </row>
    <row r="35" spans="1:51" x14ac:dyDescent="0.2">
      <c r="A35" s="19">
        <v>900762907</v>
      </c>
      <c r="B35" s="19" t="s">
        <v>47</v>
      </c>
      <c r="C35" s="19" t="s">
        <v>9</v>
      </c>
      <c r="D35" s="19">
        <v>2111</v>
      </c>
      <c r="E35" s="19" t="s">
        <v>186</v>
      </c>
      <c r="F35" s="19" t="s">
        <v>187</v>
      </c>
      <c r="G35" s="20">
        <v>45216</v>
      </c>
      <c r="H35" s="20"/>
      <c r="I35" s="21">
        <v>65000</v>
      </c>
      <c r="J35" s="21">
        <v>65000</v>
      </c>
      <c r="K35" s="32" t="e">
        <v>#N/A</v>
      </c>
      <c r="L35" s="22" t="s">
        <v>157</v>
      </c>
      <c r="M35" s="23">
        <v>0</v>
      </c>
      <c r="N35" s="24"/>
      <c r="O35" s="23">
        <v>0</v>
      </c>
      <c r="P35" s="23">
        <v>0</v>
      </c>
      <c r="Q35" s="22"/>
      <c r="R35" s="23"/>
      <c r="S35" s="25"/>
      <c r="T35" s="23">
        <v>0</v>
      </c>
      <c r="U35" s="23">
        <v>0</v>
      </c>
      <c r="V35" s="23">
        <v>0</v>
      </c>
      <c r="W35" s="22"/>
      <c r="X35" s="23"/>
      <c r="Y35" s="25"/>
      <c r="Z35" s="23">
        <v>0</v>
      </c>
      <c r="AA35" s="23">
        <v>1001900</v>
      </c>
      <c r="AB35" s="23">
        <v>0</v>
      </c>
      <c r="AC35" s="22">
        <v>2201500552</v>
      </c>
      <c r="AD35" s="23"/>
      <c r="AE35" s="25">
        <v>45397</v>
      </c>
      <c r="AF35" s="23">
        <v>38210500</v>
      </c>
      <c r="AG35" s="22" t="s">
        <v>158</v>
      </c>
      <c r="AH35" s="25">
        <v>45216</v>
      </c>
      <c r="AI35" s="25">
        <v>45261</v>
      </c>
      <c r="AJ35" s="25"/>
      <c r="AK35" s="23">
        <v>1125000</v>
      </c>
      <c r="AL35" s="23">
        <v>1088100</v>
      </c>
      <c r="AM35" s="23">
        <v>1060000</v>
      </c>
      <c r="AN35" s="23">
        <v>36900</v>
      </c>
      <c r="AO35" s="23">
        <v>215000</v>
      </c>
      <c r="AP35" s="23">
        <v>21200</v>
      </c>
      <c r="AQ35" s="23">
        <v>0</v>
      </c>
      <c r="AR35" s="23">
        <v>65000</v>
      </c>
      <c r="AS35" s="23">
        <v>0</v>
      </c>
      <c r="AT35" s="23">
        <v>0</v>
      </c>
      <c r="AU35" s="23">
        <v>65000</v>
      </c>
      <c r="AV35" s="22" t="s">
        <v>159</v>
      </c>
      <c r="AW35" s="22" t="s">
        <v>188</v>
      </c>
      <c r="AX35" s="22" t="s">
        <v>61</v>
      </c>
      <c r="AY35" s="23">
        <v>1023100</v>
      </c>
    </row>
    <row r="36" spans="1:51" x14ac:dyDescent="0.2">
      <c r="A36" s="19">
        <v>900762907</v>
      </c>
      <c r="B36" s="19" t="s">
        <v>47</v>
      </c>
      <c r="C36" s="19" t="s">
        <v>9</v>
      </c>
      <c r="D36" s="19">
        <v>2133</v>
      </c>
      <c r="E36" s="19" t="s">
        <v>161</v>
      </c>
      <c r="F36" s="19" t="s">
        <v>162</v>
      </c>
      <c r="G36" s="20">
        <v>45226</v>
      </c>
      <c r="H36" s="20"/>
      <c r="I36" s="21">
        <v>124000</v>
      </c>
      <c r="J36" s="21">
        <v>124000</v>
      </c>
      <c r="K36" s="32" t="e">
        <v>#N/A</v>
      </c>
      <c r="L36" s="22" t="s">
        <v>157</v>
      </c>
      <c r="M36" s="23">
        <v>0</v>
      </c>
      <c r="N36" s="24"/>
      <c r="O36" s="23">
        <v>0</v>
      </c>
      <c r="P36" s="23">
        <v>0</v>
      </c>
      <c r="Q36" s="22"/>
      <c r="R36" s="23"/>
      <c r="S36" s="25"/>
      <c r="T36" s="23">
        <v>0</v>
      </c>
      <c r="U36" s="23">
        <v>0</v>
      </c>
      <c r="V36" s="23">
        <v>0</v>
      </c>
      <c r="W36" s="22"/>
      <c r="X36" s="23"/>
      <c r="Y36" s="25"/>
      <c r="Z36" s="23">
        <v>0</v>
      </c>
      <c r="AA36" s="23">
        <v>756200</v>
      </c>
      <c r="AB36" s="23">
        <v>0</v>
      </c>
      <c r="AC36" s="22">
        <v>2201500552</v>
      </c>
      <c r="AD36" s="23"/>
      <c r="AE36" s="25">
        <v>45397</v>
      </c>
      <c r="AF36" s="23">
        <v>38210500</v>
      </c>
      <c r="AG36" s="22" t="s">
        <v>158</v>
      </c>
      <c r="AH36" s="25">
        <v>45226</v>
      </c>
      <c r="AI36" s="25">
        <v>45261</v>
      </c>
      <c r="AJ36" s="25"/>
      <c r="AK36" s="23">
        <v>930000</v>
      </c>
      <c r="AL36" s="23">
        <v>921800</v>
      </c>
      <c r="AM36" s="23">
        <v>780000</v>
      </c>
      <c r="AN36" s="23">
        <v>8200</v>
      </c>
      <c r="AO36" s="23">
        <v>130000</v>
      </c>
      <c r="AP36" s="23">
        <v>15600</v>
      </c>
      <c r="AQ36" s="23">
        <v>0</v>
      </c>
      <c r="AR36" s="23">
        <v>150000</v>
      </c>
      <c r="AS36" s="23">
        <v>0</v>
      </c>
      <c r="AT36" s="23">
        <v>0</v>
      </c>
      <c r="AU36" s="23">
        <v>150000</v>
      </c>
      <c r="AV36" s="22" t="s">
        <v>159</v>
      </c>
      <c r="AW36" s="22" t="s">
        <v>163</v>
      </c>
      <c r="AX36" s="22" t="s">
        <v>61</v>
      </c>
      <c r="AY36" s="23">
        <v>771800</v>
      </c>
    </row>
    <row r="37" spans="1:51" x14ac:dyDescent="0.2">
      <c r="A37" s="19">
        <v>900762907</v>
      </c>
      <c r="B37" s="19" t="s">
        <v>47</v>
      </c>
      <c r="C37" s="19" t="s">
        <v>9</v>
      </c>
      <c r="D37" s="19">
        <v>2142</v>
      </c>
      <c r="E37" s="19" t="s">
        <v>167</v>
      </c>
      <c r="F37" s="19" t="s">
        <v>168</v>
      </c>
      <c r="G37" s="20">
        <v>45230</v>
      </c>
      <c r="H37" s="20"/>
      <c r="I37" s="21">
        <v>60900</v>
      </c>
      <c r="J37" s="21">
        <v>60900</v>
      </c>
      <c r="K37" s="32" t="e">
        <v>#N/A</v>
      </c>
      <c r="L37" s="22" t="s">
        <v>157</v>
      </c>
      <c r="M37" s="23">
        <v>0</v>
      </c>
      <c r="N37" s="24"/>
      <c r="O37" s="23">
        <v>0</v>
      </c>
      <c r="P37" s="23">
        <v>0</v>
      </c>
      <c r="Q37" s="22"/>
      <c r="R37" s="23"/>
      <c r="S37" s="25"/>
      <c r="T37" s="23">
        <v>0</v>
      </c>
      <c r="U37" s="23">
        <v>0</v>
      </c>
      <c r="V37" s="23">
        <v>0</v>
      </c>
      <c r="W37" s="22"/>
      <c r="X37" s="23"/>
      <c r="Y37" s="25"/>
      <c r="Z37" s="23">
        <v>0</v>
      </c>
      <c r="AA37" s="23">
        <v>628800</v>
      </c>
      <c r="AB37" s="23">
        <v>0</v>
      </c>
      <c r="AC37" s="22">
        <v>2201500552</v>
      </c>
      <c r="AD37" s="23"/>
      <c r="AE37" s="25">
        <v>45397</v>
      </c>
      <c r="AF37" s="23">
        <v>38210500</v>
      </c>
      <c r="AG37" s="22" t="s">
        <v>158</v>
      </c>
      <c r="AH37" s="25">
        <v>45230</v>
      </c>
      <c r="AI37" s="25">
        <v>45261</v>
      </c>
      <c r="AJ37" s="25"/>
      <c r="AK37" s="23">
        <v>715000</v>
      </c>
      <c r="AL37" s="23">
        <v>706800</v>
      </c>
      <c r="AM37" s="23">
        <v>650000</v>
      </c>
      <c r="AN37" s="23">
        <v>8200</v>
      </c>
      <c r="AO37" s="23">
        <v>130000</v>
      </c>
      <c r="AP37" s="23">
        <v>13000</v>
      </c>
      <c r="AQ37" s="23">
        <v>0</v>
      </c>
      <c r="AR37" s="23">
        <v>65000</v>
      </c>
      <c r="AS37" s="23">
        <v>0</v>
      </c>
      <c r="AT37" s="23">
        <v>0</v>
      </c>
      <c r="AU37" s="23">
        <v>65000</v>
      </c>
      <c r="AV37" s="22" t="s">
        <v>159</v>
      </c>
      <c r="AW37" s="22" t="s">
        <v>169</v>
      </c>
      <c r="AX37" s="22" t="s">
        <v>54</v>
      </c>
      <c r="AY37" s="23">
        <v>641800</v>
      </c>
    </row>
    <row r="38" spans="1:51" x14ac:dyDescent="0.2">
      <c r="A38" s="19">
        <v>900762907</v>
      </c>
      <c r="B38" s="19" t="s">
        <v>47</v>
      </c>
      <c r="C38" s="19" t="s">
        <v>9</v>
      </c>
      <c r="D38" s="19">
        <v>2192</v>
      </c>
      <c r="E38" s="19" t="s">
        <v>189</v>
      </c>
      <c r="F38" s="19" t="s">
        <v>190</v>
      </c>
      <c r="G38" s="20">
        <v>45244</v>
      </c>
      <c r="H38" s="20"/>
      <c r="I38" s="21">
        <v>878000</v>
      </c>
      <c r="J38" s="21">
        <v>878000</v>
      </c>
      <c r="K38" s="32" t="e">
        <v>#N/A</v>
      </c>
      <c r="L38" s="22" t="s">
        <v>157</v>
      </c>
      <c r="M38" s="23">
        <v>0</v>
      </c>
      <c r="N38" s="24"/>
      <c r="O38" s="23">
        <v>0</v>
      </c>
      <c r="P38" s="23">
        <v>0</v>
      </c>
      <c r="Q38" s="22"/>
      <c r="R38" s="23"/>
      <c r="S38" s="25"/>
      <c r="T38" s="23">
        <v>0</v>
      </c>
      <c r="U38" s="23">
        <v>0</v>
      </c>
      <c r="V38" s="23">
        <v>0</v>
      </c>
      <c r="W38" s="22"/>
      <c r="X38" s="23"/>
      <c r="Y38" s="25"/>
      <c r="Z38" s="23">
        <v>0</v>
      </c>
      <c r="AA38" s="23">
        <v>3246800</v>
      </c>
      <c r="AB38" s="23">
        <v>0</v>
      </c>
      <c r="AC38" s="22">
        <v>2201500552</v>
      </c>
      <c r="AD38" s="23"/>
      <c r="AE38" s="25">
        <v>45397</v>
      </c>
      <c r="AF38" s="23">
        <v>38210500</v>
      </c>
      <c r="AG38" s="22" t="s">
        <v>158</v>
      </c>
      <c r="AH38" s="25">
        <v>45244</v>
      </c>
      <c r="AI38" s="25">
        <v>45261</v>
      </c>
      <c r="AJ38" s="25"/>
      <c r="AK38" s="23">
        <v>4313000</v>
      </c>
      <c r="AL38" s="23">
        <v>4193500</v>
      </c>
      <c r="AM38" s="23">
        <v>3435000</v>
      </c>
      <c r="AN38" s="23">
        <v>119500</v>
      </c>
      <c r="AO38" s="23">
        <v>1993000</v>
      </c>
      <c r="AP38" s="23">
        <v>68700</v>
      </c>
      <c r="AQ38" s="23">
        <v>0</v>
      </c>
      <c r="AR38" s="23">
        <v>878000</v>
      </c>
      <c r="AS38" s="23">
        <v>0</v>
      </c>
      <c r="AT38" s="23">
        <v>0</v>
      </c>
      <c r="AU38" s="23">
        <v>878000</v>
      </c>
      <c r="AV38" s="22" t="s">
        <v>159</v>
      </c>
      <c r="AW38" s="22" t="s">
        <v>191</v>
      </c>
      <c r="AX38" s="22" t="s">
        <v>54</v>
      </c>
      <c r="AY38" s="23">
        <v>3315500</v>
      </c>
    </row>
    <row r="39" spans="1:51" x14ac:dyDescent="0.2">
      <c r="A39" s="19">
        <v>900762907</v>
      </c>
      <c r="B39" s="19" t="s">
        <v>47</v>
      </c>
      <c r="C39" s="19" t="s">
        <v>9</v>
      </c>
      <c r="D39" s="19">
        <v>1927</v>
      </c>
      <c r="E39" s="19" t="s">
        <v>164</v>
      </c>
      <c r="F39" s="19" t="s">
        <v>165</v>
      </c>
      <c r="G39" s="20">
        <v>45177</v>
      </c>
      <c r="H39" s="20"/>
      <c r="I39" s="21">
        <v>144000</v>
      </c>
      <c r="J39" s="21">
        <v>144000</v>
      </c>
      <c r="K39" s="32" t="e">
        <v>#N/A</v>
      </c>
      <c r="L39" s="22" t="s">
        <v>157</v>
      </c>
      <c r="M39" s="23">
        <v>0</v>
      </c>
      <c r="N39" s="24"/>
      <c r="O39" s="23">
        <v>0</v>
      </c>
      <c r="P39" s="23">
        <v>0</v>
      </c>
      <c r="Q39" s="22"/>
      <c r="R39" s="23"/>
      <c r="S39" s="25"/>
      <c r="T39" s="23">
        <v>0</v>
      </c>
      <c r="U39" s="23">
        <v>0</v>
      </c>
      <c r="V39" s="23">
        <v>0</v>
      </c>
      <c r="W39" s="22"/>
      <c r="X39" s="23"/>
      <c r="Y39" s="25"/>
      <c r="Z39" s="23">
        <v>0</v>
      </c>
      <c r="AA39" s="23">
        <v>294000</v>
      </c>
      <c r="AB39" s="23">
        <v>0</v>
      </c>
      <c r="AC39" s="22">
        <v>2201472510</v>
      </c>
      <c r="AD39" s="23"/>
      <c r="AE39" s="25">
        <v>45310</v>
      </c>
      <c r="AF39" s="23">
        <v>21564760</v>
      </c>
      <c r="AG39" s="22" t="s">
        <v>158</v>
      </c>
      <c r="AH39" s="25">
        <v>45177</v>
      </c>
      <c r="AI39" s="25">
        <v>45180</v>
      </c>
      <c r="AJ39" s="25"/>
      <c r="AK39" s="23">
        <v>450000</v>
      </c>
      <c r="AL39" s="23">
        <v>450000</v>
      </c>
      <c r="AM39" s="23">
        <v>300000</v>
      </c>
      <c r="AN39" s="23">
        <v>0</v>
      </c>
      <c r="AO39" s="23">
        <v>300000</v>
      </c>
      <c r="AP39" s="23">
        <v>6000</v>
      </c>
      <c r="AQ39" s="23">
        <v>0</v>
      </c>
      <c r="AR39" s="23">
        <v>150000</v>
      </c>
      <c r="AS39" s="23">
        <v>0</v>
      </c>
      <c r="AT39" s="23">
        <v>0</v>
      </c>
      <c r="AU39" s="23">
        <v>150000</v>
      </c>
      <c r="AV39" s="22" t="s">
        <v>159</v>
      </c>
      <c r="AW39" s="22" t="s">
        <v>166</v>
      </c>
      <c r="AX39" s="22" t="s">
        <v>61</v>
      </c>
      <c r="AY39" s="23">
        <v>300000</v>
      </c>
    </row>
    <row r="40" spans="1:51" x14ac:dyDescent="0.2">
      <c r="A40" s="19">
        <v>900762907</v>
      </c>
      <c r="B40" s="19" t="s">
        <v>47</v>
      </c>
      <c r="C40" s="19" t="s">
        <v>9</v>
      </c>
      <c r="D40" s="19">
        <v>1647</v>
      </c>
      <c r="E40" s="19" t="s">
        <v>177</v>
      </c>
      <c r="F40" s="19" t="s">
        <v>178</v>
      </c>
      <c r="G40" s="20">
        <v>45092</v>
      </c>
      <c r="H40" s="20"/>
      <c r="I40" s="21">
        <v>90900</v>
      </c>
      <c r="J40" s="21">
        <v>90900</v>
      </c>
      <c r="K40" s="32" t="e">
        <v>#N/A</v>
      </c>
      <c r="L40" s="22" t="s">
        <v>157</v>
      </c>
      <c r="M40" s="23">
        <v>0</v>
      </c>
      <c r="N40" s="24"/>
      <c r="O40" s="23">
        <v>0</v>
      </c>
      <c r="P40" s="23">
        <v>0</v>
      </c>
      <c r="Q40" s="22"/>
      <c r="R40" s="23"/>
      <c r="S40" s="25"/>
      <c r="T40" s="23">
        <v>0</v>
      </c>
      <c r="U40" s="23">
        <v>0</v>
      </c>
      <c r="V40" s="23">
        <v>0</v>
      </c>
      <c r="W40" s="22"/>
      <c r="X40" s="23"/>
      <c r="Y40" s="25"/>
      <c r="Z40" s="23">
        <v>0</v>
      </c>
      <c r="AA40" s="23">
        <v>761258</v>
      </c>
      <c r="AB40" s="23">
        <v>0</v>
      </c>
      <c r="AC40" s="22">
        <v>2201462777</v>
      </c>
      <c r="AD40" s="23"/>
      <c r="AE40" s="25">
        <v>45273</v>
      </c>
      <c r="AF40" s="23">
        <v>20181028</v>
      </c>
      <c r="AG40" s="22" t="s">
        <v>158</v>
      </c>
      <c r="AH40" s="25">
        <v>45092</v>
      </c>
      <c r="AI40" s="25">
        <v>45205</v>
      </c>
      <c r="AJ40" s="25"/>
      <c r="AK40" s="23">
        <v>878000</v>
      </c>
      <c r="AL40" s="23">
        <v>867900</v>
      </c>
      <c r="AM40" s="23">
        <v>787100</v>
      </c>
      <c r="AN40" s="23">
        <v>10100</v>
      </c>
      <c r="AO40" s="23">
        <v>878000</v>
      </c>
      <c r="AP40" s="23">
        <v>15742</v>
      </c>
      <c r="AQ40" s="23">
        <v>0</v>
      </c>
      <c r="AR40" s="23">
        <v>90900</v>
      </c>
      <c r="AS40" s="23">
        <v>0</v>
      </c>
      <c r="AT40" s="23">
        <v>0</v>
      </c>
      <c r="AU40" s="23">
        <v>90900</v>
      </c>
      <c r="AV40" s="22" t="s">
        <v>159</v>
      </c>
      <c r="AW40" s="22" t="s">
        <v>179</v>
      </c>
      <c r="AX40" s="22" t="s">
        <v>54</v>
      </c>
      <c r="AY40" s="23">
        <v>777000</v>
      </c>
    </row>
    <row r="41" spans="1:51" x14ac:dyDescent="0.2">
      <c r="A41" s="19">
        <v>900762907</v>
      </c>
      <c r="B41" s="19" t="s">
        <v>47</v>
      </c>
      <c r="C41" s="19" t="s">
        <v>9</v>
      </c>
      <c r="D41" s="19">
        <v>2017</v>
      </c>
      <c r="E41" s="19" t="s">
        <v>155</v>
      </c>
      <c r="F41" s="19" t="s">
        <v>156</v>
      </c>
      <c r="G41" s="20">
        <v>45196</v>
      </c>
      <c r="H41" s="20"/>
      <c r="I41" s="21">
        <v>1000</v>
      </c>
      <c r="J41" s="21">
        <v>1000</v>
      </c>
      <c r="K41" s="32" t="e">
        <v>#N/A</v>
      </c>
      <c r="L41" s="22" t="s">
        <v>157</v>
      </c>
      <c r="M41" s="23">
        <v>0</v>
      </c>
      <c r="N41" s="24"/>
      <c r="O41" s="23">
        <v>0</v>
      </c>
      <c r="P41" s="23">
        <v>0</v>
      </c>
      <c r="Q41" s="22"/>
      <c r="R41" s="23"/>
      <c r="S41" s="25"/>
      <c r="T41" s="23">
        <v>0</v>
      </c>
      <c r="U41" s="23">
        <v>0</v>
      </c>
      <c r="V41" s="23">
        <v>0</v>
      </c>
      <c r="W41" s="22"/>
      <c r="X41" s="23"/>
      <c r="Y41" s="25"/>
      <c r="Z41" s="23">
        <v>0</v>
      </c>
      <c r="AA41" s="23">
        <v>738900</v>
      </c>
      <c r="AB41" s="23">
        <v>0</v>
      </c>
      <c r="AC41" s="22">
        <v>2201462777</v>
      </c>
      <c r="AD41" s="23"/>
      <c r="AE41" s="25">
        <v>45273</v>
      </c>
      <c r="AF41" s="23">
        <v>20181028</v>
      </c>
      <c r="AG41" s="22" t="s">
        <v>158</v>
      </c>
      <c r="AH41" s="25">
        <v>45198</v>
      </c>
      <c r="AI41" s="25">
        <v>45210</v>
      </c>
      <c r="AJ41" s="25"/>
      <c r="AK41" s="23">
        <v>865000</v>
      </c>
      <c r="AL41" s="23">
        <v>819900</v>
      </c>
      <c r="AM41" s="23">
        <v>800000</v>
      </c>
      <c r="AN41" s="23">
        <v>45100</v>
      </c>
      <c r="AO41" s="23">
        <v>280000</v>
      </c>
      <c r="AP41" s="23">
        <v>16000</v>
      </c>
      <c r="AQ41" s="23">
        <v>0</v>
      </c>
      <c r="AR41" s="23">
        <v>65000</v>
      </c>
      <c r="AS41" s="23">
        <v>0</v>
      </c>
      <c r="AT41" s="23">
        <v>0</v>
      </c>
      <c r="AU41" s="23">
        <v>65000</v>
      </c>
      <c r="AV41" s="22" t="s">
        <v>159</v>
      </c>
      <c r="AW41" s="22" t="s">
        <v>160</v>
      </c>
      <c r="AX41" s="22" t="s">
        <v>54</v>
      </c>
      <c r="AY41" s="23">
        <v>754900</v>
      </c>
    </row>
    <row r="42" spans="1:51" x14ac:dyDescent="0.2">
      <c r="A42" s="19">
        <v>900762907</v>
      </c>
      <c r="B42" s="19" t="s">
        <v>47</v>
      </c>
      <c r="C42" s="19" t="s">
        <v>9</v>
      </c>
      <c r="D42" s="19">
        <v>1568</v>
      </c>
      <c r="E42" s="19" t="s">
        <v>174</v>
      </c>
      <c r="F42" s="19" t="s">
        <v>175</v>
      </c>
      <c r="G42" s="20">
        <v>45075</v>
      </c>
      <c r="H42" s="20"/>
      <c r="I42" s="21">
        <v>4100</v>
      </c>
      <c r="J42" s="21">
        <v>4100</v>
      </c>
      <c r="K42" s="32" t="e">
        <v>#N/A</v>
      </c>
      <c r="L42" s="22" t="s">
        <v>157</v>
      </c>
      <c r="M42" s="23">
        <v>0</v>
      </c>
      <c r="N42" s="24"/>
      <c r="O42" s="23">
        <v>0</v>
      </c>
      <c r="P42" s="23">
        <v>0</v>
      </c>
      <c r="Q42" s="22"/>
      <c r="R42" s="23"/>
      <c r="S42" s="25"/>
      <c r="T42" s="23">
        <v>0</v>
      </c>
      <c r="U42" s="23">
        <v>0</v>
      </c>
      <c r="V42" s="23">
        <v>0</v>
      </c>
      <c r="W42" s="22"/>
      <c r="X42" s="23"/>
      <c r="Y42" s="25"/>
      <c r="Z42" s="23">
        <v>0</v>
      </c>
      <c r="AA42" s="23">
        <v>707801</v>
      </c>
      <c r="AB42" s="23">
        <v>0</v>
      </c>
      <c r="AC42" s="22">
        <v>2201439612</v>
      </c>
      <c r="AD42" s="23"/>
      <c r="AE42" s="25">
        <v>45198</v>
      </c>
      <c r="AF42" s="23">
        <v>20478784</v>
      </c>
      <c r="AG42" s="22" t="s">
        <v>158</v>
      </c>
      <c r="AH42" s="25">
        <v>45075</v>
      </c>
      <c r="AI42" s="25">
        <v>45097</v>
      </c>
      <c r="AJ42" s="25"/>
      <c r="AK42" s="23">
        <v>845000</v>
      </c>
      <c r="AL42" s="23">
        <v>804400</v>
      </c>
      <c r="AM42" s="23">
        <v>840900</v>
      </c>
      <c r="AN42" s="23">
        <v>40600</v>
      </c>
      <c r="AO42" s="23">
        <v>65000</v>
      </c>
      <c r="AP42" s="23">
        <v>0</v>
      </c>
      <c r="AQ42" s="23">
        <v>0</v>
      </c>
      <c r="AR42" s="23">
        <v>4100</v>
      </c>
      <c r="AS42" s="23">
        <v>0</v>
      </c>
      <c r="AT42" s="23">
        <v>0</v>
      </c>
      <c r="AU42" s="23">
        <v>4100</v>
      </c>
      <c r="AV42" s="22" t="s">
        <v>159</v>
      </c>
      <c r="AW42" s="22" t="s">
        <v>176</v>
      </c>
      <c r="AX42" s="22" t="s">
        <v>173</v>
      </c>
      <c r="AY42" s="23">
        <v>800300</v>
      </c>
    </row>
    <row r="43" spans="1:51" x14ac:dyDescent="0.2">
      <c r="A43" s="19">
        <v>900762907</v>
      </c>
      <c r="B43" s="19" t="s">
        <v>47</v>
      </c>
      <c r="C43" s="19" t="s">
        <v>9</v>
      </c>
      <c r="D43" s="19">
        <v>1039</v>
      </c>
      <c r="E43" s="19" t="s">
        <v>170</v>
      </c>
      <c r="F43" s="19" t="s">
        <v>171</v>
      </c>
      <c r="G43" s="20">
        <v>44908</v>
      </c>
      <c r="H43" s="20"/>
      <c r="I43" s="21">
        <v>101000</v>
      </c>
      <c r="J43" s="21">
        <v>101000</v>
      </c>
      <c r="K43" s="32" t="e">
        <v>#N/A</v>
      </c>
      <c r="L43" s="22" t="s">
        <v>157</v>
      </c>
      <c r="M43" s="23">
        <v>0</v>
      </c>
      <c r="N43" s="24"/>
      <c r="O43" s="23">
        <v>0</v>
      </c>
      <c r="P43" s="23">
        <v>0</v>
      </c>
      <c r="Q43" s="22"/>
      <c r="R43" s="23"/>
      <c r="S43" s="25"/>
      <c r="T43" s="23">
        <v>0</v>
      </c>
      <c r="U43" s="23">
        <v>0</v>
      </c>
      <c r="V43" s="23">
        <v>0</v>
      </c>
      <c r="W43" s="22"/>
      <c r="X43" s="23"/>
      <c r="Y43" s="25"/>
      <c r="Z43" s="23">
        <v>0</v>
      </c>
      <c r="AA43" s="23">
        <v>691530</v>
      </c>
      <c r="AB43" s="23">
        <v>0</v>
      </c>
      <c r="AC43" s="22">
        <v>2201377764</v>
      </c>
      <c r="AD43" s="23"/>
      <c r="AE43" s="25">
        <v>45035</v>
      </c>
      <c r="AF43" s="23">
        <v>11106739</v>
      </c>
      <c r="AG43" s="22" t="s">
        <v>158</v>
      </c>
      <c r="AH43" s="25">
        <v>44908</v>
      </c>
      <c r="AI43" s="25">
        <v>44940</v>
      </c>
      <c r="AJ43" s="25"/>
      <c r="AK43" s="23">
        <v>878000</v>
      </c>
      <c r="AL43" s="23">
        <v>878000</v>
      </c>
      <c r="AM43" s="23">
        <v>777000</v>
      </c>
      <c r="AN43" s="23">
        <v>0</v>
      </c>
      <c r="AO43" s="23">
        <v>878000</v>
      </c>
      <c r="AP43" s="23">
        <v>0</v>
      </c>
      <c r="AQ43" s="23">
        <v>0</v>
      </c>
      <c r="AR43" s="23">
        <v>101000</v>
      </c>
      <c r="AS43" s="23">
        <v>0</v>
      </c>
      <c r="AT43" s="23">
        <v>0</v>
      </c>
      <c r="AU43" s="23">
        <v>101000</v>
      </c>
      <c r="AV43" s="22" t="s">
        <v>159</v>
      </c>
      <c r="AW43" s="22" t="s">
        <v>172</v>
      </c>
      <c r="AX43" s="22" t="s">
        <v>173</v>
      </c>
      <c r="AY43" s="23">
        <v>777000</v>
      </c>
    </row>
    <row r="44" spans="1:51" x14ac:dyDescent="0.2">
      <c r="A44" s="19">
        <v>900762907</v>
      </c>
      <c r="B44" s="19" t="s">
        <v>47</v>
      </c>
      <c r="C44" s="19" t="s">
        <v>9</v>
      </c>
      <c r="D44" s="19">
        <v>1731</v>
      </c>
      <c r="E44" s="19" t="s">
        <v>94</v>
      </c>
      <c r="F44" s="19" t="s">
        <v>95</v>
      </c>
      <c r="G44" s="20">
        <v>45108</v>
      </c>
      <c r="H44" s="20"/>
      <c r="I44" s="21">
        <v>700000</v>
      </c>
      <c r="J44" s="21">
        <v>700000</v>
      </c>
      <c r="K44" s="32" t="s">
        <v>232</v>
      </c>
      <c r="L44" s="32" t="s">
        <v>232</v>
      </c>
      <c r="M44" s="23">
        <v>0</v>
      </c>
      <c r="N44" s="24"/>
      <c r="O44" s="23">
        <v>0</v>
      </c>
      <c r="P44" s="23">
        <v>0</v>
      </c>
      <c r="Q44" s="22"/>
      <c r="R44" s="23"/>
      <c r="S44" s="25"/>
      <c r="T44" s="23">
        <v>0</v>
      </c>
      <c r="U44" s="23">
        <v>0</v>
      </c>
      <c r="V44" s="23">
        <v>0</v>
      </c>
      <c r="W44" s="22"/>
      <c r="X44" s="23"/>
      <c r="Y44" s="25"/>
      <c r="Z44" s="23">
        <v>0</v>
      </c>
      <c r="AA44" s="23">
        <v>0</v>
      </c>
      <c r="AB44" s="23">
        <v>0</v>
      </c>
      <c r="AC44" s="22"/>
      <c r="AD44" s="23"/>
      <c r="AE44" s="25"/>
      <c r="AF44" s="23">
        <v>0</v>
      </c>
      <c r="AG44" s="22" t="s">
        <v>71</v>
      </c>
      <c r="AH44" s="25">
        <v>45107</v>
      </c>
      <c r="AI44" s="25">
        <v>45323</v>
      </c>
      <c r="AJ44" s="25"/>
      <c r="AK44" s="23">
        <v>700000</v>
      </c>
      <c r="AL44" s="23">
        <v>700000</v>
      </c>
      <c r="AM44" s="23">
        <v>0</v>
      </c>
      <c r="AN44" s="23">
        <v>0</v>
      </c>
      <c r="AO44" s="23">
        <v>700000</v>
      </c>
      <c r="AP44" s="23">
        <v>0</v>
      </c>
      <c r="AQ44" s="23">
        <v>0</v>
      </c>
      <c r="AR44" s="23">
        <v>0</v>
      </c>
      <c r="AS44" s="23">
        <v>0</v>
      </c>
      <c r="AT44" s="23">
        <v>700000</v>
      </c>
      <c r="AU44" s="23">
        <v>0</v>
      </c>
      <c r="AV44" s="22"/>
      <c r="AW44" s="22"/>
      <c r="AX44" s="22"/>
      <c r="AY44" s="23">
        <v>-700000</v>
      </c>
    </row>
    <row r="45" spans="1:51" x14ac:dyDescent="0.2">
      <c r="A45" s="19">
        <v>900762907</v>
      </c>
      <c r="B45" s="19" t="s">
        <v>47</v>
      </c>
      <c r="C45" s="19" t="s">
        <v>9</v>
      </c>
      <c r="D45" s="19">
        <v>2460</v>
      </c>
      <c r="E45" s="19" t="s">
        <v>107</v>
      </c>
      <c r="F45" s="19" t="s">
        <v>108</v>
      </c>
      <c r="G45" s="20">
        <v>45322</v>
      </c>
      <c r="H45" s="20"/>
      <c r="I45" s="21">
        <v>25600</v>
      </c>
      <c r="J45" s="21">
        <v>25600</v>
      </c>
      <c r="K45" s="32" t="s">
        <v>231</v>
      </c>
      <c r="L45" s="32" t="s">
        <v>231</v>
      </c>
      <c r="M45" s="23">
        <v>0</v>
      </c>
      <c r="N45" s="24"/>
      <c r="O45" s="23">
        <v>0</v>
      </c>
      <c r="P45" s="23">
        <v>0</v>
      </c>
      <c r="Q45" s="22"/>
      <c r="R45" s="23"/>
      <c r="S45" s="25"/>
      <c r="T45" s="23">
        <v>0</v>
      </c>
      <c r="U45" s="23">
        <v>0</v>
      </c>
      <c r="V45" s="23">
        <v>0</v>
      </c>
      <c r="W45" s="22"/>
      <c r="X45" s="23"/>
      <c r="Y45" s="25"/>
      <c r="Z45" s="23">
        <v>0</v>
      </c>
      <c r="AA45" s="23">
        <v>13800</v>
      </c>
      <c r="AB45" s="23">
        <v>0</v>
      </c>
      <c r="AC45" s="22">
        <v>2201510170</v>
      </c>
      <c r="AD45" s="23"/>
      <c r="AE45" s="25">
        <v>45428</v>
      </c>
      <c r="AF45" s="23">
        <v>49833678</v>
      </c>
      <c r="AG45" s="22" t="s">
        <v>71</v>
      </c>
      <c r="AH45" s="25">
        <v>45321</v>
      </c>
      <c r="AI45" s="25">
        <v>45337</v>
      </c>
      <c r="AJ45" s="25"/>
      <c r="AK45" s="23">
        <v>65000</v>
      </c>
      <c r="AL45" s="23">
        <v>39400</v>
      </c>
      <c r="AM45" s="23">
        <v>65000</v>
      </c>
      <c r="AN45" s="23">
        <v>25600</v>
      </c>
      <c r="AO45" s="23">
        <v>65000</v>
      </c>
      <c r="AP45" s="23">
        <v>0</v>
      </c>
      <c r="AQ45" s="23">
        <v>0</v>
      </c>
      <c r="AR45" s="23">
        <v>0</v>
      </c>
      <c r="AS45" s="23">
        <v>0</v>
      </c>
      <c r="AT45" s="23">
        <v>0</v>
      </c>
      <c r="AU45" s="23">
        <v>0</v>
      </c>
      <c r="AV45" s="22"/>
      <c r="AW45" s="22"/>
      <c r="AX45" s="22"/>
      <c r="AY45" s="23">
        <v>39400</v>
      </c>
    </row>
    <row r="46" spans="1:51" x14ac:dyDescent="0.2">
      <c r="A46" s="19">
        <v>900762907</v>
      </c>
      <c r="B46" s="19" t="s">
        <v>47</v>
      </c>
      <c r="C46" s="19" t="s">
        <v>9</v>
      </c>
      <c r="D46" s="19">
        <v>2586</v>
      </c>
      <c r="E46" s="19" t="s">
        <v>120</v>
      </c>
      <c r="F46" s="19" t="s">
        <v>121</v>
      </c>
      <c r="G46" s="20">
        <v>45395</v>
      </c>
      <c r="H46" s="20"/>
      <c r="I46" s="21">
        <v>5400000</v>
      </c>
      <c r="J46" s="21">
        <v>5400000</v>
      </c>
      <c r="K46" s="32" t="s">
        <v>70</v>
      </c>
      <c r="L46" s="22" t="s">
        <v>231</v>
      </c>
      <c r="M46" s="23">
        <v>0</v>
      </c>
      <c r="N46" s="24"/>
      <c r="O46" s="23">
        <v>0</v>
      </c>
      <c r="P46" s="23">
        <v>0</v>
      </c>
      <c r="Q46" s="22"/>
      <c r="R46" s="23"/>
      <c r="S46" s="25"/>
      <c r="T46" s="23">
        <v>0</v>
      </c>
      <c r="U46" s="23">
        <v>0</v>
      </c>
      <c r="V46" s="23">
        <v>0</v>
      </c>
      <c r="W46" s="22"/>
      <c r="X46" s="23"/>
      <c r="Y46" s="25"/>
      <c r="Z46" s="23">
        <v>0</v>
      </c>
      <c r="AA46" s="23">
        <v>5292000</v>
      </c>
      <c r="AB46" s="23">
        <v>0</v>
      </c>
      <c r="AC46" s="22">
        <v>4800064098</v>
      </c>
      <c r="AD46" s="23" t="s">
        <v>237</v>
      </c>
      <c r="AE46" s="25">
        <v>45462</v>
      </c>
      <c r="AF46" s="23">
        <v>5292000</v>
      </c>
      <c r="AG46" s="22" t="s">
        <v>71</v>
      </c>
      <c r="AH46" s="25">
        <v>45395</v>
      </c>
      <c r="AI46" s="25">
        <v>45397</v>
      </c>
      <c r="AJ46" s="25"/>
      <c r="AK46" s="23">
        <v>5400000</v>
      </c>
      <c r="AL46" s="23">
        <v>5400000</v>
      </c>
      <c r="AM46" s="23">
        <v>5268000</v>
      </c>
      <c r="AN46" s="23">
        <v>0</v>
      </c>
      <c r="AO46" s="23">
        <v>878000</v>
      </c>
      <c r="AP46" s="23">
        <v>105360</v>
      </c>
      <c r="AQ46" s="23">
        <v>0</v>
      </c>
      <c r="AR46" s="23">
        <v>0</v>
      </c>
      <c r="AS46" s="23">
        <v>0</v>
      </c>
      <c r="AT46" s="23">
        <v>0</v>
      </c>
      <c r="AU46" s="23">
        <v>0</v>
      </c>
      <c r="AV46" s="22"/>
      <c r="AW46" s="22"/>
      <c r="AX46" s="22"/>
      <c r="AY46" s="23">
        <v>5268000</v>
      </c>
    </row>
    <row r="47" spans="1:51" x14ac:dyDescent="0.2">
      <c r="A47" s="19">
        <v>900762907</v>
      </c>
      <c r="B47" s="19" t="s">
        <v>47</v>
      </c>
      <c r="C47" s="19" t="s">
        <v>9</v>
      </c>
      <c r="D47" s="19">
        <v>1348</v>
      </c>
      <c r="E47" s="19" t="s">
        <v>90</v>
      </c>
      <c r="F47" s="19" t="s">
        <v>91</v>
      </c>
      <c r="G47" s="20">
        <v>45014</v>
      </c>
      <c r="H47" s="20"/>
      <c r="I47" s="21">
        <v>9000</v>
      </c>
      <c r="J47" s="21">
        <v>9000</v>
      </c>
      <c r="K47" s="32" t="e">
        <v>#N/A</v>
      </c>
      <c r="L47" s="22" t="s">
        <v>231</v>
      </c>
      <c r="M47" s="23">
        <v>0</v>
      </c>
      <c r="N47" s="24"/>
      <c r="O47" s="23">
        <v>0</v>
      </c>
      <c r="P47" s="23">
        <v>0</v>
      </c>
      <c r="Q47" s="22"/>
      <c r="R47" s="23"/>
      <c r="S47" s="25"/>
      <c r="T47" s="23">
        <v>0</v>
      </c>
      <c r="U47" s="23">
        <v>0</v>
      </c>
      <c r="V47" s="23">
        <v>0</v>
      </c>
      <c r="W47" s="22"/>
      <c r="X47" s="23"/>
      <c r="Y47" s="25"/>
      <c r="Z47" s="23">
        <v>0</v>
      </c>
      <c r="AA47" s="23">
        <v>871800</v>
      </c>
      <c r="AB47" s="23">
        <v>0</v>
      </c>
      <c r="AC47" s="22">
        <v>2201500552</v>
      </c>
      <c r="AD47" s="23"/>
      <c r="AE47" s="25">
        <v>45397</v>
      </c>
      <c r="AF47" s="23">
        <v>38210500</v>
      </c>
      <c r="AG47" s="22" t="s">
        <v>71</v>
      </c>
      <c r="AH47" s="25">
        <v>45014</v>
      </c>
      <c r="AI47" s="25">
        <v>45334</v>
      </c>
      <c r="AJ47" s="25"/>
      <c r="AK47" s="23">
        <v>900000</v>
      </c>
      <c r="AL47" s="23">
        <v>889800</v>
      </c>
      <c r="AM47" s="23">
        <v>900000</v>
      </c>
      <c r="AN47" s="23">
        <v>10200</v>
      </c>
      <c r="AO47" s="23">
        <v>900000</v>
      </c>
      <c r="AP47" s="23">
        <v>18000</v>
      </c>
      <c r="AQ47" s="23">
        <v>0</v>
      </c>
      <c r="AR47" s="23">
        <v>0</v>
      </c>
      <c r="AS47" s="23">
        <v>0</v>
      </c>
      <c r="AT47" s="23">
        <v>0</v>
      </c>
      <c r="AU47" s="23">
        <v>0</v>
      </c>
      <c r="AV47" s="22"/>
      <c r="AW47" s="22"/>
      <c r="AX47" s="22"/>
      <c r="AY47" s="23">
        <v>889800</v>
      </c>
    </row>
    <row r="48" spans="1:51" x14ac:dyDescent="0.2">
      <c r="A48" s="19">
        <v>900762907</v>
      </c>
      <c r="B48" s="19" t="s">
        <v>47</v>
      </c>
      <c r="C48" s="19" t="s">
        <v>9</v>
      </c>
      <c r="D48" s="19">
        <v>2068</v>
      </c>
      <c r="E48" s="19" t="s">
        <v>100</v>
      </c>
      <c r="F48" s="19" t="s">
        <v>101</v>
      </c>
      <c r="G48" s="20">
        <v>45209</v>
      </c>
      <c r="H48" s="20"/>
      <c r="I48" s="21">
        <v>878000</v>
      </c>
      <c r="J48" s="21">
        <v>878000</v>
      </c>
      <c r="K48" s="32" t="e">
        <v>#N/A</v>
      </c>
      <c r="L48" s="22" t="s">
        <v>231</v>
      </c>
      <c r="M48" s="23">
        <v>0</v>
      </c>
      <c r="N48" s="24"/>
      <c r="O48" s="23">
        <v>0</v>
      </c>
      <c r="P48" s="23">
        <v>0</v>
      </c>
      <c r="Q48" s="22"/>
      <c r="R48" s="23"/>
      <c r="S48" s="25"/>
      <c r="T48" s="23">
        <v>0</v>
      </c>
      <c r="U48" s="23">
        <v>0</v>
      </c>
      <c r="V48" s="23">
        <v>0</v>
      </c>
      <c r="W48" s="22"/>
      <c r="X48" s="23"/>
      <c r="Y48" s="25"/>
      <c r="Z48" s="23">
        <v>0</v>
      </c>
      <c r="AA48" s="23">
        <v>8250650</v>
      </c>
      <c r="AB48" s="23">
        <v>0</v>
      </c>
      <c r="AC48" s="22">
        <v>2201472510</v>
      </c>
      <c r="AD48" s="23"/>
      <c r="AE48" s="25">
        <v>45310</v>
      </c>
      <c r="AF48" s="23">
        <v>21564760</v>
      </c>
      <c r="AG48" s="22" t="s">
        <v>71</v>
      </c>
      <c r="AH48" s="25">
        <v>45209</v>
      </c>
      <c r="AI48" s="25">
        <v>45210</v>
      </c>
      <c r="AJ48" s="25"/>
      <c r="AK48" s="23">
        <v>9658000</v>
      </c>
      <c r="AL48" s="23">
        <v>9304250</v>
      </c>
      <c r="AM48" s="23">
        <v>8780000</v>
      </c>
      <c r="AN48" s="23">
        <v>353750</v>
      </c>
      <c r="AO48" s="23">
        <v>878000</v>
      </c>
      <c r="AP48" s="23">
        <v>175600</v>
      </c>
      <c r="AQ48" s="23">
        <v>0</v>
      </c>
      <c r="AR48" s="23">
        <v>0</v>
      </c>
      <c r="AS48" s="23">
        <v>0</v>
      </c>
      <c r="AT48" s="23">
        <v>0</v>
      </c>
      <c r="AU48" s="23">
        <v>0</v>
      </c>
      <c r="AV48" s="22"/>
      <c r="AW48" s="22"/>
      <c r="AX48" s="22"/>
      <c r="AY48" s="23">
        <v>8426250</v>
      </c>
    </row>
    <row r="49" spans="1:51" x14ac:dyDescent="0.2">
      <c r="A49" s="19">
        <v>900762907</v>
      </c>
      <c r="B49" s="19" t="s">
        <v>47</v>
      </c>
      <c r="C49" s="19" t="s">
        <v>9</v>
      </c>
      <c r="D49" s="19">
        <v>1698</v>
      </c>
      <c r="E49" s="19" t="s">
        <v>92</v>
      </c>
      <c r="F49" s="19" t="s">
        <v>93</v>
      </c>
      <c r="G49" s="20">
        <v>45106</v>
      </c>
      <c r="H49" s="20"/>
      <c r="I49" s="21">
        <v>11700</v>
      </c>
      <c r="J49" s="21">
        <v>11700</v>
      </c>
      <c r="K49" s="32" t="e">
        <v>#N/A</v>
      </c>
      <c r="L49" s="22" t="s">
        <v>231</v>
      </c>
      <c r="M49" s="23">
        <v>0</v>
      </c>
      <c r="N49" s="24"/>
      <c r="O49" s="23">
        <v>0</v>
      </c>
      <c r="P49" s="23">
        <v>0</v>
      </c>
      <c r="Q49" s="22"/>
      <c r="R49" s="23"/>
      <c r="S49" s="25"/>
      <c r="T49" s="23">
        <v>0</v>
      </c>
      <c r="U49" s="23">
        <v>0</v>
      </c>
      <c r="V49" s="23">
        <v>0</v>
      </c>
      <c r="W49" s="22"/>
      <c r="X49" s="23"/>
      <c r="Y49" s="25"/>
      <c r="Z49" s="23">
        <v>0</v>
      </c>
      <c r="AA49" s="23">
        <v>744300</v>
      </c>
      <c r="AB49" s="23">
        <v>0</v>
      </c>
      <c r="AC49" s="22">
        <v>2201469439</v>
      </c>
      <c r="AD49" s="23"/>
      <c r="AE49" s="25">
        <v>45288</v>
      </c>
      <c r="AF49" s="23">
        <v>16267000</v>
      </c>
      <c r="AG49" s="22" t="s">
        <v>71</v>
      </c>
      <c r="AH49" s="25">
        <v>45106</v>
      </c>
      <c r="AI49" s="25">
        <v>45121</v>
      </c>
      <c r="AJ49" s="25"/>
      <c r="AK49" s="23">
        <v>780000</v>
      </c>
      <c r="AL49" s="23">
        <v>759900</v>
      </c>
      <c r="AM49" s="23">
        <v>780000</v>
      </c>
      <c r="AN49" s="23">
        <v>20100</v>
      </c>
      <c r="AO49" s="23">
        <v>65000</v>
      </c>
      <c r="AP49" s="23">
        <v>15600</v>
      </c>
      <c r="AQ49" s="23">
        <v>0</v>
      </c>
      <c r="AR49" s="23">
        <v>0</v>
      </c>
      <c r="AS49" s="23">
        <v>0</v>
      </c>
      <c r="AT49" s="23">
        <v>0</v>
      </c>
      <c r="AU49" s="23">
        <v>0</v>
      </c>
      <c r="AV49" s="22"/>
      <c r="AW49" s="22"/>
      <c r="AX49" s="22"/>
      <c r="AY49" s="23">
        <v>759900</v>
      </c>
    </row>
    <row r="50" spans="1:51" x14ac:dyDescent="0.2">
      <c r="A50" s="19">
        <v>900762907</v>
      </c>
      <c r="B50" s="19" t="s">
        <v>47</v>
      </c>
      <c r="C50" s="19" t="s">
        <v>9</v>
      </c>
      <c r="D50" s="19">
        <v>1792</v>
      </c>
      <c r="E50" s="19" t="s">
        <v>96</v>
      </c>
      <c r="F50" s="19" t="s">
        <v>97</v>
      </c>
      <c r="G50" s="20">
        <v>45135</v>
      </c>
      <c r="H50" s="20"/>
      <c r="I50" s="21">
        <v>9100</v>
      </c>
      <c r="J50" s="21">
        <v>9100</v>
      </c>
      <c r="K50" s="32" t="e">
        <v>#N/A</v>
      </c>
      <c r="L50" s="22" t="s">
        <v>231</v>
      </c>
      <c r="M50" s="23">
        <v>0</v>
      </c>
      <c r="N50" s="24"/>
      <c r="O50" s="23">
        <v>0</v>
      </c>
      <c r="P50" s="23">
        <v>0</v>
      </c>
      <c r="Q50" s="22"/>
      <c r="R50" s="23"/>
      <c r="S50" s="25"/>
      <c r="T50" s="23">
        <v>0</v>
      </c>
      <c r="U50" s="23">
        <v>0</v>
      </c>
      <c r="V50" s="23">
        <v>0</v>
      </c>
      <c r="W50" s="22"/>
      <c r="X50" s="23"/>
      <c r="Y50" s="25"/>
      <c r="Z50" s="23">
        <v>0</v>
      </c>
      <c r="AA50" s="23">
        <v>489100</v>
      </c>
      <c r="AB50" s="23">
        <v>0</v>
      </c>
      <c r="AC50" s="22">
        <v>2201469439</v>
      </c>
      <c r="AD50" s="23"/>
      <c r="AE50" s="25">
        <v>45288</v>
      </c>
      <c r="AF50" s="23">
        <v>16267000</v>
      </c>
      <c r="AG50" s="22" t="s">
        <v>71</v>
      </c>
      <c r="AH50" s="25">
        <v>45135</v>
      </c>
      <c r="AI50" s="25">
        <v>45153</v>
      </c>
      <c r="AJ50" s="25"/>
      <c r="AK50" s="23">
        <v>520000</v>
      </c>
      <c r="AL50" s="23">
        <v>499500</v>
      </c>
      <c r="AM50" s="23">
        <v>520000</v>
      </c>
      <c r="AN50" s="23">
        <v>20500</v>
      </c>
      <c r="AO50" s="23">
        <v>130000</v>
      </c>
      <c r="AP50" s="23">
        <v>10400</v>
      </c>
      <c r="AQ50" s="23">
        <v>0</v>
      </c>
      <c r="AR50" s="23">
        <v>0</v>
      </c>
      <c r="AS50" s="23">
        <v>0</v>
      </c>
      <c r="AT50" s="23">
        <v>0</v>
      </c>
      <c r="AU50" s="23">
        <v>0</v>
      </c>
      <c r="AV50" s="22"/>
      <c r="AW50" s="22"/>
      <c r="AX50" s="22"/>
      <c r="AY50" s="23">
        <v>499500</v>
      </c>
    </row>
    <row r="51" spans="1:51" x14ac:dyDescent="0.2">
      <c r="A51" s="19">
        <v>900762907</v>
      </c>
      <c r="B51" s="19" t="s">
        <v>47</v>
      </c>
      <c r="C51" s="19" t="s">
        <v>9</v>
      </c>
      <c r="D51" s="19">
        <v>1903</v>
      </c>
      <c r="E51" s="19" t="s">
        <v>98</v>
      </c>
      <c r="F51" s="19" t="s">
        <v>99</v>
      </c>
      <c r="G51" s="20">
        <v>45167</v>
      </c>
      <c r="H51" s="20"/>
      <c r="I51" s="21">
        <v>20800</v>
      </c>
      <c r="J51" s="21">
        <v>20800</v>
      </c>
      <c r="K51" s="32" t="e">
        <v>#N/A</v>
      </c>
      <c r="L51" s="22" t="s">
        <v>231</v>
      </c>
      <c r="M51" s="23">
        <v>0</v>
      </c>
      <c r="N51" s="24"/>
      <c r="O51" s="23">
        <v>0</v>
      </c>
      <c r="P51" s="23">
        <v>0</v>
      </c>
      <c r="Q51" s="22"/>
      <c r="R51" s="23"/>
      <c r="S51" s="25"/>
      <c r="T51" s="23">
        <v>0</v>
      </c>
      <c r="U51" s="23">
        <v>0</v>
      </c>
      <c r="V51" s="23">
        <v>0</v>
      </c>
      <c r="W51" s="22"/>
      <c r="X51" s="23"/>
      <c r="Y51" s="25"/>
      <c r="Z51" s="23">
        <v>0</v>
      </c>
      <c r="AA51" s="23">
        <v>1077200</v>
      </c>
      <c r="AB51" s="23">
        <v>0</v>
      </c>
      <c r="AC51" s="22">
        <v>2201469439</v>
      </c>
      <c r="AD51" s="23"/>
      <c r="AE51" s="25">
        <v>45288</v>
      </c>
      <c r="AF51" s="23">
        <v>16267000</v>
      </c>
      <c r="AG51" s="22" t="s">
        <v>71</v>
      </c>
      <c r="AH51" s="25">
        <v>45167</v>
      </c>
      <c r="AI51" s="25">
        <v>45184</v>
      </c>
      <c r="AJ51" s="25"/>
      <c r="AK51" s="23">
        <v>1190000</v>
      </c>
      <c r="AL51" s="23">
        <v>1101000</v>
      </c>
      <c r="AM51" s="23">
        <v>1190000</v>
      </c>
      <c r="AN51" s="23">
        <v>89000</v>
      </c>
      <c r="AO51" s="23">
        <v>280000</v>
      </c>
      <c r="AP51" s="23">
        <v>23800</v>
      </c>
      <c r="AQ51" s="23">
        <v>0</v>
      </c>
      <c r="AR51" s="23">
        <v>0</v>
      </c>
      <c r="AS51" s="23">
        <v>0</v>
      </c>
      <c r="AT51" s="23">
        <v>0</v>
      </c>
      <c r="AU51" s="23">
        <v>0</v>
      </c>
      <c r="AV51" s="22"/>
      <c r="AW51" s="22"/>
      <c r="AX51" s="22"/>
      <c r="AY51" s="23">
        <v>1101000</v>
      </c>
    </row>
    <row r="52" spans="1:51" x14ac:dyDescent="0.2">
      <c r="A52" s="19">
        <v>900762907</v>
      </c>
      <c r="B52" s="19" t="s">
        <v>47</v>
      </c>
      <c r="C52" s="19" t="s">
        <v>9</v>
      </c>
      <c r="D52" s="19">
        <v>2071</v>
      </c>
      <c r="E52" s="19" t="s">
        <v>102</v>
      </c>
      <c r="F52" s="19" t="s">
        <v>103</v>
      </c>
      <c r="G52" s="20">
        <v>45209</v>
      </c>
      <c r="H52" s="20"/>
      <c r="I52" s="21">
        <v>65000</v>
      </c>
      <c r="J52" s="21">
        <v>65000</v>
      </c>
      <c r="K52" s="32" t="s">
        <v>50</v>
      </c>
      <c r="L52" s="32" t="s">
        <v>70</v>
      </c>
      <c r="M52" s="23">
        <v>0</v>
      </c>
      <c r="N52" s="24"/>
      <c r="O52" s="23">
        <v>0</v>
      </c>
      <c r="P52" s="23">
        <v>0</v>
      </c>
      <c r="Q52" s="22"/>
      <c r="R52" s="23"/>
      <c r="S52" s="25"/>
      <c r="T52" s="23">
        <v>0</v>
      </c>
      <c r="U52" s="23">
        <v>0</v>
      </c>
      <c r="V52" s="23">
        <v>0</v>
      </c>
      <c r="W52" s="22"/>
      <c r="X52" s="23"/>
      <c r="Y52" s="25"/>
      <c r="Z52" s="23">
        <v>0</v>
      </c>
      <c r="AA52" s="23">
        <v>0</v>
      </c>
      <c r="AB52" s="23">
        <v>0</v>
      </c>
      <c r="AC52" s="22"/>
      <c r="AD52" s="23"/>
      <c r="AE52" s="25"/>
      <c r="AF52" s="23">
        <v>0</v>
      </c>
      <c r="AG52" s="22" t="s">
        <v>71</v>
      </c>
      <c r="AH52" s="25">
        <v>45209</v>
      </c>
      <c r="AI52" s="25">
        <v>45457</v>
      </c>
      <c r="AJ52" s="25"/>
      <c r="AK52" s="23">
        <v>65000</v>
      </c>
      <c r="AL52" s="23">
        <v>65000</v>
      </c>
      <c r="AM52" s="23">
        <v>65000</v>
      </c>
      <c r="AN52" s="23">
        <v>0</v>
      </c>
      <c r="AO52" s="23">
        <v>65000</v>
      </c>
      <c r="AP52" s="23">
        <v>0</v>
      </c>
      <c r="AQ52" s="23">
        <v>0</v>
      </c>
      <c r="AR52" s="23">
        <v>0</v>
      </c>
      <c r="AS52" s="23">
        <v>0</v>
      </c>
      <c r="AT52" s="23">
        <v>0</v>
      </c>
      <c r="AU52" s="23">
        <v>9658000</v>
      </c>
      <c r="AV52" s="22" t="s">
        <v>52</v>
      </c>
      <c r="AW52" s="22" t="s">
        <v>104</v>
      </c>
      <c r="AX52" s="22" t="s">
        <v>61</v>
      </c>
      <c r="AY52" s="23">
        <v>65000</v>
      </c>
    </row>
    <row r="53" spans="1:51" x14ac:dyDescent="0.2">
      <c r="A53" s="19">
        <v>900762907</v>
      </c>
      <c r="B53" s="19" t="s">
        <v>47</v>
      </c>
      <c r="C53" s="19" t="s">
        <v>9</v>
      </c>
      <c r="D53" s="19">
        <v>2584</v>
      </c>
      <c r="E53" s="19" t="s">
        <v>117</v>
      </c>
      <c r="F53" s="19" t="s">
        <v>118</v>
      </c>
      <c r="G53" s="20">
        <v>45391</v>
      </c>
      <c r="H53" s="20"/>
      <c r="I53" s="21">
        <v>5737100</v>
      </c>
      <c r="J53" s="21">
        <v>5737100</v>
      </c>
      <c r="K53" s="32" t="s">
        <v>140</v>
      </c>
      <c r="L53" s="32" t="s">
        <v>70</v>
      </c>
      <c r="M53" s="23">
        <v>0</v>
      </c>
      <c r="N53" s="24"/>
      <c r="O53" s="23">
        <v>0</v>
      </c>
      <c r="P53" s="23">
        <v>0</v>
      </c>
      <c r="Q53" s="22"/>
      <c r="R53" s="23"/>
      <c r="S53" s="25"/>
      <c r="T53" s="23">
        <v>0</v>
      </c>
      <c r="U53" s="23">
        <v>0</v>
      </c>
      <c r="V53" s="23">
        <v>0</v>
      </c>
      <c r="W53" s="22"/>
      <c r="X53" s="23"/>
      <c r="Y53" s="25"/>
      <c r="Z53" s="23">
        <v>0</v>
      </c>
      <c r="AA53" s="23">
        <v>0</v>
      </c>
      <c r="AB53" s="23">
        <v>0</v>
      </c>
      <c r="AC53" s="22"/>
      <c r="AD53" s="23"/>
      <c r="AE53" s="25"/>
      <c r="AF53" s="23">
        <v>0</v>
      </c>
      <c r="AG53" s="22" t="s">
        <v>71</v>
      </c>
      <c r="AH53" s="25">
        <v>45391</v>
      </c>
      <c r="AI53" s="25">
        <v>45447</v>
      </c>
      <c r="AJ53" s="25"/>
      <c r="AK53" s="23">
        <v>5965000</v>
      </c>
      <c r="AL53" s="23">
        <v>5737100</v>
      </c>
      <c r="AM53" s="23">
        <v>5965000</v>
      </c>
      <c r="AN53" s="23">
        <v>227900</v>
      </c>
      <c r="AO53" s="23">
        <v>2915000</v>
      </c>
      <c r="AP53" s="23">
        <v>119300</v>
      </c>
      <c r="AQ53" s="23">
        <v>0</v>
      </c>
      <c r="AR53" s="23">
        <v>0</v>
      </c>
      <c r="AS53" s="23">
        <v>0</v>
      </c>
      <c r="AT53" s="23">
        <v>0</v>
      </c>
      <c r="AU53" s="23">
        <v>5965000</v>
      </c>
      <c r="AV53" s="22" t="s">
        <v>52</v>
      </c>
      <c r="AW53" s="22" t="s">
        <v>119</v>
      </c>
      <c r="AX53" s="22" t="s">
        <v>54</v>
      </c>
      <c r="AY53" s="23">
        <v>5737100</v>
      </c>
    </row>
    <row r="54" spans="1:51" x14ac:dyDescent="0.2">
      <c r="A54" s="19">
        <v>900762907</v>
      </c>
      <c r="B54" s="19" t="s">
        <v>47</v>
      </c>
      <c r="C54" s="19" t="s">
        <v>9</v>
      </c>
      <c r="D54" s="19">
        <v>2447</v>
      </c>
      <c r="E54" s="19" t="s">
        <v>105</v>
      </c>
      <c r="F54" s="19" t="s">
        <v>106</v>
      </c>
      <c r="G54" s="20">
        <v>45322</v>
      </c>
      <c r="H54" s="20"/>
      <c r="I54" s="21">
        <v>900000</v>
      </c>
      <c r="J54" s="21">
        <v>900000</v>
      </c>
      <c r="K54" s="32" t="s">
        <v>218</v>
      </c>
      <c r="L54" s="32" t="s">
        <v>70</v>
      </c>
      <c r="M54" s="23">
        <v>0</v>
      </c>
      <c r="N54" s="24"/>
      <c r="O54" s="23">
        <v>0</v>
      </c>
      <c r="P54" s="23">
        <v>0</v>
      </c>
      <c r="Q54" s="22"/>
      <c r="R54" s="23"/>
      <c r="S54" s="25"/>
      <c r="T54" s="23">
        <v>0</v>
      </c>
      <c r="U54" s="23">
        <v>0</v>
      </c>
      <c r="V54" s="23">
        <v>0</v>
      </c>
      <c r="W54" s="22"/>
      <c r="X54" s="23"/>
      <c r="Y54" s="25"/>
      <c r="Z54" s="23">
        <v>0</v>
      </c>
      <c r="AA54" s="23">
        <v>0</v>
      </c>
      <c r="AB54" s="23">
        <v>0</v>
      </c>
      <c r="AC54" s="22"/>
      <c r="AD54" s="23"/>
      <c r="AE54" s="25"/>
      <c r="AF54" s="23">
        <v>0</v>
      </c>
      <c r="AG54" s="22" t="s">
        <v>71</v>
      </c>
      <c r="AH54" s="25">
        <v>45320</v>
      </c>
      <c r="AI54" s="25">
        <v>45455</v>
      </c>
      <c r="AJ54" s="25"/>
      <c r="AK54" s="23">
        <v>900000</v>
      </c>
      <c r="AL54" s="23">
        <v>900000</v>
      </c>
      <c r="AM54" s="23">
        <v>900000</v>
      </c>
      <c r="AN54" s="23">
        <v>0</v>
      </c>
      <c r="AO54" s="23">
        <v>900000</v>
      </c>
      <c r="AP54" s="23">
        <v>18000</v>
      </c>
      <c r="AQ54" s="23">
        <v>0</v>
      </c>
      <c r="AR54" s="23">
        <v>0</v>
      </c>
      <c r="AS54" s="23">
        <v>0</v>
      </c>
      <c r="AT54" s="23">
        <v>0</v>
      </c>
      <c r="AU54" s="23">
        <v>0</v>
      </c>
      <c r="AV54" s="22"/>
      <c r="AW54" s="22"/>
      <c r="AX54" s="22"/>
      <c r="AY54" s="23">
        <v>900000</v>
      </c>
    </row>
    <row r="55" spans="1:51" x14ac:dyDescent="0.2">
      <c r="A55" s="19">
        <v>900762907</v>
      </c>
      <c r="B55" s="19" t="s">
        <v>47</v>
      </c>
      <c r="C55" s="19" t="s">
        <v>9</v>
      </c>
      <c r="D55" s="19">
        <v>2415</v>
      </c>
      <c r="E55" s="19" t="s">
        <v>126</v>
      </c>
      <c r="F55" s="19" t="s">
        <v>127</v>
      </c>
      <c r="G55" s="20">
        <v>45322</v>
      </c>
      <c r="H55" s="20"/>
      <c r="I55" s="21">
        <v>446000</v>
      </c>
      <c r="J55" s="21">
        <v>446000</v>
      </c>
      <c r="K55" s="32" t="s">
        <v>218</v>
      </c>
      <c r="L55" s="32" t="s">
        <v>70</v>
      </c>
      <c r="M55" s="23">
        <v>0</v>
      </c>
      <c r="N55" s="24"/>
      <c r="O55" s="23">
        <v>0</v>
      </c>
      <c r="P55" s="23">
        <v>0</v>
      </c>
      <c r="Q55" s="22"/>
      <c r="R55" s="23"/>
      <c r="S55" s="25"/>
      <c r="T55" s="23">
        <v>0</v>
      </c>
      <c r="U55" s="23">
        <v>0</v>
      </c>
      <c r="V55" s="23">
        <v>0</v>
      </c>
      <c r="W55" s="22"/>
      <c r="X55" s="23"/>
      <c r="Y55" s="25"/>
      <c r="Z55" s="23">
        <v>0</v>
      </c>
      <c r="AA55" s="23">
        <v>0</v>
      </c>
      <c r="AB55" s="23">
        <v>0</v>
      </c>
      <c r="AC55" s="22"/>
      <c r="AD55" s="23"/>
      <c r="AE55" s="25"/>
      <c r="AF55" s="23">
        <v>0</v>
      </c>
      <c r="AG55" s="22" t="s">
        <v>71</v>
      </c>
      <c r="AH55" s="25">
        <v>45313</v>
      </c>
      <c r="AI55" s="25">
        <v>45457</v>
      </c>
      <c r="AJ55" s="25"/>
      <c r="AK55" s="23">
        <v>450000</v>
      </c>
      <c r="AL55" s="23">
        <v>446000</v>
      </c>
      <c r="AM55" s="23">
        <v>450000</v>
      </c>
      <c r="AN55" s="23">
        <v>4000</v>
      </c>
      <c r="AO55" s="23">
        <v>150000</v>
      </c>
      <c r="AP55" s="23">
        <v>9000</v>
      </c>
      <c r="AQ55" s="23">
        <v>0</v>
      </c>
      <c r="AR55" s="23">
        <v>0</v>
      </c>
      <c r="AS55" s="23">
        <v>0</v>
      </c>
      <c r="AT55" s="23">
        <v>0</v>
      </c>
      <c r="AU55" s="23">
        <v>0</v>
      </c>
      <c r="AV55" s="22"/>
      <c r="AW55" s="22"/>
      <c r="AX55" s="22"/>
      <c r="AY55" s="23">
        <v>446000</v>
      </c>
    </row>
    <row r="56" spans="1:51" x14ac:dyDescent="0.2">
      <c r="A56" s="19">
        <v>900762907</v>
      </c>
      <c r="B56" s="19" t="s">
        <v>47</v>
      </c>
      <c r="C56" s="19" t="s">
        <v>9</v>
      </c>
      <c r="D56" s="19">
        <v>2448</v>
      </c>
      <c r="E56" s="19" t="s">
        <v>128</v>
      </c>
      <c r="F56" s="19" t="s">
        <v>129</v>
      </c>
      <c r="G56" s="20">
        <v>45322</v>
      </c>
      <c r="H56" s="20"/>
      <c r="I56" s="21">
        <v>682800</v>
      </c>
      <c r="J56" s="21">
        <v>682800</v>
      </c>
      <c r="K56" s="32" t="s">
        <v>218</v>
      </c>
      <c r="L56" s="32" t="s">
        <v>70</v>
      </c>
      <c r="M56" s="23">
        <v>0</v>
      </c>
      <c r="N56" s="24"/>
      <c r="O56" s="23">
        <v>0</v>
      </c>
      <c r="P56" s="23">
        <v>0</v>
      </c>
      <c r="Q56" s="22"/>
      <c r="R56" s="23"/>
      <c r="S56" s="25"/>
      <c r="T56" s="23">
        <v>0</v>
      </c>
      <c r="U56" s="23">
        <v>0</v>
      </c>
      <c r="V56" s="23">
        <v>0</v>
      </c>
      <c r="W56" s="22"/>
      <c r="X56" s="23"/>
      <c r="Y56" s="25"/>
      <c r="Z56" s="23">
        <v>0</v>
      </c>
      <c r="AA56" s="23">
        <v>0</v>
      </c>
      <c r="AB56" s="23">
        <v>0</v>
      </c>
      <c r="AC56" s="22"/>
      <c r="AD56" s="23"/>
      <c r="AE56" s="25"/>
      <c r="AF56" s="23">
        <v>0</v>
      </c>
      <c r="AG56" s="22" t="s">
        <v>71</v>
      </c>
      <c r="AH56" s="25">
        <v>45320</v>
      </c>
      <c r="AI56" s="25">
        <v>45457</v>
      </c>
      <c r="AJ56" s="25"/>
      <c r="AK56" s="23">
        <v>700000</v>
      </c>
      <c r="AL56" s="23">
        <v>682800</v>
      </c>
      <c r="AM56" s="23">
        <v>700000</v>
      </c>
      <c r="AN56" s="23">
        <v>17200</v>
      </c>
      <c r="AO56" s="23">
        <v>700000</v>
      </c>
      <c r="AP56" s="23">
        <v>14000</v>
      </c>
      <c r="AQ56" s="23">
        <v>0</v>
      </c>
      <c r="AR56" s="23">
        <v>0</v>
      </c>
      <c r="AS56" s="23">
        <v>0</v>
      </c>
      <c r="AT56" s="23">
        <v>0</v>
      </c>
      <c r="AU56" s="23">
        <v>0</v>
      </c>
      <c r="AV56" s="22"/>
      <c r="AW56" s="22"/>
      <c r="AX56" s="22"/>
      <c r="AY56" s="23">
        <v>682800</v>
      </c>
    </row>
    <row r="57" spans="1:51" x14ac:dyDescent="0.2">
      <c r="A57" s="19">
        <v>900762907</v>
      </c>
      <c r="B57" s="19" t="s">
        <v>47</v>
      </c>
      <c r="C57" s="19" t="s">
        <v>9</v>
      </c>
      <c r="D57" s="19">
        <v>2463</v>
      </c>
      <c r="E57" s="19" t="s">
        <v>130</v>
      </c>
      <c r="F57" s="19" t="s">
        <v>131</v>
      </c>
      <c r="G57" s="20">
        <v>45322</v>
      </c>
      <c r="H57" s="20"/>
      <c r="I57" s="21">
        <v>796500</v>
      </c>
      <c r="J57" s="21">
        <v>796500</v>
      </c>
      <c r="K57" s="32" t="s">
        <v>218</v>
      </c>
      <c r="L57" s="32" t="s">
        <v>70</v>
      </c>
      <c r="M57" s="23">
        <v>0</v>
      </c>
      <c r="N57" s="24"/>
      <c r="O57" s="23">
        <v>0</v>
      </c>
      <c r="P57" s="23">
        <v>0</v>
      </c>
      <c r="Q57" s="22"/>
      <c r="R57" s="23"/>
      <c r="S57" s="25"/>
      <c r="T57" s="23">
        <v>0</v>
      </c>
      <c r="U57" s="23">
        <v>0</v>
      </c>
      <c r="V57" s="23">
        <v>0</v>
      </c>
      <c r="W57" s="22"/>
      <c r="X57" s="23"/>
      <c r="Y57" s="25"/>
      <c r="Z57" s="23">
        <v>0</v>
      </c>
      <c r="AA57" s="23">
        <v>0</v>
      </c>
      <c r="AB57" s="23">
        <v>0</v>
      </c>
      <c r="AC57" s="22"/>
      <c r="AD57" s="23"/>
      <c r="AE57" s="25"/>
      <c r="AF57" s="23">
        <v>0</v>
      </c>
      <c r="AG57" s="22" t="s">
        <v>71</v>
      </c>
      <c r="AH57" s="25">
        <v>45321</v>
      </c>
      <c r="AI57" s="25">
        <v>45457</v>
      </c>
      <c r="AJ57" s="25"/>
      <c r="AK57" s="23">
        <v>900000</v>
      </c>
      <c r="AL57" s="23">
        <v>796500</v>
      </c>
      <c r="AM57" s="23">
        <v>900000</v>
      </c>
      <c r="AN57" s="23">
        <v>103500</v>
      </c>
      <c r="AO57" s="23">
        <v>900000</v>
      </c>
      <c r="AP57" s="23">
        <v>18000</v>
      </c>
      <c r="AQ57" s="23">
        <v>0</v>
      </c>
      <c r="AR57" s="23">
        <v>0</v>
      </c>
      <c r="AS57" s="23">
        <v>0</v>
      </c>
      <c r="AT57" s="23">
        <v>0</v>
      </c>
      <c r="AU57" s="23">
        <v>0</v>
      </c>
      <c r="AV57" s="22"/>
      <c r="AW57" s="22"/>
      <c r="AX57" s="22"/>
      <c r="AY57" s="23">
        <v>796500</v>
      </c>
    </row>
    <row r="58" spans="1:51" x14ac:dyDescent="0.2">
      <c r="A58" s="19">
        <v>900762907</v>
      </c>
      <c r="B58" s="19" t="s">
        <v>47</v>
      </c>
      <c r="C58" s="19" t="s">
        <v>9</v>
      </c>
      <c r="D58" s="19">
        <v>2464</v>
      </c>
      <c r="E58" s="19" t="s">
        <v>132</v>
      </c>
      <c r="F58" s="19" t="s">
        <v>133</v>
      </c>
      <c r="G58" s="20">
        <v>45322</v>
      </c>
      <c r="H58" s="20"/>
      <c r="I58" s="21">
        <v>619500</v>
      </c>
      <c r="J58" s="21">
        <v>619500</v>
      </c>
      <c r="K58" s="32" t="s">
        <v>218</v>
      </c>
      <c r="L58" s="32" t="s">
        <v>70</v>
      </c>
      <c r="M58" s="23">
        <v>0</v>
      </c>
      <c r="N58" s="24"/>
      <c r="O58" s="23">
        <v>0</v>
      </c>
      <c r="P58" s="23">
        <v>0</v>
      </c>
      <c r="Q58" s="22"/>
      <c r="R58" s="23"/>
      <c r="S58" s="25"/>
      <c r="T58" s="23">
        <v>0</v>
      </c>
      <c r="U58" s="23">
        <v>0</v>
      </c>
      <c r="V58" s="23">
        <v>0</v>
      </c>
      <c r="W58" s="22"/>
      <c r="X58" s="23"/>
      <c r="Y58" s="25"/>
      <c r="Z58" s="23">
        <v>0</v>
      </c>
      <c r="AA58" s="23">
        <v>0</v>
      </c>
      <c r="AB58" s="23">
        <v>0</v>
      </c>
      <c r="AC58" s="22"/>
      <c r="AD58" s="23"/>
      <c r="AE58" s="25"/>
      <c r="AF58" s="23">
        <v>0</v>
      </c>
      <c r="AG58" s="22" t="s">
        <v>71</v>
      </c>
      <c r="AH58" s="25">
        <v>45321</v>
      </c>
      <c r="AI58" s="25">
        <v>45457</v>
      </c>
      <c r="AJ58" s="25"/>
      <c r="AK58" s="23">
        <v>700000</v>
      </c>
      <c r="AL58" s="23">
        <v>619500</v>
      </c>
      <c r="AM58" s="23">
        <v>700000</v>
      </c>
      <c r="AN58" s="23">
        <v>80500</v>
      </c>
      <c r="AO58" s="23">
        <v>700000</v>
      </c>
      <c r="AP58" s="23">
        <v>14000</v>
      </c>
      <c r="AQ58" s="23">
        <v>0</v>
      </c>
      <c r="AR58" s="23">
        <v>0</v>
      </c>
      <c r="AS58" s="23">
        <v>0</v>
      </c>
      <c r="AT58" s="23">
        <v>0</v>
      </c>
      <c r="AU58" s="23">
        <v>0</v>
      </c>
      <c r="AV58" s="22"/>
      <c r="AW58" s="22"/>
      <c r="AX58" s="22"/>
      <c r="AY58" s="23">
        <v>619500</v>
      </c>
    </row>
    <row r="59" spans="1:51" x14ac:dyDescent="0.2">
      <c r="A59" s="19">
        <v>900762907</v>
      </c>
      <c r="B59" s="19" t="s">
        <v>47</v>
      </c>
      <c r="C59" s="19" t="s">
        <v>9</v>
      </c>
      <c r="D59" s="19">
        <v>2485</v>
      </c>
      <c r="E59" s="19" t="s">
        <v>136</v>
      </c>
      <c r="F59" s="19" t="s">
        <v>137</v>
      </c>
      <c r="G59" s="20">
        <v>45328</v>
      </c>
      <c r="H59" s="20"/>
      <c r="I59" s="21">
        <v>65000</v>
      </c>
      <c r="J59" s="21">
        <v>65000</v>
      </c>
      <c r="K59" s="32" t="s">
        <v>218</v>
      </c>
      <c r="L59" s="32" t="s">
        <v>70</v>
      </c>
      <c r="M59" s="23">
        <v>0</v>
      </c>
      <c r="N59" s="24"/>
      <c r="O59" s="23">
        <v>0</v>
      </c>
      <c r="P59" s="23">
        <v>0</v>
      </c>
      <c r="Q59" s="22"/>
      <c r="R59" s="23"/>
      <c r="S59" s="25"/>
      <c r="T59" s="23">
        <v>0</v>
      </c>
      <c r="U59" s="23">
        <v>0</v>
      </c>
      <c r="V59" s="23">
        <v>0</v>
      </c>
      <c r="W59" s="22"/>
      <c r="X59" s="23"/>
      <c r="Y59" s="25"/>
      <c r="Z59" s="23">
        <v>0</v>
      </c>
      <c r="AA59" s="23">
        <v>0</v>
      </c>
      <c r="AB59" s="23">
        <v>0</v>
      </c>
      <c r="AC59" s="22"/>
      <c r="AD59" s="23"/>
      <c r="AE59" s="25"/>
      <c r="AF59" s="23">
        <v>0</v>
      </c>
      <c r="AG59" s="22" t="s">
        <v>71</v>
      </c>
      <c r="AH59" s="25">
        <v>45328</v>
      </c>
      <c r="AI59" s="25">
        <v>45455</v>
      </c>
      <c r="AJ59" s="25"/>
      <c r="AK59" s="23">
        <v>65000</v>
      </c>
      <c r="AL59" s="23">
        <v>65000</v>
      </c>
      <c r="AM59" s="23">
        <v>65000</v>
      </c>
      <c r="AN59" s="23">
        <v>0</v>
      </c>
      <c r="AO59" s="23">
        <v>65000</v>
      </c>
      <c r="AP59" s="23">
        <v>0</v>
      </c>
      <c r="AQ59" s="23">
        <v>0</v>
      </c>
      <c r="AR59" s="23">
        <v>0</v>
      </c>
      <c r="AS59" s="23">
        <v>0</v>
      </c>
      <c r="AT59" s="23">
        <v>0</v>
      </c>
      <c r="AU59" s="23">
        <v>0</v>
      </c>
      <c r="AV59" s="22"/>
      <c r="AW59" s="22"/>
      <c r="AX59" s="22"/>
      <c r="AY59" s="23">
        <v>65000</v>
      </c>
    </row>
    <row r="60" spans="1:51" x14ac:dyDescent="0.2">
      <c r="A60" s="19">
        <v>900762907</v>
      </c>
      <c r="B60" s="19" t="s">
        <v>47</v>
      </c>
      <c r="C60" s="19" t="s">
        <v>9</v>
      </c>
      <c r="D60" s="19">
        <v>2502</v>
      </c>
      <c r="E60" s="19" t="s">
        <v>109</v>
      </c>
      <c r="F60" s="19" t="s">
        <v>110</v>
      </c>
      <c r="G60" s="20">
        <v>45331</v>
      </c>
      <c r="H60" s="20"/>
      <c r="I60" s="21">
        <v>130000</v>
      </c>
      <c r="J60" s="21">
        <v>130000</v>
      </c>
      <c r="K60" s="32" t="s">
        <v>218</v>
      </c>
      <c r="L60" s="32" t="s">
        <v>70</v>
      </c>
      <c r="M60" s="23">
        <v>0</v>
      </c>
      <c r="N60" s="24"/>
      <c r="O60" s="23">
        <v>0</v>
      </c>
      <c r="P60" s="23">
        <v>0</v>
      </c>
      <c r="Q60" s="22"/>
      <c r="R60" s="23"/>
      <c r="S60" s="25"/>
      <c r="T60" s="23">
        <v>0</v>
      </c>
      <c r="U60" s="23">
        <v>0</v>
      </c>
      <c r="V60" s="23">
        <v>0</v>
      </c>
      <c r="W60" s="22"/>
      <c r="X60" s="23"/>
      <c r="Y60" s="25"/>
      <c r="Z60" s="23">
        <v>0</v>
      </c>
      <c r="AA60" s="23">
        <v>0</v>
      </c>
      <c r="AB60" s="23">
        <v>0</v>
      </c>
      <c r="AC60" s="22"/>
      <c r="AD60" s="23"/>
      <c r="AE60" s="25"/>
      <c r="AF60" s="23">
        <v>0</v>
      </c>
      <c r="AG60" s="22" t="s">
        <v>71</v>
      </c>
      <c r="AH60" s="25">
        <v>45331</v>
      </c>
      <c r="AI60" s="25">
        <v>45455</v>
      </c>
      <c r="AJ60" s="25"/>
      <c r="AK60" s="23">
        <v>130000</v>
      </c>
      <c r="AL60" s="23">
        <v>130000</v>
      </c>
      <c r="AM60" s="23">
        <v>130000</v>
      </c>
      <c r="AN60" s="23">
        <v>0</v>
      </c>
      <c r="AO60" s="23">
        <v>65000</v>
      </c>
      <c r="AP60" s="23">
        <v>0</v>
      </c>
      <c r="AQ60" s="23">
        <v>0</v>
      </c>
      <c r="AR60" s="23">
        <v>0</v>
      </c>
      <c r="AS60" s="23">
        <v>0</v>
      </c>
      <c r="AT60" s="23">
        <v>0</v>
      </c>
      <c r="AU60" s="23">
        <v>0</v>
      </c>
      <c r="AV60" s="22"/>
      <c r="AW60" s="22"/>
      <c r="AX60" s="22"/>
      <c r="AY60" s="23">
        <v>130000</v>
      </c>
    </row>
    <row r="61" spans="1:51" x14ac:dyDescent="0.2">
      <c r="A61" s="19">
        <v>900762907</v>
      </c>
      <c r="B61" s="19" t="s">
        <v>47</v>
      </c>
      <c r="C61" s="19" t="s">
        <v>9</v>
      </c>
      <c r="D61" s="19">
        <v>2503</v>
      </c>
      <c r="E61" s="19" t="s">
        <v>111</v>
      </c>
      <c r="F61" s="19" t="s">
        <v>112</v>
      </c>
      <c r="G61" s="20">
        <v>45331</v>
      </c>
      <c r="H61" s="20"/>
      <c r="I61" s="21">
        <v>1100000</v>
      </c>
      <c r="J61" s="21">
        <v>1100000</v>
      </c>
      <c r="K61" s="32" t="s">
        <v>218</v>
      </c>
      <c r="L61" s="32" t="s">
        <v>70</v>
      </c>
      <c r="M61" s="23">
        <v>0</v>
      </c>
      <c r="N61" s="24"/>
      <c r="O61" s="23">
        <v>0</v>
      </c>
      <c r="P61" s="23">
        <v>0</v>
      </c>
      <c r="Q61" s="22"/>
      <c r="R61" s="23"/>
      <c r="S61" s="25"/>
      <c r="T61" s="23">
        <v>0</v>
      </c>
      <c r="U61" s="23">
        <v>0</v>
      </c>
      <c r="V61" s="23">
        <v>0</v>
      </c>
      <c r="W61" s="22"/>
      <c r="X61" s="23"/>
      <c r="Y61" s="25"/>
      <c r="Z61" s="23">
        <v>0</v>
      </c>
      <c r="AA61" s="23">
        <v>0</v>
      </c>
      <c r="AB61" s="23">
        <v>0</v>
      </c>
      <c r="AC61" s="22"/>
      <c r="AD61" s="23"/>
      <c r="AE61" s="25"/>
      <c r="AF61" s="23">
        <v>0</v>
      </c>
      <c r="AG61" s="22" t="s">
        <v>71</v>
      </c>
      <c r="AH61" s="25">
        <v>45331</v>
      </c>
      <c r="AI61" s="25">
        <v>45457</v>
      </c>
      <c r="AJ61" s="25"/>
      <c r="AK61" s="23">
        <v>1100000</v>
      </c>
      <c r="AL61" s="23">
        <v>1100000</v>
      </c>
      <c r="AM61" s="23">
        <v>1100000</v>
      </c>
      <c r="AN61" s="23">
        <v>0</v>
      </c>
      <c r="AO61" s="23">
        <v>1100000</v>
      </c>
      <c r="AP61" s="23">
        <v>22000</v>
      </c>
      <c r="AQ61" s="23">
        <v>0</v>
      </c>
      <c r="AR61" s="23">
        <v>0</v>
      </c>
      <c r="AS61" s="23">
        <v>0</v>
      </c>
      <c r="AT61" s="23">
        <v>0</v>
      </c>
      <c r="AU61" s="23">
        <v>0</v>
      </c>
      <c r="AV61" s="22"/>
      <c r="AW61" s="22"/>
      <c r="AX61" s="22"/>
      <c r="AY61" s="23">
        <v>1100000</v>
      </c>
    </row>
    <row r="62" spans="1:51" x14ac:dyDescent="0.2">
      <c r="A62" s="19">
        <v>900762907</v>
      </c>
      <c r="B62" s="19" t="s">
        <v>47</v>
      </c>
      <c r="C62" s="19" t="s">
        <v>9</v>
      </c>
      <c r="D62" s="19">
        <v>2504</v>
      </c>
      <c r="E62" s="19" t="s">
        <v>113</v>
      </c>
      <c r="F62" s="19" t="s">
        <v>114</v>
      </c>
      <c r="G62" s="20">
        <v>45331</v>
      </c>
      <c r="H62" s="20"/>
      <c r="I62" s="21">
        <v>700000</v>
      </c>
      <c r="J62" s="21">
        <v>700000</v>
      </c>
      <c r="K62" s="32" t="s">
        <v>218</v>
      </c>
      <c r="L62" s="32" t="s">
        <v>70</v>
      </c>
      <c r="M62" s="23">
        <v>0</v>
      </c>
      <c r="N62" s="24"/>
      <c r="O62" s="23">
        <v>0</v>
      </c>
      <c r="P62" s="23">
        <v>0</v>
      </c>
      <c r="Q62" s="22"/>
      <c r="R62" s="23"/>
      <c r="S62" s="25"/>
      <c r="T62" s="23">
        <v>0</v>
      </c>
      <c r="U62" s="23">
        <v>0</v>
      </c>
      <c r="V62" s="23">
        <v>0</v>
      </c>
      <c r="W62" s="22"/>
      <c r="X62" s="23"/>
      <c r="Y62" s="25"/>
      <c r="Z62" s="23">
        <v>0</v>
      </c>
      <c r="AA62" s="23">
        <v>0</v>
      </c>
      <c r="AB62" s="23">
        <v>0</v>
      </c>
      <c r="AC62" s="22"/>
      <c r="AD62" s="23"/>
      <c r="AE62" s="25"/>
      <c r="AF62" s="23">
        <v>0</v>
      </c>
      <c r="AG62" s="22" t="s">
        <v>71</v>
      </c>
      <c r="AH62" s="25">
        <v>45331</v>
      </c>
      <c r="AI62" s="25">
        <v>45457</v>
      </c>
      <c r="AJ62" s="25"/>
      <c r="AK62" s="23">
        <v>700000</v>
      </c>
      <c r="AL62" s="23">
        <v>700000</v>
      </c>
      <c r="AM62" s="23">
        <v>700000</v>
      </c>
      <c r="AN62" s="23">
        <v>0</v>
      </c>
      <c r="AO62" s="23">
        <v>700000</v>
      </c>
      <c r="AP62" s="23">
        <v>14000</v>
      </c>
      <c r="AQ62" s="23">
        <v>0</v>
      </c>
      <c r="AR62" s="23">
        <v>0</v>
      </c>
      <c r="AS62" s="23">
        <v>0</v>
      </c>
      <c r="AT62" s="23">
        <v>0</v>
      </c>
      <c r="AU62" s="23">
        <v>0</v>
      </c>
      <c r="AV62" s="22"/>
      <c r="AW62" s="22"/>
      <c r="AX62" s="22"/>
      <c r="AY62" s="23">
        <v>700000</v>
      </c>
    </row>
    <row r="63" spans="1:51" x14ac:dyDescent="0.2">
      <c r="A63" s="19">
        <v>900762907</v>
      </c>
      <c r="B63" s="19" t="s">
        <v>47</v>
      </c>
      <c r="C63" s="19" t="s">
        <v>9</v>
      </c>
      <c r="D63" s="19">
        <v>2510</v>
      </c>
      <c r="E63" s="19" t="s">
        <v>115</v>
      </c>
      <c r="F63" s="19" t="s">
        <v>116</v>
      </c>
      <c r="G63" s="20">
        <v>45334</v>
      </c>
      <c r="H63" s="20"/>
      <c r="I63" s="21">
        <v>12296200</v>
      </c>
      <c r="J63" s="21">
        <v>12296200</v>
      </c>
      <c r="K63" s="32" t="s">
        <v>70</v>
      </c>
      <c r="L63" s="32" t="s">
        <v>70</v>
      </c>
      <c r="M63" s="23">
        <v>0</v>
      </c>
      <c r="N63" s="24"/>
      <c r="O63" s="23">
        <v>0</v>
      </c>
      <c r="P63" s="23">
        <v>0</v>
      </c>
      <c r="Q63" s="22"/>
      <c r="R63" s="23"/>
      <c r="S63" s="25"/>
      <c r="T63" s="23">
        <v>0</v>
      </c>
      <c r="U63" s="23">
        <v>0</v>
      </c>
      <c r="V63" s="23">
        <v>0</v>
      </c>
      <c r="W63" s="22"/>
      <c r="X63" s="23"/>
      <c r="Y63" s="25"/>
      <c r="Z63" s="23">
        <v>0</v>
      </c>
      <c r="AA63" s="23">
        <v>0</v>
      </c>
      <c r="AB63" s="23">
        <v>0</v>
      </c>
      <c r="AC63" s="22"/>
      <c r="AD63" s="23"/>
      <c r="AE63" s="25"/>
      <c r="AF63" s="23">
        <v>0</v>
      </c>
      <c r="AG63" s="22" t="s">
        <v>71</v>
      </c>
      <c r="AH63" s="25">
        <v>45334</v>
      </c>
      <c r="AI63" s="25">
        <v>45335</v>
      </c>
      <c r="AJ63" s="25"/>
      <c r="AK63" s="23">
        <v>12628000</v>
      </c>
      <c r="AL63" s="23">
        <v>12296200</v>
      </c>
      <c r="AM63" s="23">
        <v>12628000</v>
      </c>
      <c r="AN63" s="23">
        <v>331800</v>
      </c>
      <c r="AO63" s="23">
        <v>5658000</v>
      </c>
      <c r="AP63" s="23">
        <v>252560</v>
      </c>
      <c r="AQ63" s="23">
        <v>0</v>
      </c>
      <c r="AR63" s="23">
        <v>0</v>
      </c>
      <c r="AS63" s="23">
        <v>0</v>
      </c>
      <c r="AT63" s="23">
        <v>0</v>
      </c>
      <c r="AU63" s="23">
        <v>0</v>
      </c>
      <c r="AV63" s="22"/>
      <c r="AW63" s="22"/>
      <c r="AX63" s="22"/>
      <c r="AY63" s="23">
        <v>12296200</v>
      </c>
    </row>
    <row r="64" spans="1:51" x14ac:dyDescent="0.2">
      <c r="A64" s="19">
        <v>900762907</v>
      </c>
      <c r="B64" s="19" t="s">
        <v>47</v>
      </c>
      <c r="C64" s="19" t="s">
        <v>9</v>
      </c>
      <c r="D64" s="19">
        <v>2624</v>
      </c>
      <c r="E64" s="19" t="s">
        <v>122</v>
      </c>
      <c r="F64" s="19" t="s">
        <v>123</v>
      </c>
      <c r="G64" s="20">
        <v>45429</v>
      </c>
      <c r="H64" s="20"/>
      <c r="I64" s="21">
        <v>190000</v>
      </c>
      <c r="J64" s="21">
        <v>190000</v>
      </c>
      <c r="K64" s="32" t="e">
        <v>#N/A</v>
      </c>
      <c r="L64" s="32" t="s">
        <v>70</v>
      </c>
      <c r="M64" s="23">
        <v>0</v>
      </c>
      <c r="N64" s="24"/>
      <c r="O64" s="23">
        <v>0</v>
      </c>
      <c r="P64" s="23">
        <v>0</v>
      </c>
      <c r="Q64" s="22"/>
      <c r="R64" s="23"/>
      <c r="S64" s="25"/>
      <c r="T64" s="23">
        <v>0</v>
      </c>
      <c r="U64" s="23">
        <v>0</v>
      </c>
      <c r="V64" s="23">
        <v>0</v>
      </c>
      <c r="W64" s="22"/>
      <c r="X64" s="23"/>
      <c r="Y64" s="25"/>
      <c r="Z64" s="23">
        <v>0</v>
      </c>
      <c r="AA64" s="23">
        <v>0</v>
      </c>
      <c r="AB64" s="23">
        <v>0</v>
      </c>
      <c r="AC64" s="22"/>
      <c r="AD64" s="23"/>
      <c r="AE64" s="25"/>
      <c r="AF64" s="23">
        <v>0</v>
      </c>
      <c r="AG64" s="22" t="s">
        <v>71</v>
      </c>
      <c r="AH64" s="25">
        <v>45429</v>
      </c>
      <c r="AI64" s="25">
        <v>45447</v>
      </c>
      <c r="AJ64" s="25"/>
      <c r="AK64" s="23">
        <v>190000</v>
      </c>
      <c r="AL64" s="23">
        <v>190000</v>
      </c>
      <c r="AM64" s="23">
        <v>190000</v>
      </c>
      <c r="AN64" s="23">
        <v>0</v>
      </c>
      <c r="AO64" s="23">
        <v>65000</v>
      </c>
      <c r="AP64" s="23">
        <v>3800</v>
      </c>
      <c r="AQ64" s="23">
        <v>0</v>
      </c>
      <c r="AR64" s="23">
        <v>0</v>
      </c>
      <c r="AS64" s="23">
        <v>0</v>
      </c>
      <c r="AT64" s="23">
        <v>0</v>
      </c>
      <c r="AU64" s="23">
        <v>0</v>
      </c>
      <c r="AV64" s="22"/>
      <c r="AW64" s="22"/>
      <c r="AX64" s="22"/>
      <c r="AY64" s="23">
        <v>190000</v>
      </c>
    </row>
    <row r="65" spans="1:51" x14ac:dyDescent="0.2">
      <c r="A65" s="19">
        <v>900762907</v>
      </c>
      <c r="B65" s="19" t="s">
        <v>47</v>
      </c>
      <c r="C65" s="19" t="s">
        <v>9</v>
      </c>
      <c r="D65" s="19">
        <v>2625</v>
      </c>
      <c r="E65" s="19" t="s">
        <v>134</v>
      </c>
      <c r="F65" s="19" t="s">
        <v>135</v>
      </c>
      <c r="G65" s="20">
        <v>45429</v>
      </c>
      <c r="H65" s="20"/>
      <c r="I65" s="21">
        <v>181200</v>
      </c>
      <c r="J65" s="21">
        <v>181200</v>
      </c>
      <c r="K65" s="32" t="e">
        <v>#N/A</v>
      </c>
      <c r="L65" s="32" t="s">
        <v>70</v>
      </c>
      <c r="M65" s="23">
        <v>0</v>
      </c>
      <c r="N65" s="24"/>
      <c r="O65" s="23">
        <v>0</v>
      </c>
      <c r="P65" s="23">
        <v>0</v>
      </c>
      <c r="Q65" s="22"/>
      <c r="R65" s="23"/>
      <c r="S65" s="25"/>
      <c r="T65" s="23">
        <v>0</v>
      </c>
      <c r="U65" s="23">
        <v>0</v>
      </c>
      <c r="V65" s="23">
        <v>0</v>
      </c>
      <c r="W65" s="22"/>
      <c r="X65" s="23"/>
      <c r="Y65" s="25"/>
      <c r="Z65" s="23">
        <v>0</v>
      </c>
      <c r="AA65" s="23">
        <v>0</v>
      </c>
      <c r="AB65" s="23">
        <v>0</v>
      </c>
      <c r="AC65" s="22"/>
      <c r="AD65" s="23"/>
      <c r="AE65" s="25"/>
      <c r="AF65" s="23">
        <v>0</v>
      </c>
      <c r="AG65" s="22" t="s">
        <v>71</v>
      </c>
      <c r="AH65" s="25">
        <v>45430</v>
      </c>
      <c r="AI65" s="25">
        <v>45447</v>
      </c>
      <c r="AJ65" s="25"/>
      <c r="AK65" s="23">
        <v>190000</v>
      </c>
      <c r="AL65" s="23">
        <v>190000</v>
      </c>
      <c r="AM65" s="23">
        <v>190000</v>
      </c>
      <c r="AN65" s="23">
        <v>0</v>
      </c>
      <c r="AO65" s="23">
        <v>65000</v>
      </c>
      <c r="AP65" s="23">
        <v>3800</v>
      </c>
      <c r="AQ65" s="23">
        <v>0</v>
      </c>
      <c r="AR65" s="23">
        <v>0</v>
      </c>
      <c r="AS65" s="23">
        <v>0</v>
      </c>
      <c r="AT65" s="23">
        <v>0</v>
      </c>
      <c r="AU65" s="23">
        <v>0</v>
      </c>
      <c r="AV65" s="22"/>
      <c r="AW65" s="22"/>
      <c r="AX65" s="22"/>
      <c r="AY65" s="23">
        <v>190000</v>
      </c>
    </row>
    <row r="66" spans="1:51" x14ac:dyDescent="0.2">
      <c r="A66" s="19">
        <v>900762907</v>
      </c>
      <c r="B66" s="19" t="s">
        <v>47</v>
      </c>
      <c r="C66" s="19" t="s">
        <v>9</v>
      </c>
      <c r="D66" s="19">
        <v>2663</v>
      </c>
      <c r="E66" s="19" t="s">
        <v>124</v>
      </c>
      <c r="F66" s="19" t="s">
        <v>125</v>
      </c>
      <c r="G66" s="20">
        <v>45442</v>
      </c>
      <c r="H66" s="20"/>
      <c r="I66" s="21">
        <v>2180000</v>
      </c>
      <c r="J66" s="21">
        <v>2180000</v>
      </c>
      <c r="K66" s="32" t="e">
        <v>#N/A</v>
      </c>
      <c r="L66" s="32" t="s">
        <v>70</v>
      </c>
      <c r="M66" s="23">
        <v>0</v>
      </c>
      <c r="N66" s="24"/>
      <c r="O66" s="23">
        <v>0</v>
      </c>
      <c r="P66" s="23">
        <v>0</v>
      </c>
      <c r="Q66" s="22"/>
      <c r="R66" s="23"/>
      <c r="S66" s="25"/>
      <c r="T66" s="23">
        <v>0</v>
      </c>
      <c r="U66" s="23">
        <v>0</v>
      </c>
      <c r="V66" s="23">
        <v>0</v>
      </c>
      <c r="W66" s="22"/>
      <c r="X66" s="23"/>
      <c r="Y66" s="25"/>
      <c r="Z66" s="23">
        <v>0</v>
      </c>
      <c r="AA66" s="23">
        <v>0</v>
      </c>
      <c r="AB66" s="23">
        <v>0</v>
      </c>
      <c r="AC66" s="22"/>
      <c r="AD66" s="23"/>
      <c r="AE66" s="25"/>
      <c r="AF66" s="23">
        <v>0</v>
      </c>
      <c r="AG66" s="22" t="s">
        <v>71</v>
      </c>
      <c r="AH66" s="25">
        <v>45442</v>
      </c>
      <c r="AI66" s="25">
        <v>45447</v>
      </c>
      <c r="AJ66" s="25"/>
      <c r="AK66" s="23">
        <v>2180000</v>
      </c>
      <c r="AL66" s="23">
        <v>2180000</v>
      </c>
      <c r="AM66" s="23">
        <v>2180000</v>
      </c>
      <c r="AN66" s="23">
        <v>0</v>
      </c>
      <c r="AO66" s="23">
        <v>965000</v>
      </c>
      <c r="AP66" s="23">
        <v>43600</v>
      </c>
      <c r="AQ66" s="23">
        <v>0</v>
      </c>
      <c r="AR66" s="23">
        <v>0</v>
      </c>
      <c r="AS66" s="23">
        <v>0</v>
      </c>
      <c r="AT66" s="23">
        <v>0</v>
      </c>
      <c r="AU66" s="23">
        <v>0</v>
      </c>
      <c r="AV66" s="22"/>
      <c r="AW66" s="22"/>
      <c r="AX66" s="22"/>
      <c r="AY66" s="23">
        <v>2180000</v>
      </c>
    </row>
    <row r="67" spans="1:51" x14ac:dyDescent="0.2">
      <c r="A67" s="19">
        <v>900762907</v>
      </c>
      <c r="B67" s="19" t="s">
        <v>47</v>
      </c>
      <c r="C67" s="19" t="s">
        <v>9</v>
      </c>
      <c r="D67" s="19">
        <v>2506</v>
      </c>
      <c r="E67" s="19" t="s">
        <v>201</v>
      </c>
      <c r="F67" s="19" t="s">
        <v>202</v>
      </c>
      <c r="G67" s="20">
        <v>45331</v>
      </c>
      <c r="H67" s="20"/>
      <c r="I67" s="21">
        <v>682200</v>
      </c>
      <c r="J67" s="21">
        <v>682200</v>
      </c>
      <c r="K67" s="32" t="s">
        <v>218</v>
      </c>
      <c r="L67" s="22" t="s">
        <v>236</v>
      </c>
      <c r="M67" s="23">
        <v>0</v>
      </c>
      <c r="N67" s="24"/>
      <c r="O67" s="23">
        <v>0</v>
      </c>
      <c r="P67" s="23">
        <v>0</v>
      </c>
      <c r="Q67" s="22"/>
      <c r="R67" s="23"/>
      <c r="S67" s="25"/>
      <c r="T67" s="23">
        <v>0</v>
      </c>
      <c r="U67" s="23">
        <v>0</v>
      </c>
      <c r="V67" s="23">
        <v>0</v>
      </c>
      <c r="W67" s="22"/>
      <c r="X67" s="23"/>
      <c r="Y67" s="25"/>
      <c r="Z67" s="23">
        <v>0</v>
      </c>
      <c r="AA67" s="23">
        <v>0</v>
      </c>
      <c r="AB67" s="23">
        <v>0</v>
      </c>
      <c r="AC67" s="22"/>
      <c r="AD67" s="23"/>
      <c r="AE67" s="25"/>
      <c r="AF67" s="23">
        <v>0</v>
      </c>
      <c r="AG67" s="22" t="s">
        <v>158</v>
      </c>
      <c r="AH67" s="25">
        <v>45331</v>
      </c>
      <c r="AI67" s="25">
        <v>45457</v>
      </c>
      <c r="AJ67" s="25"/>
      <c r="AK67" s="23">
        <v>715000</v>
      </c>
      <c r="AL67" s="23">
        <v>682200</v>
      </c>
      <c r="AM67" s="23">
        <v>520000</v>
      </c>
      <c r="AN67" s="23">
        <v>32800</v>
      </c>
      <c r="AO67" s="23">
        <v>65000</v>
      </c>
      <c r="AP67" s="23">
        <v>10400</v>
      </c>
      <c r="AQ67" s="23">
        <v>0</v>
      </c>
      <c r="AR67" s="23">
        <v>195000</v>
      </c>
      <c r="AS67" s="23">
        <v>0</v>
      </c>
      <c r="AT67" s="23">
        <v>0</v>
      </c>
      <c r="AU67" s="23">
        <v>195000</v>
      </c>
      <c r="AV67" s="22" t="s">
        <v>159</v>
      </c>
      <c r="AW67" s="22" t="s">
        <v>203</v>
      </c>
      <c r="AX67" s="22" t="s">
        <v>61</v>
      </c>
      <c r="AY67" s="23">
        <v>487200</v>
      </c>
    </row>
    <row r="68" spans="1:51" x14ac:dyDescent="0.2">
      <c r="A68" s="19">
        <v>900762907</v>
      </c>
      <c r="B68" s="19" t="s">
        <v>47</v>
      </c>
      <c r="C68" s="19" t="s">
        <v>9</v>
      </c>
      <c r="D68" s="19">
        <v>2191</v>
      </c>
      <c r="E68" s="19" t="s">
        <v>198</v>
      </c>
      <c r="F68" s="19" t="s">
        <v>199</v>
      </c>
      <c r="G68" s="20">
        <v>45244</v>
      </c>
      <c r="H68" s="20"/>
      <c r="I68" s="21">
        <v>315300</v>
      </c>
      <c r="J68" s="21">
        <v>315300</v>
      </c>
      <c r="K68" s="32" t="e">
        <v>#N/A</v>
      </c>
      <c r="L68" s="22" t="s">
        <v>157</v>
      </c>
      <c r="M68" s="23">
        <v>0</v>
      </c>
      <c r="N68" s="24"/>
      <c r="O68" s="23">
        <v>0</v>
      </c>
      <c r="P68" s="23">
        <v>0</v>
      </c>
      <c r="Q68" s="22"/>
      <c r="R68" s="23"/>
      <c r="S68" s="25"/>
      <c r="T68" s="23">
        <v>0</v>
      </c>
      <c r="U68" s="23">
        <v>0</v>
      </c>
      <c r="V68" s="23">
        <v>0</v>
      </c>
      <c r="W68" s="22"/>
      <c r="X68" s="23"/>
      <c r="Y68" s="25"/>
      <c r="Z68" s="23">
        <v>0</v>
      </c>
      <c r="AA68" s="23">
        <v>749700</v>
      </c>
      <c r="AB68" s="23">
        <v>0</v>
      </c>
      <c r="AC68" s="22">
        <v>4800062352</v>
      </c>
      <c r="AD68" s="23"/>
      <c r="AE68" s="25">
        <v>45314</v>
      </c>
      <c r="AF68" s="23">
        <v>2746540</v>
      </c>
      <c r="AG68" s="22" t="s">
        <v>158</v>
      </c>
      <c r="AH68" s="25">
        <v>45244</v>
      </c>
      <c r="AI68" s="25">
        <v>45261</v>
      </c>
      <c r="AJ68" s="25"/>
      <c r="AK68" s="23">
        <v>1065000</v>
      </c>
      <c r="AL68" s="23">
        <v>1065000</v>
      </c>
      <c r="AM68" s="23">
        <v>765000</v>
      </c>
      <c r="AN68" s="23">
        <v>0</v>
      </c>
      <c r="AO68" s="23">
        <v>765000</v>
      </c>
      <c r="AP68" s="23">
        <v>15300</v>
      </c>
      <c r="AQ68" s="23">
        <v>0</v>
      </c>
      <c r="AR68" s="23">
        <v>300000</v>
      </c>
      <c r="AS68" s="23">
        <v>0</v>
      </c>
      <c r="AT68" s="23">
        <v>0</v>
      </c>
      <c r="AU68" s="23">
        <v>300000</v>
      </c>
      <c r="AV68" s="22" t="s">
        <v>159</v>
      </c>
      <c r="AW68" s="22" t="s">
        <v>200</v>
      </c>
      <c r="AX68" s="22" t="s">
        <v>61</v>
      </c>
      <c r="AY68" s="23">
        <v>765000</v>
      </c>
    </row>
    <row r="69" spans="1:51" x14ac:dyDescent="0.2">
      <c r="A69" s="19">
        <v>900762907</v>
      </c>
      <c r="B69" s="19" t="s">
        <v>47</v>
      </c>
      <c r="C69" s="19" t="s">
        <v>9</v>
      </c>
      <c r="D69" s="19">
        <v>1800</v>
      </c>
      <c r="E69" s="19" t="s">
        <v>195</v>
      </c>
      <c r="F69" s="19" t="s">
        <v>196</v>
      </c>
      <c r="G69" s="20">
        <v>45140</v>
      </c>
      <c r="H69" s="20"/>
      <c r="I69" s="21">
        <v>162000</v>
      </c>
      <c r="J69" s="21">
        <v>162000</v>
      </c>
      <c r="K69" s="32" t="e">
        <v>#N/A</v>
      </c>
      <c r="L69" s="22" t="s">
        <v>157</v>
      </c>
      <c r="M69" s="23">
        <v>0</v>
      </c>
      <c r="N69" s="24"/>
      <c r="O69" s="23">
        <v>0</v>
      </c>
      <c r="P69" s="23">
        <v>0</v>
      </c>
      <c r="Q69" s="22"/>
      <c r="R69" s="23"/>
      <c r="S69" s="25"/>
      <c r="T69" s="23">
        <v>0</v>
      </c>
      <c r="U69" s="23">
        <v>0</v>
      </c>
      <c r="V69" s="23">
        <v>0</v>
      </c>
      <c r="W69" s="22"/>
      <c r="X69" s="23"/>
      <c r="Y69" s="25"/>
      <c r="Z69" s="23">
        <v>0</v>
      </c>
      <c r="AA69" s="23">
        <v>661600</v>
      </c>
      <c r="AB69" s="23">
        <v>0</v>
      </c>
      <c r="AC69" s="22">
        <v>2201469439</v>
      </c>
      <c r="AD69" s="23"/>
      <c r="AE69" s="25">
        <v>45288</v>
      </c>
      <c r="AF69" s="23">
        <v>16267000</v>
      </c>
      <c r="AG69" s="22" t="s">
        <v>158</v>
      </c>
      <c r="AH69" s="25">
        <v>45140</v>
      </c>
      <c r="AI69" s="25">
        <v>45153</v>
      </c>
      <c r="AJ69" s="25"/>
      <c r="AK69" s="23">
        <v>900000</v>
      </c>
      <c r="AL69" s="23">
        <v>826600</v>
      </c>
      <c r="AM69" s="23">
        <v>750000</v>
      </c>
      <c r="AN69" s="23">
        <v>73400</v>
      </c>
      <c r="AO69" s="23">
        <v>450000</v>
      </c>
      <c r="AP69" s="23">
        <v>15000</v>
      </c>
      <c r="AQ69" s="23">
        <v>0</v>
      </c>
      <c r="AR69" s="23">
        <v>150000</v>
      </c>
      <c r="AS69" s="23">
        <v>0</v>
      </c>
      <c r="AT69" s="23">
        <v>0</v>
      </c>
      <c r="AU69" s="23">
        <v>150000</v>
      </c>
      <c r="AV69" s="22" t="s">
        <v>159</v>
      </c>
      <c r="AW69" s="22" t="s">
        <v>197</v>
      </c>
      <c r="AX69" s="22" t="s">
        <v>54</v>
      </c>
      <c r="AY69" s="23">
        <v>676600</v>
      </c>
    </row>
    <row r="70" spans="1:51" x14ac:dyDescent="0.2">
      <c r="A70" s="19">
        <v>900762907</v>
      </c>
      <c r="B70" s="19" t="s">
        <v>47</v>
      </c>
      <c r="C70" s="19" t="s">
        <v>9</v>
      </c>
      <c r="D70" s="19">
        <v>2664</v>
      </c>
      <c r="E70" s="19" t="s">
        <v>209</v>
      </c>
      <c r="F70" s="19" t="s">
        <v>210</v>
      </c>
      <c r="G70" s="20">
        <v>45442</v>
      </c>
      <c r="H70" s="20"/>
      <c r="I70" s="21">
        <v>4550000</v>
      </c>
      <c r="J70" s="21">
        <v>4550000</v>
      </c>
      <c r="K70" s="32" t="e">
        <v>#N/A</v>
      </c>
      <c r="L70" s="22" t="s">
        <v>206</v>
      </c>
      <c r="M70" s="23">
        <v>0</v>
      </c>
      <c r="N70" s="24"/>
      <c r="O70" s="23">
        <v>0</v>
      </c>
      <c r="P70" s="23">
        <v>0</v>
      </c>
      <c r="Q70" s="22"/>
      <c r="R70" s="23"/>
      <c r="S70" s="25"/>
      <c r="T70" s="23">
        <v>0</v>
      </c>
      <c r="U70" s="23">
        <v>0</v>
      </c>
      <c r="V70" s="23">
        <v>0</v>
      </c>
      <c r="W70" s="22"/>
      <c r="X70" s="23"/>
      <c r="Y70" s="25"/>
      <c r="Z70" s="23">
        <v>0</v>
      </c>
      <c r="AA70" s="23">
        <v>0</v>
      </c>
      <c r="AB70" s="23">
        <v>0</v>
      </c>
      <c r="AC70" s="22"/>
      <c r="AD70" s="23"/>
      <c r="AE70" s="25"/>
      <c r="AF70" s="23">
        <v>0</v>
      </c>
      <c r="AG70" s="22" t="s">
        <v>207</v>
      </c>
      <c r="AH70" s="25">
        <v>45442</v>
      </c>
      <c r="AI70" s="25">
        <v>45447</v>
      </c>
      <c r="AJ70" s="25"/>
      <c r="AK70" s="23">
        <v>4550000</v>
      </c>
      <c r="AL70" s="23">
        <v>4550000</v>
      </c>
      <c r="AM70" s="23">
        <v>3650000</v>
      </c>
      <c r="AN70" s="23">
        <v>0</v>
      </c>
      <c r="AO70" s="23">
        <v>2678000</v>
      </c>
      <c r="AP70" s="23">
        <v>73000</v>
      </c>
      <c r="AQ70" s="23">
        <v>0</v>
      </c>
      <c r="AR70" s="23">
        <v>900000</v>
      </c>
      <c r="AS70" s="23">
        <v>0</v>
      </c>
      <c r="AT70" s="23">
        <v>0</v>
      </c>
      <c r="AU70" s="23">
        <v>0</v>
      </c>
      <c r="AV70" s="22"/>
      <c r="AW70" s="22"/>
      <c r="AX70" s="22"/>
      <c r="AY70" s="23">
        <v>3650000</v>
      </c>
    </row>
    <row r="71" spans="1:51" x14ac:dyDescent="0.2">
      <c r="A71" s="26"/>
      <c r="B71" s="26"/>
      <c r="C71" s="26"/>
      <c r="D71" s="26"/>
      <c r="E71" s="26"/>
      <c r="F71" s="26"/>
      <c r="G71" s="27"/>
      <c r="H71" s="27"/>
      <c r="I71" s="28"/>
      <c r="J71" s="26"/>
      <c r="K71" s="29"/>
      <c r="L71" s="26"/>
      <c r="M71" s="26"/>
      <c r="N71" s="30"/>
      <c r="O71" s="30"/>
      <c r="P71" s="30"/>
      <c r="Q71" s="30"/>
      <c r="R71" s="30"/>
      <c r="S71" s="30"/>
      <c r="T71" s="30"/>
      <c r="U71" s="30"/>
      <c r="V71" s="30"/>
      <c r="W71" s="30"/>
      <c r="X71" s="30"/>
      <c r="Y71" s="30"/>
      <c r="Z71" s="30"/>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row>
  </sheetData>
  <autoFilter ref="A1:AY70">
    <sortState ref="A2:AY70">
      <sortCondition descending="1" ref="W1:W70"/>
    </sortState>
  </autoFilter>
  <dataValidations count="1">
    <dataValidation type="whole" operator="greaterThan" allowBlank="1" showInputMessage="1" showErrorMessage="1" errorTitle="DATO ERRADO" error="El valor debe ser diferente de cero" sqref="I1:J71">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I18" sqref="I18"/>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242</v>
      </c>
      <c r="E2" s="42"/>
      <c r="F2" s="42"/>
      <c r="G2" s="42"/>
      <c r="H2" s="42"/>
      <c r="I2" s="43"/>
      <c r="J2" s="44" t="s">
        <v>243</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244</v>
      </c>
      <c r="E5" s="56"/>
      <c r="F5" s="56"/>
      <c r="G5" s="56"/>
      <c r="H5" s="56"/>
      <c r="I5" s="57"/>
      <c r="J5" s="57" t="s">
        <v>245</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J9" s="65"/>
    </row>
    <row r="10" spans="2:10" ht="13" x14ac:dyDescent="0.3">
      <c r="B10" s="64"/>
      <c r="C10" s="66" t="s">
        <v>279</v>
      </c>
      <c r="E10" s="67"/>
      <c r="H10" s="68"/>
      <c r="J10" s="65"/>
    </row>
    <row r="11" spans="2:10" x14ac:dyDescent="0.25">
      <c r="B11" s="64"/>
      <c r="J11" s="65"/>
    </row>
    <row r="12" spans="2:10" ht="13" x14ac:dyDescent="0.3">
      <c r="B12" s="64"/>
      <c r="C12" s="66" t="s">
        <v>275</v>
      </c>
      <c r="J12" s="65"/>
    </row>
    <row r="13" spans="2:10" ht="13" x14ac:dyDescent="0.3">
      <c r="B13" s="64"/>
      <c r="C13" s="66" t="s">
        <v>276</v>
      </c>
      <c r="J13" s="65"/>
    </row>
    <row r="14" spans="2:10" x14ac:dyDescent="0.25">
      <c r="B14" s="64"/>
      <c r="J14" s="65"/>
    </row>
    <row r="15" spans="2:10" x14ac:dyDescent="0.25">
      <c r="B15" s="64"/>
      <c r="C15" s="38" t="s">
        <v>246</v>
      </c>
      <c r="J15" s="65"/>
    </row>
    <row r="16" spans="2:10" x14ac:dyDescent="0.25">
      <c r="B16" s="64"/>
      <c r="C16" s="69"/>
      <c r="J16" s="65"/>
    </row>
    <row r="17" spans="2:10" ht="13" x14ac:dyDescent="0.3">
      <c r="B17" s="64"/>
      <c r="C17" s="38" t="s">
        <v>247</v>
      </c>
      <c r="D17" s="67"/>
      <c r="H17" s="70"/>
      <c r="I17" s="71"/>
      <c r="J17" s="65"/>
    </row>
    <row r="18" spans="2:10" ht="13" x14ac:dyDescent="0.3">
      <c r="B18" s="64"/>
      <c r="C18" s="66" t="s">
        <v>248</v>
      </c>
      <c r="D18" s="66"/>
      <c r="E18" s="66"/>
      <c r="F18" s="66"/>
      <c r="H18" s="72">
        <v>69</v>
      </c>
      <c r="I18" s="73">
        <v>129737515</v>
      </c>
      <c r="J18" s="65"/>
    </row>
    <row r="19" spans="2:10" x14ac:dyDescent="0.25">
      <c r="B19" s="64"/>
      <c r="C19" s="38" t="s">
        <v>249</v>
      </c>
      <c r="H19" s="74">
        <v>12</v>
      </c>
      <c r="I19" s="75">
        <f>9820449+28236866-2871000</f>
        <v>35186315</v>
      </c>
      <c r="J19" s="65"/>
    </row>
    <row r="20" spans="2:10" x14ac:dyDescent="0.25">
      <c r="B20" s="64"/>
      <c r="C20" s="38" t="s">
        <v>250</v>
      </c>
      <c r="H20" s="74">
        <v>6</v>
      </c>
      <c r="I20" s="75">
        <v>3858000</v>
      </c>
      <c r="J20" s="65"/>
    </row>
    <row r="21" spans="2:10" x14ac:dyDescent="0.25">
      <c r="B21" s="64"/>
      <c r="C21" s="38" t="s">
        <v>251</v>
      </c>
      <c r="H21" s="74">
        <v>6</v>
      </c>
      <c r="I21" s="75">
        <v>6579450</v>
      </c>
      <c r="J21" s="65"/>
    </row>
    <row r="22" spans="2:10" x14ac:dyDescent="0.25">
      <c r="B22" s="64"/>
      <c r="C22" s="38" t="s">
        <v>252</v>
      </c>
      <c r="H22" s="74">
        <v>1</v>
      </c>
      <c r="I22" s="75">
        <v>700000</v>
      </c>
      <c r="J22" s="65"/>
    </row>
    <row r="23" spans="2:10" x14ac:dyDescent="0.25">
      <c r="B23" s="64"/>
      <c r="C23" s="38" t="s">
        <v>253</v>
      </c>
      <c r="H23" s="74">
        <v>0</v>
      </c>
      <c r="I23" s="75">
        <v>0</v>
      </c>
      <c r="J23" s="65"/>
    </row>
    <row r="24" spans="2:10" ht="13" thickBot="1" x14ac:dyDescent="0.3">
      <c r="B24" s="64"/>
      <c r="C24" s="38" t="s">
        <v>254</v>
      </c>
      <c r="H24" s="76">
        <v>15</v>
      </c>
      <c r="I24" s="77">
        <f>3019200+195000</f>
        <v>3214200</v>
      </c>
      <c r="J24" s="65"/>
    </row>
    <row r="25" spans="2:10" ht="13" x14ac:dyDescent="0.3">
      <c r="B25" s="64"/>
      <c r="C25" s="66" t="s">
        <v>255</v>
      </c>
      <c r="D25" s="66"/>
      <c r="E25" s="66"/>
      <c r="F25" s="66"/>
      <c r="H25" s="72">
        <f>H19+H20+H21+H22+H24+H23</f>
        <v>40</v>
      </c>
      <c r="I25" s="73">
        <f>I19+I20+I21+I22+I24+I23</f>
        <v>49537965</v>
      </c>
      <c r="J25" s="65"/>
    </row>
    <row r="26" spans="2:10" x14ac:dyDescent="0.25">
      <c r="B26" s="64"/>
      <c r="C26" s="38" t="s">
        <v>256</v>
      </c>
      <c r="H26" s="74">
        <v>20</v>
      </c>
      <c r="I26" s="75">
        <f>49883600+4550000-900000+682200-195000</f>
        <v>54020800</v>
      </c>
      <c r="J26" s="65"/>
    </row>
    <row r="27" spans="2:10" ht="13" thickBot="1" x14ac:dyDescent="0.3">
      <c r="B27" s="64"/>
      <c r="C27" s="38" t="s">
        <v>257</v>
      </c>
      <c r="H27" s="76">
        <v>9</v>
      </c>
      <c r="I27" s="77">
        <f>22407750+2871000+900000</f>
        <v>26178750</v>
      </c>
      <c r="J27" s="65"/>
    </row>
    <row r="28" spans="2:10" ht="13" x14ac:dyDescent="0.3">
      <c r="B28" s="64"/>
      <c r="C28" s="66" t="s">
        <v>258</v>
      </c>
      <c r="D28" s="66"/>
      <c r="E28" s="66"/>
      <c r="F28" s="66"/>
      <c r="H28" s="72">
        <f>H26+H27</f>
        <v>29</v>
      </c>
      <c r="I28" s="73">
        <f>I26+I27</f>
        <v>80199550</v>
      </c>
      <c r="J28" s="65"/>
    </row>
    <row r="29" spans="2:10" ht="13.5" thickBot="1" x14ac:dyDescent="0.35">
      <c r="B29" s="64"/>
      <c r="C29" s="38" t="s">
        <v>259</v>
      </c>
      <c r="D29" s="66"/>
      <c r="E29" s="66"/>
      <c r="F29" s="66"/>
      <c r="H29" s="76">
        <v>0</v>
      </c>
      <c r="I29" s="77">
        <v>0</v>
      </c>
      <c r="J29" s="65"/>
    </row>
    <row r="30" spans="2:10" ht="13" x14ac:dyDescent="0.3">
      <c r="B30" s="64"/>
      <c r="C30" s="66" t="s">
        <v>260</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261</v>
      </c>
      <c r="D32" s="66"/>
      <c r="H32" s="79">
        <f>H25+H28+H30</f>
        <v>69</v>
      </c>
      <c r="I32" s="80">
        <f>I25+I28+I30</f>
        <v>129737515</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277</v>
      </c>
      <c r="D37" s="83"/>
      <c r="H37" s="82" t="s">
        <v>262</v>
      </c>
      <c r="I37" s="83"/>
      <c r="J37" s="65"/>
    </row>
    <row r="38" spans="2:10" ht="13" x14ac:dyDescent="0.3">
      <c r="B38" s="64"/>
      <c r="C38" s="66" t="s">
        <v>278</v>
      </c>
      <c r="D38" s="81"/>
      <c r="H38" s="84" t="s">
        <v>263</v>
      </c>
      <c r="I38" s="81"/>
      <c r="J38" s="65"/>
    </row>
    <row r="39" spans="2:10" ht="13" x14ac:dyDescent="0.3">
      <c r="B39" s="64"/>
      <c r="C39" s="66" t="s">
        <v>47</v>
      </c>
      <c r="H39" s="66" t="s">
        <v>264</v>
      </c>
      <c r="I39" s="81"/>
      <c r="J39" s="65"/>
    </row>
    <row r="40" spans="2:10" x14ac:dyDescent="0.25">
      <c r="B40" s="64"/>
      <c r="G40" s="81"/>
      <c r="H40" s="81"/>
      <c r="I40" s="81"/>
      <c r="J40" s="65"/>
    </row>
    <row r="41" spans="2:10" ht="12.75" customHeight="1" x14ac:dyDescent="0.25">
      <c r="B41" s="64"/>
      <c r="C41" s="85" t="s">
        <v>265</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B9" sqref="B9:J30"/>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266</v>
      </c>
      <c r="E2" s="42"/>
      <c r="F2" s="42"/>
      <c r="G2" s="42"/>
      <c r="H2" s="42"/>
      <c r="I2" s="43"/>
      <c r="J2" s="44" t="s">
        <v>243</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267</v>
      </c>
      <c r="E5" s="90"/>
      <c r="F5" s="90"/>
      <c r="G5" s="90"/>
      <c r="H5" s="90"/>
      <c r="I5" s="91"/>
      <c r="J5" s="57" t="s">
        <v>268</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
        <v>279</v>
      </c>
      <c r="D9" s="68"/>
      <c r="E9" s="67"/>
      <c r="J9" s="65"/>
    </row>
    <row r="10" spans="2:10" ht="13" x14ac:dyDescent="0.3">
      <c r="B10" s="64"/>
      <c r="C10" s="66"/>
      <c r="J10" s="65"/>
    </row>
    <row r="11" spans="2:10" ht="13" x14ac:dyDescent="0.3">
      <c r="B11" s="64"/>
      <c r="C11" s="66" t="s">
        <v>275</v>
      </c>
      <c r="J11" s="65"/>
    </row>
    <row r="12" spans="2:10" ht="13" x14ac:dyDescent="0.3">
      <c r="B12" s="64"/>
      <c r="C12" s="66" t="s">
        <v>276</v>
      </c>
      <c r="J12" s="65"/>
    </row>
    <row r="13" spans="2:10" x14ac:dyDescent="0.25">
      <c r="B13" s="64"/>
      <c r="J13" s="65"/>
    </row>
    <row r="14" spans="2:10" x14ac:dyDescent="0.25">
      <c r="B14" s="64"/>
      <c r="C14" s="38" t="s">
        <v>269</v>
      </c>
      <c r="J14" s="65"/>
    </row>
    <row r="15" spans="2:10" x14ac:dyDescent="0.25">
      <c r="B15" s="64"/>
      <c r="C15" s="69"/>
      <c r="J15" s="65"/>
    </row>
    <row r="16" spans="2:10" ht="13" x14ac:dyDescent="0.3">
      <c r="B16" s="64"/>
      <c r="C16" s="92"/>
      <c r="D16" s="67"/>
      <c r="H16" s="93" t="s">
        <v>270</v>
      </c>
      <c r="I16" s="93" t="s">
        <v>271</v>
      </c>
      <c r="J16" s="65"/>
    </row>
    <row r="17" spans="2:10" ht="13" x14ac:dyDescent="0.3">
      <c r="B17" s="64"/>
      <c r="C17" s="66" t="s">
        <v>248</v>
      </c>
      <c r="D17" s="66"/>
      <c r="E17" s="66"/>
      <c r="F17" s="66"/>
      <c r="H17" s="70">
        <v>34</v>
      </c>
      <c r="I17" s="94">
        <v>42958515</v>
      </c>
      <c r="J17" s="65"/>
    </row>
    <row r="18" spans="2:10" x14ac:dyDescent="0.25">
      <c r="B18" s="64"/>
      <c r="C18" s="38" t="s">
        <v>249</v>
      </c>
      <c r="H18" s="95">
        <v>12</v>
      </c>
      <c r="I18" s="96">
        <v>35186315</v>
      </c>
      <c r="J18" s="65"/>
    </row>
    <row r="19" spans="2:10" x14ac:dyDescent="0.25">
      <c r="B19" s="64"/>
      <c r="C19" s="38" t="s">
        <v>250</v>
      </c>
      <c r="H19" s="95">
        <v>6</v>
      </c>
      <c r="I19" s="96">
        <v>3858000</v>
      </c>
      <c r="J19" s="65"/>
    </row>
    <row r="20" spans="2:10" x14ac:dyDescent="0.25">
      <c r="B20" s="64"/>
      <c r="C20" s="38" t="s">
        <v>252</v>
      </c>
      <c r="H20" s="95">
        <v>1</v>
      </c>
      <c r="I20" s="96">
        <v>700000</v>
      </c>
      <c r="J20" s="65"/>
    </row>
    <row r="21" spans="2:10" x14ac:dyDescent="0.25">
      <c r="B21" s="64"/>
      <c r="C21" s="38" t="s">
        <v>272</v>
      </c>
      <c r="H21" s="95">
        <v>15</v>
      </c>
      <c r="I21" s="96">
        <v>3214200</v>
      </c>
      <c r="J21" s="65"/>
    </row>
    <row r="22" spans="2:10" ht="13" x14ac:dyDescent="0.3">
      <c r="B22" s="64"/>
      <c r="C22" s="66" t="s">
        <v>273</v>
      </c>
      <c r="D22" s="66"/>
      <c r="E22" s="66"/>
      <c r="F22" s="66"/>
      <c r="H22" s="70">
        <v>34</v>
      </c>
      <c r="I22" s="94">
        <v>42958515</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
        <v>277</v>
      </c>
      <c r="D28" s="82"/>
      <c r="G28" s="82" t="s">
        <v>262</v>
      </c>
      <c r="H28" s="83"/>
      <c r="I28" s="81"/>
      <c r="J28" s="65"/>
    </row>
    <row r="29" spans="2:10" ht="13" x14ac:dyDescent="0.3">
      <c r="B29" s="64"/>
      <c r="C29" s="84" t="s">
        <v>278</v>
      </c>
      <c r="D29" s="84"/>
      <c r="G29" s="84" t="s">
        <v>274</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Luz E Zarate</dc:creator>
  <cp:lastModifiedBy>Juan Camilo Paez Ramirez</cp:lastModifiedBy>
  <cp:lastPrinted>2024-06-26T07:59:51Z</cp:lastPrinted>
  <dcterms:created xsi:type="dcterms:W3CDTF">2024-06-11T21:21:28Z</dcterms:created>
  <dcterms:modified xsi:type="dcterms:W3CDTF">2024-06-26T08:00:39Z</dcterms:modified>
</cp:coreProperties>
</file>