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59051_SUBRED INTEGRADA DE SERVICIOS DE SALUD CENTRO ORIENTE E.S.E\"/>
    </mc:Choice>
  </mc:AlternateContent>
  <bookViews>
    <workbookView xWindow="0" yWindow="0" windowWidth="19200" windowHeight="731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FACTURA'!$A$1:$AG$43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5" r:id="rId9"/>
  </pivotCaches>
</workbook>
</file>

<file path=xl/calcChain.xml><?xml version="1.0" encoding="utf-8"?>
<calcChain xmlns="http://schemas.openxmlformats.org/spreadsheetml/2006/main">
  <c r="I26" i="5" l="1"/>
  <c r="I28" i="5" s="1"/>
  <c r="I19" i="5"/>
  <c r="I25" i="5" s="1"/>
  <c r="I30" i="5"/>
  <c r="H30" i="5"/>
  <c r="H28" i="5"/>
  <c r="H25" i="5"/>
  <c r="I32" i="5" l="1"/>
  <c r="I33" i="5" s="1"/>
  <c r="H32" i="5"/>
  <c r="H33" i="5" s="1"/>
  <c r="I48" i="2"/>
</calcChain>
</file>

<file path=xl/comments1.xml><?xml version="1.0" encoding="utf-8"?>
<comments xmlns="http://schemas.openxmlformats.org/spreadsheetml/2006/main">
  <authors>
    <author>Juan Camilo Paez Ramirez</author>
  </authors>
  <commentList>
    <comment ref="Q4" authorId="0" shapeId="0">
      <text>
        <r>
          <rPr>
            <b/>
            <sz val="9"/>
            <color indexed="81"/>
            <rFont val="Tahoma"/>
            <charset val="1"/>
          </rPr>
          <t>Juan Camilo Paez Ramirez:</t>
        </r>
        <r>
          <rPr>
            <sz val="9"/>
            <color indexed="81"/>
            <rFont val="Tahoma"/>
            <charset val="1"/>
          </rPr>
          <t xml:space="preserve">
ANT. SERVICIOS DE SALUD FANHOR ENRIQUE AMAYA ESCOB</t>
        </r>
      </text>
    </comment>
  </commentList>
</comments>
</file>

<file path=xl/sharedStrings.xml><?xml version="1.0" encoding="utf-8"?>
<sst xmlns="http://schemas.openxmlformats.org/spreadsheetml/2006/main" count="527" uniqueCount="259">
  <si>
    <t>SCO0000633788</t>
  </si>
  <si>
    <t>890303093</t>
  </si>
  <si>
    <t>CAJA DE COMPENSACION FAMILIAR DEL VALLE DEL CAUCA COMFENALCO VALLE EPS C</t>
  </si>
  <si>
    <t>445152</t>
  </si>
  <si>
    <t>SCO0000874196</t>
  </si>
  <si>
    <t>445901</t>
  </si>
  <si>
    <t>SCO0000947496</t>
  </si>
  <si>
    <t>446103</t>
  </si>
  <si>
    <t>SCO0001891329</t>
  </si>
  <si>
    <t>448159</t>
  </si>
  <si>
    <t>SCO0001959001</t>
  </si>
  <si>
    <t>SCO0002673294</t>
  </si>
  <si>
    <t>449433</t>
  </si>
  <si>
    <t>SSCO0007045945</t>
  </si>
  <si>
    <t>459510</t>
  </si>
  <si>
    <t>SSCO0007046576</t>
  </si>
  <si>
    <t>SSCO0007046863</t>
  </si>
  <si>
    <t>CAJA DE COMPENSACION FAMILIAR DEL VALLE DEL CAUCA COMFENALCO VALLE EPS S</t>
  </si>
  <si>
    <t>459507</t>
  </si>
  <si>
    <t>SSCO0007048648</t>
  </si>
  <si>
    <t>SSCO0007049333</t>
  </si>
  <si>
    <t>SSCO0007049336</t>
  </si>
  <si>
    <t>SSCO0007052289</t>
  </si>
  <si>
    <t>SSCO0007069158</t>
  </si>
  <si>
    <t>459933</t>
  </si>
  <si>
    <t>SSCO0007118892</t>
  </si>
  <si>
    <t>461198</t>
  </si>
  <si>
    <t>SSCO0007172043</t>
  </si>
  <si>
    <t>462544</t>
  </si>
  <si>
    <t>SSCO0007218809</t>
  </si>
  <si>
    <t>463537</t>
  </si>
  <si>
    <t>SSCO0007223389</t>
  </si>
  <si>
    <t>463536</t>
  </si>
  <si>
    <t>SSCO0007330875</t>
  </si>
  <si>
    <t>CAJA DE COMPENSACION FAMILIAR DEL VALLE DEL CAUCA - COMFENALCO VALLE DELAGENTE</t>
  </si>
  <si>
    <t>CAJA DE COMPENSACION FAMILIAR DEL VALLE DEL CAUCA - COMFENALCO VALLE DELAGENT</t>
  </si>
  <si>
    <t>465683</t>
  </si>
  <si>
    <t>SSCO0007330880</t>
  </si>
  <si>
    <t>SSCO0007330891</t>
  </si>
  <si>
    <t>SSCO0007330899</t>
  </si>
  <si>
    <t>SSCO0007330901</t>
  </si>
  <si>
    <t>SSCO0007330907</t>
  </si>
  <si>
    <t>SSCO0007330910</t>
  </si>
  <si>
    <t>SSCO0007333005</t>
  </si>
  <si>
    <t>SSCO0007333008</t>
  </si>
  <si>
    <t>SSCO0007333334</t>
  </si>
  <si>
    <t>SSCO0007335220</t>
  </si>
  <si>
    <t>466012</t>
  </si>
  <si>
    <t>SSCO0007336627</t>
  </si>
  <si>
    <t>SSCO0007336648</t>
  </si>
  <si>
    <t>465684</t>
  </si>
  <si>
    <t>SSCO0007345430</t>
  </si>
  <si>
    <t>SSCO0007361818</t>
  </si>
  <si>
    <t>466413</t>
  </si>
  <si>
    <t>SSCO0007379854</t>
  </si>
  <si>
    <t>466734</t>
  </si>
  <si>
    <t>SSCO0007382240</t>
  </si>
  <si>
    <t>SSCO0007382415</t>
  </si>
  <si>
    <t>SSCO0007384696</t>
  </si>
  <si>
    <t>SSCO0007403639</t>
  </si>
  <si>
    <t>467318</t>
  </si>
  <si>
    <t>SSCO0007405200</t>
  </si>
  <si>
    <t>467496</t>
  </si>
  <si>
    <t>SSCO0007408033</t>
  </si>
  <si>
    <t>SSCO0007411454</t>
  </si>
  <si>
    <t>SSCO0007414817</t>
  </si>
  <si>
    <t>467681</t>
  </si>
  <si>
    <t>SUBRED INTEGRADA DE SERVICIOS DE SALUD CENTRO ORIENTE ESE NIT 900.959.051-7</t>
  </si>
  <si>
    <t>FACTURA</t>
  </si>
  <si>
    <t>FECHA FACTURA</t>
  </si>
  <si>
    <t>VALOR FACTURA</t>
  </si>
  <si>
    <t>SALDO FACTURA</t>
  </si>
  <si>
    <t>ENTIDAD</t>
  </si>
  <si>
    <t>RADICADO</t>
  </si>
  <si>
    <t>FECHA RADICADO</t>
  </si>
  <si>
    <t xml:space="preserve">NIT </t>
  </si>
  <si>
    <t>TOTAL</t>
  </si>
  <si>
    <t>ESTADO DE CARTERA POR PAGADOR COMFENACO VALLE NIT 890.303.093</t>
  </si>
  <si>
    <t>NIT IPS</t>
  </si>
  <si>
    <t>Nombre IPS</t>
  </si>
  <si>
    <t>Prefijo Factura</t>
  </si>
  <si>
    <t>Numero Factura</t>
  </si>
  <si>
    <t>FACT</t>
  </si>
  <si>
    <t>LLAVE</t>
  </si>
  <si>
    <t>IPS Fecha factura</t>
  </si>
  <si>
    <t>IPS Fecha radicado</t>
  </si>
  <si>
    <t>IPS Valor Factura</t>
  </si>
  <si>
    <t>IPS Saldo Factura</t>
  </si>
  <si>
    <t>Tipo de Contrato</t>
  </si>
  <si>
    <t>ESTADO EPS 24-06-2024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</si>
  <si>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</si>
  <si>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</si>
  <si>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</si>
  <si>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</si>
  <si>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</si>
  <si>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</si>
  <si>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</si>
  <si>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</si>
  <si>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</si>
  <si>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</si>
  <si>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</si>
  <si>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</si>
  <si>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</si>
  <si>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</si>
  <si>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</si>
  <si>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</si>
  <si>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</si>
  <si>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</si>
  <si>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</si>
  <si>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</si>
  <si>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 xml:space="preserve">Valor a Pagar </t>
  </si>
  <si>
    <t xml:space="preserve">SUBRED INTEGRADA DE SERVICIOS DE SALUD CENTRO ORIENTE E.S.E. </t>
  </si>
  <si>
    <t>SSCO</t>
  </si>
  <si>
    <t>SSCO7172043</t>
  </si>
  <si>
    <t>900959051_SSCO7172043</t>
  </si>
  <si>
    <t>Finalizada</t>
  </si>
  <si>
    <t>SSCO7361818</t>
  </si>
  <si>
    <t>900959051_SSCO7361818</t>
  </si>
  <si>
    <t>Factura pendiente en programacion de pago</t>
  </si>
  <si>
    <t>SSCO7335220</t>
  </si>
  <si>
    <t>900959051_SSCO7335220</t>
  </si>
  <si>
    <t>SSCO7411454</t>
  </si>
  <si>
    <t>900959051_SSCO7411454</t>
  </si>
  <si>
    <t>SSCO7408033</t>
  </si>
  <si>
    <t>900959051_SSCO7408033</t>
  </si>
  <si>
    <t>SSCO7384696</t>
  </si>
  <si>
    <t>900959051_SSCO7384696</t>
  </si>
  <si>
    <t>SSCO7330875</t>
  </si>
  <si>
    <t>900959051_SSCO7330875</t>
  </si>
  <si>
    <t>SSCO7330899</t>
  </si>
  <si>
    <t>900959051_SSCO7330899</t>
  </si>
  <si>
    <t>SSCO7330901</t>
  </si>
  <si>
    <t>900959051_SSCO7330901</t>
  </si>
  <si>
    <t>SSCO7330907</t>
  </si>
  <si>
    <t>900959051_SSCO7330907</t>
  </si>
  <si>
    <t>SSCO7330891</t>
  </si>
  <si>
    <t>900959051_SSCO7330891</t>
  </si>
  <si>
    <t>SSCO7379854</t>
  </si>
  <si>
    <t>900959051_SSCO7379854</t>
  </si>
  <si>
    <t>SSCO7382415</t>
  </si>
  <si>
    <t>900959051_SSCO7382415</t>
  </si>
  <si>
    <t>SSCO7330910</t>
  </si>
  <si>
    <t>900959051_SSCO7330910</t>
  </si>
  <si>
    <t>SSCO7403639</t>
  </si>
  <si>
    <t>900959051_SSCO7403639</t>
  </si>
  <si>
    <t>SSCO7333008</t>
  </si>
  <si>
    <t>900959051_SSCO7333008</t>
  </si>
  <si>
    <t>SSCO7382240</t>
  </si>
  <si>
    <t>900959051_SSCO7382240</t>
  </si>
  <si>
    <t>SSCO7333334</t>
  </si>
  <si>
    <t>900959051_SSCO7333334</t>
  </si>
  <si>
    <t>SSCO7330880</t>
  </si>
  <si>
    <t>900959051_SSCO7330880</t>
  </si>
  <si>
    <t>Factura devuelta</t>
  </si>
  <si>
    <t>Devuelta</t>
  </si>
  <si>
    <t>DEVOLUCION</t>
  </si>
  <si>
    <t>AUT: SE REALIZA DEVOLUCIÓN DE FACTURA CON SOPORTES COMPLETOS, FACTURA NO CUENTA CON AUTORIZACIÓN PARA LOS SERVICIOS FACTURADOS. LUIS ERNESTO GUERRERO GALEANO</t>
  </si>
  <si>
    <t>SOPORTE</t>
  </si>
  <si>
    <t>SSCO7414817</t>
  </si>
  <si>
    <t>900959051_SSCO7414817</t>
  </si>
  <si>
    <t>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"Para acceder a los servicios ambulatorio debe enviar la solicitud de autorización a la pagina de la EPS. Con los datos del paciente" y demás información de comunicación que ahí se indica. Por lo tanto se evidencia que el servicio no esta reportado.</t>
  </si>
  <si>
    <t>AUTORIZACION</t>
  </si>
  <si>
    <t>SSCO7336648</t>
  </si>
  <si>
    <t>900959051_SSCO7336648</t>
  </si>
  <si>
    <t>AUT: SE REALIZA DEVOLUCIÓN DE FACTURA, LA AUTORIZACIÓN 231228523465124 ESTÁ GENERADA PARA OTRO PRESTADOR NIT 900958564 - UNIDAD DE SERVICIOS DE SALUD EL TUNAL, FAVOR COMUNICARSE CON EL ÁREA ENCARGADA, SOLICITARLA A LA capautorizaciones@epsdelagente.com.co</t>
  </si>
  <si>
    <t>SSCO7345430</t>
  </si>
  <si>
    <t>900959051_SSCO7345430</t>
  </si>
  <si>
    <t xml:space="preserve"> AUT: SE SOSTIENE DEVOLUCIÓN DE FACTURA CON SOPORTES COMPLETOS, FACTURA NO CUENTA CON AUTORIZACIÓN PARA LOS SERVICIOS FACTURADOS, FAVOR COMUNICARSE CON EL ÁREA  ENCARGADA, SOLICITARLA A LA capautorizaciones@epsdelagente.com.co</t>
  </si>
  <si>
    <t>SSCO7336627</t>
  </si>
  <si>
    <t>900959051_SSCO7336627</t>
  </si>
  <si>
    <t>AUT: SE REALIZA DEVOLUCIÓN DE FACTURA CON SOPORTES COMPLETOS, FACTURA NO CUENTA CON AUTORIZACIÓN PARA LOS SERVICIOS FACTURADOS//SERVICIOS COBRADOS EN ESTA FACTURA, YA SE ENCUENTRAN COBRADOS EN LA FACTURA SSCO7335220 CON AUT # 230548516621507. LUIS ERNESTO GUERRERO GALEANO</t>
  </si>
  <si>
    <t>SCO</t>
  </si>
  <si>
    <t>SCO2673294</t>
  </si>
  <si>
    <t>900959051_SCO2673294</t>
  </si>
  <si>
    <t>SSCO7118892</t>
  </si>
  <si>
    <t>900959051_SSCO7118892</t>
  </si>
  <si>
    <t>SSCO7405200</t>
  </si>
  <si>
    <t>900959051_SSCO7405200</t>
  </si>
  <si>
    <t>Factura en proceso interno</t>
  </si>
  <si>
    <t>Para auditoria de pertinencia</t>
  </si>
  <si>
    <t>AUT: SE REALIZA DEVOLUCIÓN DE FACTURA, LA AUTORIZACIÓN 122300209340 ESTÁ GENERADA PARA OTRO PRESTADOR NIT 900959058 - Unidad de Servicios de Salud Occidente de Kennedy, POR FAVOR COMUNICARSE CON EL ÁREA ENCARGADA, SOLICITARLA A LA capautorizaciones@epsdelagente.com.co</t>
  </si>
  <si>
    <t>SSCO7333005</t>
  </si>
  <si>
    <t>900959051_SSCO7333005</t>
  </si>
  <si>
    <t>Factura no radicada</t>
  </si>
  <si>
    <t>Para cargar RIPS o soportes</t>
  </si>
  <si>
    <t>SCO633788</t>
  </si>
  <si>
    <t>900959051_SCO633788</t>
  </si>
  <si>
    <t>SCO874196</t>
  </si>
  <si>
    <t>900959051_SCO874196</t>
  </si>
  <si>
    <t>SCO947496</t>
  </si>
  <si>
    <t>900959051_SCO947496</t>
  </si>
  <si>
    <t>SCO1891329</t>
  </si>
  <si>
    <t>900959051_SCO1891329</t>
  </si>
  <si>
    <t>SCO1959001</t>
  </si>
  <si>
    <t>900959051_SCO1959001</t>
  </si>
  <si>
    <t>SSCO7045945</t>
  </si>
  <si>
    <t>900959051_SSCO7045945</t>
  </si>
  <si>
    <t>SSCO7046576</t>
  </si>
  <si>
    <t>900959051_SSCO7046576</t>
  </si>
  <si>
    <t>SSCO7046863</t>
  </si>
  <si>
    <t>900959051_SSCO7046863</t>
  </si>
  <si>
    <t>SSCO7048648</t>
  </si>
  <si>
    <t>900959051_SSCO7048648</t>
  </si>
  <si>
    <t>SSCO7049333</t>
  </si>
  <si>
    <t>900959051_SSCO7049333</t>
  </si>
  <si>
    <t>SSCO7049336</t>
  </si>
  <si>
    <t>900959051_SSCO7049336</t>
  </si>
  <si>
    <t>SSCO7052289</t>
  </si>
  <si>
    <t>900959051_SSCO7052289</t>
  </si>
  <si>
    <t>SSCO7069158</t>
  </si>
  <si>
    <t>900959051_SSCO7069158</t>
  </si>
  <si>
    <t>SSCO7218809</t>
  </si>
  <si>
    <t>900959051_SSCO7218809</t>
  </si>
  <si>
    <t>SSCO7223389</t>
  </si>
  <si>
    <t>900959051_SSCO7223389</t>
  </si>
  <si>
    <t>Factura cancelada</t>
  </si>
  <si>
    <t>Total general</t>
  </si>
  <si>
    <t>Factura cancelada parcialmente - saldo pendiente de pago</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</si>
  <si>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</si>
  <si>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</si>
  <si>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</si>
  <si>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</si>
  <si>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</si>
  <si>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</si>
  <si>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</si>
  <si>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</si>
  <si>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</si>
  <si>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</si>
  <si>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</si>
  <si>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</si>
  <si>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</si>
  <si>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</si>
  <si>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</si>
  <si>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</si>
  <si>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</si>
  <si>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</si>
  <si>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</si>
  <si>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</si>
  <si>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</si>
  <si>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</si>
  <si>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</si>
  <si>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</si>
  <si>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</si>
  <si>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</si>
  <si>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</si>
  <si>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</si>
  <si>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</si>
  <si>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</si>
  <si>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</si>
  <si>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</si>
  <si>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</si>
  <si>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CANT</t>
  </si>
  <si>
    <t>SALDO IPS</t>
  </si>
  <si>
    <t xml:space="preserve">Señores : SUBRED INTEGRADA DE SERVICIOS DE SALUD CENTRO ORIENTE E.S.E. </t>
  </si>
  <si>
    <t>NIT: 900959051</t>
  </si>
  <si>
    <t>Santiago de Cali, junio 24 2024</t>
  </si>
  <si>
    <t>GUSTAVO ADOLFO MARIN VELASQUEZ</t>
  </si>
  <si>
    <t>Referente de Cartera</t>
  </si>
  <si>
    <t>Subred Integrada de Servicios de Salud Centro Oriente E.S.E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</si>
</sst>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_-&quot;$&quot;\ * #,##0.0_-;\-&quot;$&quot;\ * #,##0.0_-;_-&quot;$&quot;\ * &quot;-&quot;??_-;_-@_-"/>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7"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13"/>
      <color theme="1"/>
      <name val="Calibri"/>
      <family val="2"/>
      <scheme val="minor"/>
    </font>
    <font>
      <b/>
      <sz val="8"/>
      <color theme="1"/>
      <name val="Tahoma"/>
      <family val="2"/>
    </font>
    <font>
      <sz val="8"/>
      <color theme="1"/>
      <name val="Tahoma"/>
      <family val="2"/>
    </font>
    <font>
      <b/>
      <sz val="8"/>
      <color theme="0" tint="-0.499984740745262"/>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44"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3" fontId="1" fillId="0" borderId="0" applyFont="0" applyFill="0" applyBorder="0" applyAlignment="0" applyProtection="0"/>
    <xf numFmtId="0" fontId="23" fillId="0" borderId="0"/>
    <xf numFmtId="168" fontId="1" fillId="0" borderId="0" applyFont="0" applyFill="0" applyBorder="0" applyAlignment="0" applyProtection="0"/>
    <xf numFmtId="43" fontId="1" fillId="0" borderId="0" applyFont="0" applyFill="0" applyBorder="0" applyAlignment="0" applyProtection="0"/>
  </cellStyleXfs>
  <cellXfs count="88">
    <xf numFmtId="0" fontId="0" fillId="0" borderId="0" xfId="0"/>
    <xf numFmtId="165" fontId="1" fillId="0" borderId="0" xfId="32" applyNumberFormat="1" applyFont="1"/>
    <xf numFmtId="0" fontId="0" fillId="0" borderId="1" xfId="0" applyBorder="1"/>
    <xf numFmtId="14" fontId="0" fillId="0" borderId="1" xfId="0" applyNumberFormat="1" applyBorder="1"/>
    <xf numFmtId="165" fontId="1" fillId="0" borderId="1" xfId="32" applyNumberFormat="1" applyFont="1" applyBorder="1"/>
    <xf numFmtId="0" fontId="16" fillId="32" borderId="1" xfId="0" applyFont="1" applyFill="1" applyBorder="1" applyAlignment="1">
      <alignment horizontal="center" vertical="center"/>
    </xf>
    <xf numFmtId="165" fontId="16" fillId="32" borderId="1" xfId="32" applyNumberFormat="1" applyFont="1" applyFill="1" applyBorder="1" applyAlignment="1">
      <alignment horizontal="center" vertical="center"/>
    </xf>
    <xf numFmtId="165" fontId="16" fillId="0" borderId="1" xfId="0" applyNumberFormat="1" applyFont="1" applyBorder="1"/>
    <xf numFmtId="0" fontId="18" fillId="0" borderId="1" xfId="0" applyFont="1" applyBorder="1" applyAlignment="1">
      <alignment horizontal="center" vertical="center" wrapText="1"/>
    </xf>
    <xf numFmtId="164" fontId="18" fillId="0" borderId="1" xfId="32" applyNumberFormat="1" applyFont="1" applyBorder="1" applyAlignment="1">
      <alignment horizontal="center" vertical="center" wrapText="1"/>
    </xf>
    <xf numFmtId="0" fontId="18" fillId="33" borderId="1" xfId="0" applyFont="1" applyFill="1" applyBorder="1" applyAlignment="1">
      <alignment horizontal="center" vertical="center" wrapText="1"/>
    </xf>
    <xf numFmtId="166" fontId="18" fillId="33" borderId="1" xfId="42" applyNumberFormat="1" applyFont="1" applyFill="1" applyBorder="1" applyAlignment="1">
      <alignment horizontal="center" vertical="center" wrapText="1"/>
    </xf>
    <xf numFmtId="1" fontId="18" fillId="33" borderId="1" xfId="0" applyNumberFormat="1" applyFont="1" applyFill="1" applyBorder="1" applyAlignment="1">
      <alignment horizontal="center" vertical="center" wrapText="1"/>
    </xf>
    <xf numFmtId="166" fontId="18" fillId="34" borderId="1" xfId="42" applyNumberFormat="1" applyFont="1" applyFill="1" applyBorder="1" applyAlignment="1">
      <alignment horizontal="center" vertical="center" wrapText="1"/>
    </xf>
    <xf numFmtId="0" fontId="18" fillId="34" borderId="1" xfId="0" applyFont="1" applyFill="1" applyBorder="1" applyAlignment="1">
      <alignment horizontal="center" vertical="center" wrapText="1"/>
    </xf>
    <xf numFmtId="0" fontId="19" fillId="0" borderId="1" xfId="0" applyFont="1" applyBorder="1" applyAlignment="1">
      <alignment vertical="center"/>
    </xf>
    <xf numFmtId="14" fontId="19" fillId="0" borderId="1" xfId="0" applyNumberFormat="1" applyFont="1" applyBorder="1" applyAlignment="1">
      <alignment vertical="center"/>
    </xf>
    <xf numFmtId="6" fontId="19" fillId="0" borderId="1" xfId="0" applyNumberFormat="1" applyFont="1" applyBorder="1" applyAlignment="1">
      <alignment vertical="center"/>
    </xf>
    <xf numFmtId="0" fontId="20" fillId="35" borderId="1" xfId="0" applyFont="1" applyFill="1" applyBorder="1" applyAlignment="1">
      <alignment horizontal="center" vertical="center"/>
    </xf>
    <xf numFmtId="0" fontId="19" fillId="0" borderId="1" xfId="0" applyFont="1" applyBorder="1" applyAlignment="1"/>
    <xf numFmtId="165" fontId="19" fillId="0" borderId="1" xfId="32" applyNumberFormat="1" applyFont="1" applyBorder="1" applyAlignment="1"/>
    <xf numFmtId="14" fontId="19" fillId="0" borderId="1" xfId="0" applyNumberFormat="1" applyFont="1" applyBorder="1" applyAlignment="1"/>
    <xf numFmtId="0" fontId="17" fillId="0" borderId="0" xfId="0" applyFont="1" applyAlignment="1">
      <alignment horizontal="center"/>
    </xf>
    <xf numFmtId="0" fontId="16" fillId="0" borderId="1" xfId="0" applyFont="1" applyBorder="1" applyAlignment="1">
      <alignment horizontal="left"/>
    </xf>
    <xf numFmtId="0" fontId="24" fillId="0" borderId="0" xfId="43" applyFont="1"/>
    <xf numFmtId="0" fontId="24" fillId="0" borderId="11" xfId="43" applyFont="1" applyBorder="1" applyAlignment="1">
      <alignment horizontal="centerContinuous"/>
    </xf>
    <xf numFmtId="0" fontId="24" fillId="0" borderId="12" xfId="43" applyFont="1" applyBorder="1" applyAlignment="1">
      <alignment horizontal="centerContinuous"/>
    </xf>
    <xf numFmtId="0" fontId="25" fillId="0" borderId="11" xfId="43" applyFont="1" applyBorder="1" applyAlignment="1">
      <alignment horizontal="center" vertical="center"/>
    </xf>
    <xf numFmtId="0" fontId="25" fillId="0" borderId="13" xfId="43" applyFont="1" applyBorder="1" applyAlignment="1">
      <alignment horizontal="center" vertical="center"/>
    </xf>
    <xf numFmtId="0" fontId="25" fillId="0" borderId="12" xfId="43" applyFont="1" applyBorder="1" applyAlignment="1">
      <alignment horizontal="center" vertical="center"/>
    </xf>
    <xf numFmtId="0" fontId="25" fillId="0" borderId="14" xfId="43" applyFont="1" applyBorder="1" applyAlignment="1">
      <alignment horizontal="center" vertical="center"/>
    </xf>
    <xf numFmtId="0" fontId="24" fillId="0" borderId="15" xfId="43" applyFont="1" applyBorder="1" applyAlignment="1">
      <alignment horizontal="centerContinuous"/>
    </xf>
    <xf numFmtId="0" fontId="24" fillId="0" borderId="16" xfId="43" applyFont="1" applyBorder="1" applyAlignment="1">
      <alignment horizontal="centerContinuous"/>
    </xf>
    <xf numFmtId="0" fontId="25" fillId="0" borderId="17" xfId="43" applyFont="1" applyBorder="1" applyAlignment="1">
      <alignment horizontal="center" vertical="center"/>
    </xf>
    <xf numFmtId="0" fontId="25" fillId="0" borderId="18" xfId="43" applyFont="1" applyBorder="1" applyAlignment="1">
      <alignment horizontal="center" vertical="center"/>
    </xf>
    <xf numFmtId="0" fontId="25" fillId="0" borderId="19" xfId="43" applyFont="1" applyBorder="1" applyAlignment="1">
      <alignment horizontal="center" vertical="center"/>
    </xf>
    <xf numFmtId="0" fontId="25" fillId="0" borderId="20" xfId="43" applyFont="1" applyBorder="1" applyAlignment="1">
      <alignment horizontal="center" vertical="center"/>
    </xf>
    <xf numFmtId="0" fontId="25" fillId="0" borderId="11" xfId="43" applyFont="1" applyBorder="1" applyAlignment="1">
      <alignment horizontal="centerContinuous" vertical="center"/>
    </xf>
    <xf numFmtId="0" fontId="25" fillId="0" borderId="13" xfId="43" applyFont="1" applyBorder="1" applyAlignment="1">
      <alignment horizontal="centerContinuous" vertical="center"/>
    </xf>
    <xf numFmtId="0" fontId="25" fillId="0" borderId="12" xfId="43" applyFont="1" applyBorder="1" applyAlignment="1">
      <alignment horizontal="centerContinuous" vertical="center"/>
    </xf>
    <xf numFmtId="0" fontId="25" fillId="0" borderId="14" xfId="43" applyFont="1" applyBorder="1" applyAlignment="1">
      <alignment horizontal="centerContinuous" vertical="center"/>
    </xf>
    <xf numFmtId="0" fontId="25" fillId="0" borderId="15" xfId="43" applyFont="1" applyBorder="1" applyAlignment="1">
      <alignment horizontal="centerContinuous" vertical="center"/>
    </xf>
    <xf numFmtId="0" fontId="25" fillId="0" borderId="0" xfId="43" applyFont="1" applyAlignment="1">
      <alignment horizontal="centerContinuous" vertical="center"/>
    </xf>
    <xf numFmtId="0" fontId="25" fillId="0" borderId="21" xfId="43" applyFont="1" applyBorder="1" applyAlignment="1">
      <alignment horizontal="centerContinuous" vertical="center"/>
    </xf>
    <xf numFmtId="0" fontId="24" fillId="0" borderId="17" xfId="43" applyFont="1" applyBorder="1" applyAlignment="1">
      <alignment horizontal="centerContinuous"/>
    </xf>
    <xf numFmtId="0" fontId="24" fillId="0" borderId="19" xfId="43" applyFont="1" applyBorder="1" applyAlignment="1">
      <alignment horizontal="centerContinuous"/>
    </xf>
    <xf numFmtId="0" fontId="25" fillId="0" borderId="17" xfId="43" applyFont="1" applyBorder="1" applyAlignment="1">
      <alignment horizontal="centerContinuous" vertical="center"/>
    </xf>
    <xf numFmtId="0" fontId="25" fillId="0" borderId="18" xfId="43" applyFont="1" applyBorder="1" applyAlignment="1">
      <alignment horizontal="centerContinuous" vertical="center"/>
    </xf>
    <xf numFmtId="0" fontId="25" fillId="0" borderId="19" xfId="43" applyFont="1" applyBorder="1" applyAlignment="1">
      <alignment horizontal="centerContinuous" vertical="center"/>
    </xf>
    <xf numFmtId="0" fontId="25" fillId="0" borderId="20" xfId="43" applyFont="1" applyBorder="1" applyAlignment="1">
      <alignment horizontal="centerContinuous" vertical="center"/>
    </xf>
    <xf numFmtId="0" fontId="24" fillId="0" borderId="15" xfId="43" applyFont="1" applyBorder="1"/>
    <xf numFmtId="0" fontId="24" fillId="0" borderId="16" xfId="43" applyFont="1" applyBorder="1"/>
    <xf numFmtId="0" fontId="25" fillId="0" borderId="0" xfId="43" applyFont="1"/>
    <xf numFmtId="14" fontId="24" fillId="0" borderId="0" xfId="43" applyNumberFormat="1" applyFont="1"/>
    <xf numFmtId="167" fontId="24" fillId="0" borderId="0" xfId="43" applyNumberFormat="1" applyFont="1"/>
    <xf numFmtId="14" fontId="24" fillId="0" borderId="0" xfId="43" applyNumberFormat="1" applyFont="1" applyAlignment="1">
      <alignment horizontal="left"/>
    </xf>
    <xf numFmtId="1" fontId="25" fillId="0" borderId="0" xfId="44" applyNumberFormat="1" applyFont="1" applyAlignment="1">
      <alignment horizontal="right"/>
    </xf>
    <xf numFmtId="169" fontId="25" fillId="0" borderId="0" xfId="43" applyNumberFormat="1" applyFont="1" applyAlignment="1">
      <alignment horizontal="right"/>
    </xf>
    <xf numFmtId="1" fontId="25" fillId="0" borderId="0" xfId="43" applyNumberFormat="1" applyFont="1" applyAlignment="1">
      <alignment horizontal="center"/>
    </xf>
    <xf numFmtId="170" fontId="25" fillId="0" borderId="0" xfId="43" applyNumberFormat="1" applyFont="1" applyAlignment="1">
      <alignment horizontal="right"/>
    </xf>
    <xf numFmtId="1" fontId="24" fillId="0" borderId="0" xfId="43" applyNumberFormat="1" applyFont="1" applyAlignment="1">
      <alignment horizontal="center"/>
    </xf>
    <xf numFmtId="170" fontId="24" fillId="0" borderId="0" xfId="43" applyNumberFormat="1" applyFont="1" applyAlignment="1">
      <alignment horizontal="right"/>
    </xf>
    <xf numFmtId="1" fontId="24" fillId="0" borderId="18" xfId="43" applyNumberFormat="1" applyFont="1" applyBorder="1" applyAlignment="1">
      <alignment horizontal="center"/>
    </xf>
    <xf numFmtId="170" fontId="24" fillId="0" borderId="18" xfId="43" applyNumberFormat="1" applyFont="1" applyBorder="1" applyAlignment="1">
      <alignment horizontal="right"/>
    </xf>
    <xf numFmtId="0" fontId="24" fillId="0" borderId="0" xfId="43" applyFont="1" applyAlignment="1">
      <alignment horizontal="center"/>
    </xf>
    <xf numFmtId="1" fontId="25" fillId="0" borderId="22" xfId="43" applyNumberFormat="1" applyFont="1" applyBorder="1" applyAlignment="1">
      <alignment horizontal="center"/>
    </xf>
    <xf numFmtId="170" fontId="25" fillId="0" borderId="22" xfId="43" applyNumberFormat="1" applyFont="1" applyBorder="1" applyAlignment="1">
      <alignment horizontal="right"/>
    </xf>
    <xf numFmtId="170" fontId="24" fillId="0" borderId="0" xfId="43" applyNumberFormat="1" applyFont="1"/>
    <xf numFmtId="170" fontId="25" fillId="0" borderId="18" xfId="43" applyNumberFormat="1" applyFont="1" applyBorder="1"/>
    <xf numFmtId="170" fontId="24" fillId="0" borderId="18" xfId="43" applyNumberFormat="1" applyFont="1" applyBorder="1"/>
    <xf numFmtId="170" fontId="25" fillId="0" borderId="0" xfId="43" applyNumberFormat="1" applyFont="1"/>
    <xf numFmtId="0" fontId="26" fillId="0" borderId="0" xfId="43" applyFont="1" applyAlignment="1">
      <alignment horizontal="center" vertical="center" wrapText="1"/>
    </xf>
    <xf numFmtId="0" fontId="24" fillId="0" borderId="17" xfId="43" applyFont="1" applyBorder="1"/>
    <xf numFmtId="0" fontId="24" fillId="0" borderId="18" xfId="43" applyFont="1" applyBorder="1"/>
    <xf numFmtId="0" fontId="24" fillId="0" borderId="19" xfId="43" applyFont="1" applyBorder="1"/>
    <xf numFmtId="0" fontId="25" fillId="0" borderId="15" xfId="43" applyFont="1" applyBorder="1" applyAlignment="1">
      <alignment horizontal="center" vertical="center" wrapText="1"/>
    </xf>
    <xf numFmtId="0" fontId="25" fillId="0" borderId="0" xfId="43" applyFont="1" applyAlignment="1">
      <alignment horizontal="center" vertical="center" wrapText="1"/>
    </xf>
    <xf numFmtId="0" fontId="25" fillId="0" borderId="16" xfId="43" applyFont="1" applyBorder="1" applyAlignment="1">
      <alignment horizontal="center" vertical="center" wrapText="1"/>
    </xf>
    <xf numFmtId="0" fontId="24" fillId="35" borderId="0" xfId="43" applyFont="1" applyFill="1"/>
    <xf numFmtId="0" fontId="25" fillId="0" borderId="0" xfId="43" applyFont="1" applyAlignment="1">
      <alignment horizontal="center"/>
    </xf>
    <xf numFmtId="171" fontId="25" fillId="0" borderId="0" xfId="45" applyNumberFormat="1" applyFont="1" applyAlignment="1">
      <alignment horizontal="right"/>
    </xf>
    <xf numFmtId="1" fontId="24" fillId="0" borderId="0" xfId="44" applyNumberFormat="1" applyFont="1" applyAlignment="1">
      <alignment horizontal="right"/>
    </xf>
    <xf numFmtId="171" fontId="24" fillId="0" borderId="0" xfId="45" applyNumberFormat="1" applyFont="1" applyAlignment="1">
      <alignment horizontal="right"/>
    </xf>
    <xf numFmtId="172" fontId="24" fillId="0" borderId="22" xfId="45" applyNumberFormat="1" applyFont="1" applyBorder="1" applyAlignment="1">
      <alignment horizontal="center"/>
    </xf>
    <xf numFmtId="171" fontId="24" fillId="0" borderId="22" xfId="45" applyNumberFormat="1" applyFont="1" applyBorder="1" applyAlignment="1">
      <alignment horizontal="right"/>
    </xf>
    <xf numFmtId="0" fontId="0" fillId="0" borderId="1" xfId="0" pivotButton="1" applyBorder="1"/>
    <xf numFmtId="0" fontId="0" fillId="0" borderId="1" xfId="0" applyNumberFormat="1" applyBorder="1"/>
    <xf numFmtId="165" fontId="0" fillId="0" borderId="1" xfId="0" applyNumberFormat="1" applyBorder="1"/>
  </cellXfs>
  <cellStyles count="46">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2" xfId="42"/>
    <cellStyle name="Millares 2 2" xfId="45"/>
    <cellStyle name="Millares 3" xfId="44"/>
    <cellStyle name="Moneda" xfId="32" builtinId="4"/>
    <cellStyle name="Neutral" xfId="33" builtinId="28" customBuiltin="1"/>
    <cellStyle name="Normal" xfId="0" builtinId="0"/>
    <cellStyle name="Normal 2 2" xfId="43"/>
    <cellStyle name="Notas" xfId="34" builtinId="10" customBuiltin="1"/>
    <cellStyle name="Salida" xfId="35" builtinId="21" customBuiltin="1"/>
    <cellStyle name="Texto de advertencia" xfId="36" builtinId="11" customBuiltin="1"/>
    <cellStyle name="Texto explicativo" xfId="37" builtinId="53" customBuiltin="1"/>
    <cellStyle name="Título" xfId="38" builtinId="15" customBuiltin="1"/>
    <cellStyle name="Título 2" xfId="39" builtinId="17" customBuiltin="1"/>
    <cellStyle name="Título 3" xfId="40" builtinId="18" customBuiltin="1"/>
    <cellStyle name="Total" xfId="41" builtinId="25" customBuiltin="1"/>
  </cellStyles>
  <dxfs count="1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4" formatCode="_-&quot;$&quot;\ * #,##0.0_-;\-&quot;$&quot;\ * #,##0.0_-;_-&quot;$&quot;\ * &quot;-&quot;??_-;_-@_-"/>
    </dxf>
    <dxf>
      <numFmt numFmtId="165" formatCode="_-&quot;$&quot;\ * #,##0_-;\-&quot;$&quot;\ * #,##0_-;_-&quot;$&quot;\ * &quot;-&quot;??_-;_-@_-"/>
    </dxf>
    <dxf>
      <numFmt numFmtId="164"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7.336625000004" createdVersion="5" refreshedVersion="5" minRefreshableVersion="3" recordCount="42">
  <cacheSource type="worksheet">
    <worksheetSource ref="A1:AG43" sheet="ESTADO DE CADA FACTURA"/>
  </cacheSource>
  <cacheFields count="33">
    <cacheField name="NIT IPS" numFmtId="0">
      <sharedItems containsSemiMixedTypes="0" containsString="0" containsNumber="1" containsInteger="1" minValue="900959051" maxValue="900959051"/>
    </cacheField>
    <cacheField name="Nombre IPS" numFmtId="0">
      <sharedItems/>
    </cacheField>
    <cacheField name="Prefijo Factura" numFmtId="0">
      <sharedItems/>
    </cacheField>
    <cacheField name="Numero Factura" numFmtId="0">
      <sharedItems containsSemiMixedTypes="0" containsString="0" containsNumber="1" containsInteger="1" minValue="633788" maxValue="7414817"/>
    </cacheField>
    <cacheField name="FACT" numFmtId="0">
      <sharedItems/>
    </cacheField>
    <cacheField name="LLAVE" numFmtId="0">
      <sharedItems/>
    </cacheField>
    <cacheField name="IPS Fecha factura" numFmtId="14">
      <sharedItems containsSemiMixedTypes="0" containsNonDate="0" containsDate="1" containsString="0" minDate="2016-12-30T00:00:00" maxDate="2024-03-09T00:00:00"/>
    </cacheField>
    <cacheField name="IPS Fecha radicado" numFmtId="14">
      <sharedItems containsSemiMixedTypes="0" containsNonDate="0" containsDate="1" containsString="0" minDate="2017-05-02T00:00:00" maxDate="2024-04-06T00:00:00"/>
    </cacheField>
    <cacheField name="IPS Valor Factura" numFmtId="6">
      <sharedItems containsSemiMixedTypes="0" containsString="0" containsNumber="1" containsInteger="1" minValue="13000" maxValue="4739373"/>
    </cacheField>
    <cacheField name="IPS Saldo Factura" numFmtId="6">
      <sharedItems containsSemiMixedTypes="0" containsString="0" containsNumber="1" containsInteger="1" minValue="9500" maxValue="4739373"/>
    </cacheField>
    <cacheField name="Tipo de Contrato" numFmtId="0">
      <sharedItems containsNonDate="0" containsString="0" containsBlank="1"/>
    </cacheField>
    <cacheField name="ESTADO EPS 24-06-2024" numFmtId="0">
      <sharedItems count="7">
        <s v="Factura cancelada"/>
        <s v="Factura cancelada parcialmente - saldo pendiente de pago"/>
        <s v="Factura devuelta"/>
        <s v="Factura en proceso interno"/>
        <s v="Factura no radicada"/>
        <s v="Factura pendiente en programacion de pago"/>
        <s v="Factura cancelada parcialmente - Glosa por contestar IPS" u="1"/>
      </sharedItems>
    </cacheField>
    <cacheField name="POR PAGAR SAP" numFmtId="165">
      <sharedItems containsSemiMixedTypes="0" containsString="0" containsNumber="1" containsInteger="1" minValue="0" maxValue="4298273"/>
    </cacheField>
    <cacheField name="DOC CONTA" numFmtId="0">
      <sharedItems containsString="0" containsBlank="1" containsNumber="1" containsInteger="1" minValue="1222376026" maxValue="4800063202"/>
    </cacheField>
    <cacheField name="VALO CANCELADO SAP" numFmtId="165">
      <sharedItems containsSemiMixedTypes="0" containsString="0" containsNumber="1" containsInteger="1" minValue="0" maxValue="749751"/>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510366" maxValue="4800063202"/>
    </cacheField>
    <cacheField name="FECHA COMPENSACION SAP" numFmtId="14">
      <sharedItems containsNonDate="0" containsDate="1" containsString="0" containsBlank="1" minDate="2018-05-04T00:00:00" maxDate="2024-04-01T00:00:00"/>
    </cacheField>
    <cacheField name="VALOR TRANFERENCIA" numFmtId="165">
      <sharedItems containsSemiMixedTypes="0" containsString="0" containsNumber="1" containsInteger="1" minValue="0" maxValue="749751"/>
    </cacheField>
    <cacheField name="Estado Factura" numFmtId="0">
      <sharedItems containsBlank="1"/>
    </cacheField>
    <cacheField name="Fecha Factura" numFmtId="14">
      <sharedItems containsNonDate="0" containsDate="1" containsString="0" containsBlank="1" minDate="2018-03-18T00:00:00" maxDate="2024-03-09T00:00:00"/>
    </cacheField>
    <cacheField name="Fecha Radicacion" numFmtId="14">
      <sharedItems containsNonDate="0" containsDate="1" containsString="0" containsBlank="1" minDate="2018-04-16T00:00:00" maxDate="2024-06-08T00:00:00"/>
    </cacheField>
    <cacheField name="Fecha Devolucion" numFmtId="14">
      <sharedItems containsNonDate="0" containsDate="1" containsString="0" containsBlank="1" minDate="2023-10-30T00:00:00" maxDate="2024-06-21T00:00:00"/>
    </cacheField>
    <cacheField name="Valor Bruto" numFmtId="165">
      <sharedItems containsSemiMixedTypes="0" containsString="0" containsNumber="1" containsInteger="1" minValue="0" maxValue="4739373"/>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90806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90806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473937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2">
  <r>
    <n v="900959051"/>
    <s v="SUBRED INTEGRADA DE SERVICIOS DE SALUD CENTRO ORIENTE E.S.E. "/>
    <s v="SCO"/>
    <n v="2673294"/>
    <s v="SCO2673294"/>
    <s v="900959051_SCO2673294"/>
    <d v="2018-03-18T00:00:00"/>
    <d v="2018-04-12T00:00:00"/>
    <n v="749751"/>
    <n v="460819"/>
    <m/>
    <x v="0"/>
    <n v="0"/>
    <m/>
    <n v="749751"/>
    <n v="0"/>
    <n v="2200510366"/>
    <d v="2018-05-04T00:00:00"/>
    <n v="749751"/>
    <s v="Finalizada"/>
    <d v="2018-03-18T00:00:00"/>
    <d v="2018-04-16T00:00:00"/>
    <m/>
    <n v="749751"/>
    <n v="0"/>
    <n v="0"/>
    <n v="0"/>
    <n v="0"/>
    <n v="0"/>
    <m/>
    <m/>
    <m/>
    <n v="749751"/>
  </r>
  <r>
    <n v="900959051"/>
    <s v="SUBRED INTEGRADA DE SERVICIOS DE SALUD CENTRO ORIENTE E.S.E. "/>
    <s v="SSCO"/>
    <n v="7118892"/>
    <s v="SSCO7118892"/>
    <s v="900959051_SSCO7118892"/>
    <d v="2021-11-24T00:00:00"/>
    <d v="2022-02-10T00:00:00"/>
    <n v="91500"/>
    <n v="91500"/>
    <m/>
    <x v="0"/>
    <n v="0"/>
    <m/>
    <n v="91500"/>
    <n v="0"/>
    <n v="2201242783"/>
    <d v="2022-05-31T00:00:00"/>
    <n v="91500"/>
    <s v="Finalizada"/>
    <d v="2021-12-03T00:00:00"/>
    <d v="2021-12-21T00:00:00"/>
    <m/>
    <n v="91500"/>
    <n v="0"/>
    <n v="0"/>
    <n v="0"/>
    <n v="0"/>
    <n v="0"/>
    <m/>
    <m/>
    <m/>
    <n v="91500"/>
  </r>
  <r>
    <n v="900959051"/>
    <s v="SUBRED INTEGRADA DE SERVICIOS DE SALUD CENTRO ORIENTE E.S.E. "/>
    <s v="SSCO"/>
    <n v="7172043"/>
    <s v="SSCO7172043"/>
    <s v="900959051_SSCO7172043"/>
    <d v="2022-04-16T00:00:00"/>
    <d v="2022-05-19T00:00:00"/>
    <n v="4739373"/>
    <n v="4739373"/>
    <m/>
    <x v="1"/>
    <n v="4298273"/>
    <n v="4800063202"/>
    <n v="441100"/>
    <n v="0"/>
    <n v="4800063202"/>
    <d v="2024-03-31T00:00:00"/>
    <n v="441100"/>
    <s v="Finalizada"/>
    <d v="2022-04-16T00:00:00"/>
    <d v="2024-03-04T00:00:00"/>
    <m/>
    <n v="4739373"/>
    <n v="0"/>
    <n v="0"/>
    <n v="0"/>
    <n v="0"/>
    <n v="0"/>
    <m/>
    <m/>
    <m/>
    <n v="4739373"/>
  </r>
  <r>
    <n v="900959051"/>
    <s v="SUBRED INTEGRADA DE SERVICIOS DE SALUD CENTRO ORIENTE E.S.E. "/>
    <s v="SSCO"/>
    <n v="7330880"/>
    <s v="SSCO7330880"/>
    <s v="900959051_SSCO7330880"/>
    <d v="2023-06-14T00:00:00"/>
    <d v="2023-09-11T00:00:00"/>
    <n v="46400"/>
    <n v="46400"/>
    <m/>
    <x v="2"/>
    <n v="0"/>
    <m/>
    <n v="0"/>
    <n v="0"/>
    <m/>
    <m/>
    <n v="0"/>
    <s v="Devuelta"/>
    <d v="2023-06-14T00:00:00"/>
    <d v="2023-09-11T00:00:00"/>
    <d v="2023-10-30T00:00:00"/>
    <n v="46400"/>
    <n v="0"/>
    <n v="0"/>
    <n v="46400"/>
    <n v="0"/>
    <n v="46400"/>
    <s v="DEVOLUCION"/>
    <s v="AUT: SE REALIZA DEVOLUCIÓN DE FACTURA CON SOPORTES COMPLETOS, FACTURA NO CUENTA CON AUTORIZACIÓN PARA LOS SERVICIOS FACTURADOS. LUIS ERNESTO GUERRERO GALEANO"/>
    <s v="SOPORTE"/>
    <n v="0"/>
  </r>
  <r>
    <n v="900959051"/>
    <s v="SUBRED INTEGRADA DE SERVICIOS DE SALUD CENTRO ORIENTE E.S.E. "/>
    <s v="SSCO"/>
    <n v="7414817"/>
    <s v="SSCO7414817"/>
    <s v="900959051_SSCO7414817"/>
    <d v="2024-03-08T00:00:00"/>
    <d v="2024-04-05T00:00:00"/>
    <n v="49400"/>
    <n v="44800"/>
    <m/>
    <x v="2"/>
    <n v="0"/>
    <m/>
    <n v="0"/>
    <n v="0"/>
    <m/>
    <m/>
    <n v="0"/>
    <s v="Devuelta"/>
    <d v="2024-03-08T00:00:00"/>
    <d v="2024-06-07T00:00:00"/>
    <d v="2024-06-20T00:00:00"/>
    <n v="49400"/>
    <n v="0"/>
    <n v="0"/>
    <n v="49400"/>
    <n v="0"/>
    <n v="49400"/>
    <s v="DEVOLUCION"/>
    <s v="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quot;Para acceder a los servicios ambulatorio debe enviar la solicitud de autorización a la pagina de la EPS. Con los datos del paciente&quot; y demás información de comunicación que ahí se indica. Por lo tanto se evidencia que el servicio no esta reportado."/>
    <s v="AUTORIZACION"/>
    <n v="0"/>
  </r>
  <r>
    <n v="900959051"/>
    <s v="SUBRED INTEGRADA DE SERVICIOS DE SALUD CENTRO ORIENTE E.S.E. "/>
    <s v="SSCO"/>
    <n v="7336648"/>
    <s v="SSCO7336648"/>
    <s v="900959051_SSCO7336648"/>
    <d v="2023-06-30T00:00:00"/>
    <d v="2023-09-11T00:00:00"/>
    <n v="189900"/>
    <n v="189900"/>
    <m/>
    <x v="2"/>
    <n v="0"/>
    <m/>
    <n v="0"/>
    <n v="0"/>
    <m/>
    <m/>
    <n v="0"/>
    <s v="Devuelta"/>
    <d v="2023-06-30T00:00:00"/>
    <d v="2024-02-01T00:00:00"/>
    <d v="2024-02-27T00:00:00"/>
    <n v="189900"/>
    <n v="0"/>
    <n v="0"/>
    <n v="189900"/>
    <n v="0"/>
    <n v="189900"/>
    <s v="DEVOLUCION"/>
    <s v="AUT: SE REALIZA DEVOLUCIÓN DE FACTURA, LA AUTORIZACIÓN 231228523465124 ESTÁ GENERADA PARA OTRO PRESTADOR NIT 900958564 - UNIDAD DE SERVICIOS DE SALUD EL TUNAL, FAVOR COMUNICARSE CON EL ÁREA ENCARGADA, SOLICITARLA A LA capautorizaciones@epsdelagente.com.co"/>
    <s v="AUTORIZACION"/>
    <n v="0"/>
  </r>
  <r>
    <n v="900959051"/>
    <s v="SUBRED INTEGRADA DE SERVICIOS DE SALUD CENTRO ORIENTE E.S.E. "/>
    <s v="SSCO"/>
    <n v="7345430"/>
    <s v="SSCO7345430"/>
    <s v="900959051_SSCO7345430"/>
    <d v="2023-07-28T00:00:00"/>
    <d v="2023-09-11T00:00:00"/>
    <n v="189900"/>
    <n v="189900"/>
    <m/>
    <x v="2"/>
    <n v="0"/>
    <m/>
    <n v="0"/>
    <n v="0"/>
    <m/>
    <m/>
    <n v="0"/>
    <s v="Devuelta"/>
    <d v="2023-07-28T00:00:00"/>
    <d v="2024-02-06T00:00:00"/>
    <d v="2024-02-27T00:00:00"/>
    <n v="189900"/>
    <n v="0"/>
    <n v="0"/>
    <n v="189900"/>
    <n v="0"/>
    <n v="189900"/>
    <s v="DEVOLUCION"/>
    <s v=" AUT: SE SOSTIENE DEVOLUCIÓN DE FACTURA CON SOPORTES COMPLETOS, FACTURA NO CUENTA CON AUTORIZACIÓN PARA LOS SERVICIOS FACTURADOS, FAVOR COMUNICARSE CON EL ÁREA  ENCARGADA, SOLICITARLA A LA capautorizaciones@epsdelagente.com.co"/>
    <s v="AUTORIZACION"/>
    <n v="0"/>
  </r>
  <r>
    <n v="900959051"/>
    <s v="SUBRED INTEGRADA DE SERVICIOS DE SALUD CENTRO ORIENTE E.S.E. "/>
    <s v="SSCO"/>
    <n v="7336627"/>
    <s v="SSCO7336627"/>
    <s v="900959051_SSCO7336627"/>
    <d v="2023-06-30T00:00:00"/>
    <d v="2023-09-11T00:00:00"/>
    <n v="908060"/>
    <n v="908060"/>
    <m/>
    <x v="2"/>
    <n v="0"/>
    <m/>
    <n v="0"/>
    <n v="0"/>
    <m/>
    <m/>
    <n v="0"/>
    <s v="Devuelta"/>
    <d v="2023-06-30T00:00:00"/>
    <d v="2023-09-11T00:00:00"/>
    <d v="2023-10-30T00:00:00"/>
    <n v="908060"/>
    <n v="0"/>
    <n v="0"/>
    <n v="908060"/>
    <n v="0"/>
    <n v="908060"/>
    <s v="DEVOLUCION"/>
    <s v="AUT: SE REALIZA DEVOLUCIÓN DE FACTURA CON SOPORTES COMPLETOS, FACTURA NO CUENTA CON AUTORIZACIÓN PARA LOS SERVICIOS FACTURADOS//SERVICIOS COBRADOS EN ESTA FACTURA, YA SE ENCUENTRAN COBRADOS EN LA FACTURA SSCO7335220 CON AUT # 230548516621507. LUIS ERNESTO GUERRERO GALEANO"/>
    <s v="SOPORTE"/>
    <n v="0"/>
  </r>
  <r>
    <n v="900959051"/>
    <s v="SUBRED INTEGRADA DE SERVICIOS DE SALUD CENTRO ORIENTE E.S.E. "/>
    <s v="SSCO"/>
    <n v="7405200"/>
    <s v="SSCO7405200"/>
    <s v="900959051_SSCO7405200"/>
    <d v="2024-02-04T00:00:00"/>
    <d v="2024-03-06T00:00:00"/>
    <n v="157291"/>
    <n v="157291"/>
    <m/>
    <x v="3"/>
    <n v="0"/>
    <m/>
    <n v="0"/>
    <n v="0"/>
    <m/>
    <m/>
    <n v="0"/>
    <s v="Para auditoria de pertinencia"/>
    <d v="2024-02-04T00:00:00"/>
    <d v="2024-06-06T00:00:00"/>
    <m/>
    <n v="157291"/>
    <n v="0"/>
    <n v="0"/>
    <n v="0"/>
    <n v="0"/>
    <n v="157291"/>
    <s v="DEVOLUCION"/>
    <s v="AUT: SE REALIZA DEVOLUCIÓN DE FACTURA, LA AUTORIZACIÓN 122300209340 ESTÁ GENERADA PARA OTRO PRESTADOR NIT 900959058 - Unidad de Servicios de Salud Occidente de Kennedy, POR FAVOR COMUNICARSE CON EL ÁREA ENCARGADA, SOLICITARLA A LA capautorizaciones@epsdelagente.com.co"/>
    <s v="AUTORIZACION"/>
    <n v="0"/>
  </r>
  <r>
    <n v="900959051"/>
    <s v="SUBRED INTEGRADA DE SERVICIOS DE SALUD CENTRO ORIENTE E.S.E. "/>
    <s v="SSCO"/>
    <n v="7333005"/>
    <s v="SSCO7333005"/>
    <s v="900959051_SSCO7333005"/>
    <d v="2023-06-21T00:00:00"/>
    <d v="2023-09-11T00:00:00"/>
    <n v="66900"/>
    <n v="62800"/>
    <m/>
    <x v="4"/>
    <n v="0"/>
    <m/>
    <n v="0"/>
    <n v="0"/>
    <m/>
    <m/>
    <n v="0"/>
    <s v="Para cargar RIPS o soportes"/>
    <d v="2023-06-21T00:00:00"/>
    <m/>
    <m/>
    <n v="66900"/>
    <n v="0"/>
    <n v="0"/>
    <n v="0"/>
    <n v="0"/>
    <n v="0"/>
    <m/>
    <m/>
    <m/>
    <n v="0"/>
  </r>
  <r>
    <n v="900959051"/>
    <s v="SUBRED INTEGRADA DE SERVICIOS DE SALUD CENTRO ORIENTE E.S.E. "/>
    <s v="SCO"/>
    <n v="633788"/>
    <s v="SCO633788"/>
    <s v="900959051_SCO633788"/>
    <d v="2016-12-30T00:00:00"/>
    <d v="2017-05-02T00:00:00"/>
    <n v="223070"/>
    <n v="222570"/>
    <m/>
    <x v="4"/>
    <n v="0"/>
    <m/>
    <n v="0"/>
    <n v="0"/>
    <m/>
    <m/>
    <n v="0"/>
    <m/>
    <m/>
    <m/>
    <m/>
    <n v="0"/>
    <n v="0"/>
    <n v="0"/>
    <n v="0"/>
    <n v="0"/>
    <n v="0"/>
    <m/>
    <m/>
    <m/>
    <n v="0"/>
  </r>
  <r>
    <n v="900959051"/>
    <s v="SUBRED INTEGRADA DE SERVICIOS DE SALUD CENTRO ORIENTE E.S.E. "/>
    <s v="SCO"/>
    <n v="874196"/>
    <s v="SCO874196"/>
    <s v="900959051_SCO874196"/>
    <d v="2017-02-27T00:00:00"/>
    <d v="2017-08-01T00:00:00"/>
    <n v="48400"/>
    <n v="48400"/>
    <m/>
    <x v="4"/>
    <n v="0"/>
    <m/>
    <n v="0"/>
    <n v="0"/>
    <m/>
    <m/>
    <n v="0"/>
    <m/>
    <m/>
    <m/>
    <m/>
    <n v="0"/>
    <n v="0"/>
    <n v="0"/>
    <n v="0"/>
    <n v="0"/>
    <n v="0"/>
    <m/>
    <m/>
    <m/>
    <n v="0"/>
  </r>
  <r>
    <n v="900959051"/>
    <s v="SUBRED INTEGRADA DE SERVICIOS DE SALUD CENTRO ORIENTE E.S.E. "/>
    <s v="SCO"/>
    <n v="947496"/>
    <s v="SCO947496"/>
    <s v="900959051_SCO947496"/>
    <d v="2017-03-14T00:00:00"/>
    <d v="2017-05-02T00:00:00"/>
    <n v="48400"/>
    <n v="48400"/>
    <m/>
    <x v="4"/>
    <n v="0"/>
    <m/>
    <n v="0"/>
    <n v="0"/>
    <m/>
    <m/>
    <n v="0"/>
    <m/>
    <m/>
    <m/>
    <m/>
    <n v="0"/>
    <n v="0"/>
    <n v="0"/>
    <n v="0"/>
    <n v="0"/>
    <n v="0"/>
    <m/>
    <m/>
    <m/>
    <n v="0"/>
  </r>
  <r>
    <n v="900959051"/>
    <s v="SUBRED INTEGRADA DE SERVICIOS DE SALUD CENTRO ORIENTE E.S.E. "/>
    <s v="SCO"/>
    <n v="1891329"/>
    <s v="SCO1891329"/>
    <s v="900959051_SCO1891329"/>
    <d v="2017-10-03T00:00:00"/>
    <d v="2018-06-01T00:00:00"/>
    <n v="1808756"/>
    <n v="35680"/>
    <m/>
    <x v="4"/>
    <n v="0"/>
    <m/>
    <n v="0"/>
    <n v="0"/>
    <m/>
    <m/>
    <n v="0"/>
    <m/>
    <m/>
    <m/>
    <m/>
    <n v="0"/>
    <n v="0"/>
    <n v="0"/>
    <n v="0"/>
    <n v="0"/>
    <n v="0"/>
    <m/>
    <m/>
    <m/>
    <n v="0"/>
  </r>
  <r>
    <n v="900959051"/>
    <s v="SUBRED INTEGRADA DE SERVICIOS DE SALUD CENTRO ORIENTE E.S.E. "/>
    <s v="SCO"/>
    <n v="1959001"/>
    <s v="SCO1959001"/>
    <s v="900959051_SCO1959001"/>
    <d v="2017-10-17T00:00:00"/>
    <d v="2018-06-01T00:00:00"/>
    <n v="29500"/>
    <n v="29500"/>
    <m/>
    <x v="4"/>
    <n v="0"/>
    <m/>
    <n v="0"/>
    <n v="0"/>
    <m/>
    <m/>
    <n v="0"/>
    <m/>
    <m/>
    <m/>
    <m/>
    <n v="0"/>
    <n v="0"/>
    <n v="0"/>
    <n v="0"/>
    <n v="0"/>
    <n v="0"/>
    <m/>
    <m/>
    <m/>
    <n v="0"/>
  </r>
  <r>
    <n v="900959051"/>
    <s v="SUBRED INTEGRADA DE SERVICIOS DE SALUD CENTRO ORIENTE E.S.E. "/>
    <s v="SSCO"/>
    <n v="7045945"/>
    <s v="SSCO7045945"/>
    <s v="900959051_SSCO7045945"/>
    <d v="2021-04-06T00:00:00"/>
    <d v="2021-07-19T00:00:00"/>
    <n v="44500"/>
    <n v="40000"/>
    <m/>
    <x v="4"/>
    <n v="0"/>
    <m/>
    <n v="0"/>
    <n v="0"/>
    <m/>
    <m/>
    <n v="0"/>
    <m/>
    <m/>
    <m/>
    <m/>
    <n v="0"/>
    <n v="0"/>
    <n v="0"/>
    <n v="0"/>
    <n v="0"/>
    <n v="0"/>
    <m/>
    <m/>
    <m/>
    <n v="0"/>
  </r>
  <r>
    <n v="900959051"/>
    <s v="SUBRED INTEGRADA DE SERVICIOS DE SALUD CENTRO ORIENTE E.S.E. "/>
    <s v="SSCO"/>
    <n v="7046576"/>
    <s v="SSCO7046576"/>
    <s v="900959051_SSCO7046576"/>
    <d v="2021-04-08T00:00:00"/>
    <d v="2021-07-19T00:00:00"/>
    <n v="30900"/>
    <n v="27800"/>
    <m/>
    <x v="4"/>
    <n v="0"/>
    <m/>
    <n v="0"/>
    <n v="0"/>
    <m/>
    <m/>
    <n v="0"/>
    <m/>
    <m/>
    <m/>
    <m/>
    <n v="0"/>
    <n v="0"/>
    <n v="0"/>
    <n v="0"/>
    <n v="0"/>
    <n v="0"/>
    <m/>
    <m/>
    <m/>
    <n v="0"/>
  </r>
  <r>
    <n v="900959051"/>
    <s v="SUBRED INTEGRADA DE SERVICIOS DE SALUD CENTRO ORIENTE E.S.E. "/>
    <s v="SSCO"/>
    <n v="7046863"/>
    <s v="SSCO7046863"/>
    <s v="900959051_SSCO7046863"/>
    <d v="2021-04-09T00:00:00"/>
    <d v="2021-07-19T00:00:00"/>
    <n v="52400"/>
    <n v="52400"/>
    <m/>
    <x v="4"/>
    <n v="0"/>
    <m/>
    <n v="0"/>
    <n v="0"/>
    <m/>
    <m/>
    <n v="0"/>
    <m/>
    <m/>
    <m/>
    <m/>
    <n v="0"/>
    <n v="0"/>
    <n v="0"/>
    <n v="0"/>
    <n v="0"/>
    <n v="0"/>
    <m/>
    <m/>
    <m/>
    <n v="0"/>
  </r>
  <r>
    <n v="900959051"/>
    <s v="SUBRED INTEGRADA DE SERVICIOS DE SALUD CENTRO ORIENTE E.S.E. "/>
    <s v="SSCO"/>
    <n v="7048648"/>
    <s v="SSCO7048648"/>
    <s v="900959051_SSCO7048648"/>
    <d v="2021-04-15T00:00:00"/>
    <d v="2021-07-19T00:00:00"/>
    <n v="51671"/>
    <n v="51671"/>
    <m/>
    <x v="4"/>
    <n v="0"/>
    <m/>
    <n v="0"/>
    <n v="0"/>
    <m/>
    <m/>
    <n v="0"/>
    <m/>
    <m/>
    <m/>
    <m/>
    <n v="0"/>
    <n v="0"/>
    <n v="0"/>
    <n v="0"/>
    <n v="0"/>
    <n v="0"/>
    <m/>
    <m/>
    <m/>
    <n v="0"/>
  </r>
  <r>
    <n v="900959051"/>
    <s v="SUBRED INTEGRADA DE SERVICIOS DE SALUD CENTRO ORIENTE E.S.E. "/>
    <s v="SSCO"/>
    <n v="7049333"/>
    <s v="SSCO7049333"/>
    <s v="900959051_SSCO7049333"/>
    <d v="2021-04-17T00:00:00"/>
    <d v="2021-07-19T00:00:00"/>
    <n v="60225"/>
    <n v="60225"/>
    <m/>
    <x v="4"/>
    <n v="0"/>
    <m/>
    <n v="0"/>
    <n v="0"/>
    <m/>
    <m/>
    <n v="0"/>
    <m/>
    <m/>
    <m/>
    <m/>
    <n v="0"/>
    <n v="0"/>
    <n v="0"/>
    <n v="0"/>
    <n v="0"/>
    <n v="0"/>
    <m/>
    <m/>
    <m/>
    <n v="0"/>
  </r>
  <r>
    <n v="900959051"/>
    <s v="SUBRED INTEGRADA DE SERVICIOS DE SALUD CENTRO ORIENTE E.S.E. "/>
    <s v="SSCO"/>
    <n v="7049336"/>
    <s v="SSCO7049336"/>
    <s v="900959051_SSCO7049336"/>
    <d v="2021-04-17T00:00:00"/>
    <d v="2021-07-19T00:00:00"/>
    <n v="216994"/>
    <n v="216994"/>
    <m/>
    <x v="4"/>
    <n v="0"/>
    <m/>
    <n v="0"/>
    <n v="0"/>
    <m/>
    <m/>
    <n v="0"/>
    <m/>
    <m/>
    <m/>
    <m/>
    <n v="0"/>
    <n v="0"/>
    <n v="0"/>
    <n v="0"/>
    <n v="0"/>
    <n v="0"/>
    <m/>
    <m/>
    <m/>
    <n v="0"/>
  </r>
  <r>
    <n v="900959051"/>
    <s v="SUBRED INTEGRADA DE SERVICIOS DE SALUD CENTRO ORIENTE E.S.E. "/>
    <s v="SSCO"/>
    <n v="7052289"/>
    <s v="SSCO7052289"/>
    <s v="900959051_SSCO7052289"/>
    <d v="2021-04-28T00:00:00"/>
    <d v="2021-07-19T00:00:00"/>
    <n v="13000"/>
    <n v="9500"/>
    <m/>
    <x v="4"/>
    <n v="0"/>
    <m/>
    <n v="0"/>
    <n v="0"/>
    <m/>
    <m/>
    <n v="0"/>
    <m/>
    <m/>
    <m/>
    <m/>
    <n v="0"/>
    <n v="0"/>
    <n v="0"/>
    <n v="0"/>
    <n v="0"/>
    <n v="0"/>
    <m/>
    <m/>
    <m/>
    <n v="0"/>
  </r>
  <r>
    <n v="900959051"/>
    <s v="SUBRED INTEGRADA DE SERVICIOS DE SALUD CENTRO ORIENTE E.S.E. "/>
    <s v="SSCO"/>
    <n v="7069158"/>
    <s v="SSCO7069158"/>
    <s v="900959051_SSCO7069158"/>
    <d v="2021-06-25T00:00:00"/>
    <d v="2021-07-06T00:00:00"/>
    <n v="52236"/>
    <n v="52236"/>
    <m/>
    <x v="4"/>
    <n v="0"/>
    <m/>
    <n v="0"/>
    <n v="0"/>
    <m/>
    <m/>
    <n v="0"/>
    <m/>
    <m/>
    <m/>
    <m/>
    <n v="0"/>
    <n v="0"/>
    <n v="0"/>
    <n v="0"/>
    <n v="0"/>
    <n v="0"/>
    <m/>
    <m/>
    <m/>
    <n v="0"/>
  </r>
  <r>
    <n v="900959051"/>
    <s v="SUBRED INTEGRADA DE SERVICIOS DE SALUD CENTRO ORIENTE E.S.E. "/>
    <s v="SSCO"/>
    <n v="7218809"/>
    <s v="SSCO7218809"/>
    <s v="900959051_SSCO7218809"/>
    <d v="2022-08-08T00:00:00"/>
    <d v="2023-01-18T00:00:00"/>
    <n v="40000"/>
    <n v="40000"/>
    <m/>
    <x v="4"/>
    <n v="0"/>
    <m/>
    <n v="0"/>
    <n v="0"/>
    <m/>
    <m/>
    <n v="0"/>
    <m/>
    <m/>
    <m/>
    <m/>
    <n v="0"/>
    <n v="0"/>
    <n v="0"/>
    <n v="0"/>
    <n v="0"/>
    <n v="0"/>
    <m/>
    <m/>
    <m/>
    <n v="0"/>
  </r>
  <r>
    <n v="900959051"/>
    <s v="SUBRED INTEGRADA DE SERVICIOS DE SALUD CENTRO ORIENTE E.S.E. "/>
    <s v="SSCO"/>
    <n v="7223389"/>
    <s v="SSCO7223389"/>
    <s v="900959051_SSCO7223389"/>
    <d v="2022-08-20T00:00:00"/>
    <d v="2023-01-18T00:00:00"/>
    <n v="34000"/>
    <n v="30300"/>
    <m/>
    <x v="4"/>
    <n v="0"/>
    <m/>
    <n v="0"/>
    <n v="0"/>
    <m/>
    <m/>
    <n v="0"/>
    <m/>
    <m/>
    <m/>
    <m/>
    <n v="0"/>
    <n v="0"/>
    <n v="0"/>
    <n v="0"/>
    <n v="0"/>
    <n v="0"/>
    <m/>
    <m/>
    <m/>
    <n v="0"/>
  </r>
  <r>
    <n v="900959051"/>
    <s v="SUBRED INTEGRADA DE SERVICIOS DE SALUD CENTRO ORIENTE E.S.E. "/>
    <s v="SSCO"/>
    <n v="7361818"/>
    <s v="SSCO7361818"/>
    <s v="900959051_SSCO7361818"/>
    <d v="2023-09-14T00:00:00"/>
    <d v="2023-10-18T00:00:00"/>
    <n v="2083473"/>
    <n v="2083473"/>
    <m/>
    <x v="5"/>
    <n v="2083473"/>
    <n v="1222376026"/>
    <n v="0"/>
    <n v="0"/>
    <m/>
    <m/>
    <n v="0"/>
    <s v="Finalizada"/>
    <d v="2023-09-14T00:00:00"/>
    <d v="2023-11-01T00:00:00"/>
    <m/>
    <n v="2083473"/>
    <n v="0"/>
    <n v="0"/>
    <n v="0"/>
    <n v="0"/>
    <n v="0"/>
    <m/>
    <m/>
    <m/>
    <n v="2083473"/>
  </r>
  <r>
    <n v="900959051"/>
    <s v="SUBRED INTEGRADA DE SERVICIOS DE SALUD CENTRO ORIENTE E.S.E. "/>
    <s v="SSCO"/>
    <n v="7335220"/>
    <s v="SSCO7335220"/>
    <s v="900959051_SSCO7335220"/>
    <d v="2023-06-28T00:00:00"/>
    <d v="2023-09-11T00:00:00"/>
    <n v="904438"/>
    <n v="904438"/>
    <m/>
    <x v="5"/>
    <n v="904438"/>
    <n v="1222426657"/>
    <n v="0"/>
    <n v="0"/>
    <m/>
    <m/>
    <n v="0"/>
    <s v="Finalizada"/>
    <d v="2023-06-28T00:00:00"/>
    <d v="2023-09-11T00:00:00"/>
    <m/>
    <n v="904438"/>
    <n v="0"/>
    <n v="0"/>
    <n v="0"/>
    <n v="0"/>
    <n v="0"/>
    <m/>
    <m/>
    <m/>
    <n v="904438"/>
  </r>
  <r>
    <n v="900959051"/>
    <s v="SUBRED INTEGRADA DE SERVICIOS DE SALUD CENTRO ORIENTE E.S.E. "/>
    <s v="SSCO"/>
    <n v="7411454"/>
    <s v="SSCO7411454"/>
    <s v="900959051_SSCO7411454"/>
    <d v="2024-02-26T00:00:00"/>
    <d v="2024-03-06T00:00:00"/>
    <n v="648300"/>
    <n v="648300"/>
    <m/>
    <x v="5"/>
    <n v="648300"/>
    <n v="1222425343"/>
    <n v="0"/>
    <n v="0"/>
    <m/>
    <m/>
    <n v="0"/>
    <s v="Finalizada"/>
    <d v="2024-02-26T00:00:00"/>
    <d v="2024-03-06T00:00:00"/>
    <m/>
    <n v="648300"/>
    <n v="0"/>
    <n v="0"/>
    <n v="0"/>
    <n v="0"/>
    <n v="0"/>
    <m/>
    <m/>
    <m/>
    <n v="648300"/>
  </r>
  <r>
    <n v="900959051"/>
    <s v="SUBRED INTEGRADA DE SERVICIOS DE SALUD CENTRO ORIENTE E.S.E. "/>
    <s v="SSCO"/>
    <n v="7408033"/>
    <s v="SSCO7408033"/>
    <s v="900959051_SSCO7408033"/>
    <d v="2024-02-14T00:00:00"/>
    <d v="2024-03-06T00:00:00"/>
    <n v="185812"/>
    <n v="185812"/>
    <m/>
    <x v="5"/>
    <n v="185812"/>
    <n v="1222403345"/>
    <n v="0"/>
    <n v="0"/>
    <m/>
    <m/>
    <n v="0"/>
    <s v="Finalizada"/>
    <d v="2024-02-14T00:00:00"/>
    <d v="2024-03-06T00:00:00"/>
    <m/>
    <n v="185812"/>
    <n v="0"/>
    <n v="0"/>
    <n v="0"/>
    <n v="0"/>
    <n v="0"/>
    <m/>
    <m/>
    <m/>
    <n v="185812"/>
  </r>
  <r>
    <n v="900959051"/>
    <s v="SUBRED INTEGRADA DE SERVICIOS DE SALUD CENTRO ORIENTE E.S.E. "/>
    <s v="SSCO"/>
    <n v="7384696"/>
    <s v="SSCO7384696"/>
    <s v="900959051_SSCO7384696"/>
    <d v="2023-11-21T00:00:00"/>
    <d v="2023-12-14T00:00:00"/>
    <n v="160900"/>
    <n v="160900"/>
    <m/>
    <x v="5"/>
    <n v="160900"/>
    <n v="1222426682"/>
    <n v="0"/>
    <n v="0"/>
    <m/>
    <m/>
    <n v="0"/>
    <s v="Finalizada"/>
    <d v="2023-11-21T00:00:00"/>
    <d v="2023-12-07T00:00:00"/>
    <m/>
    <n v="160900"/>
    <n v="0"/>
    <n v="0"/>
    <n v="0"/>
    <n v="0"/>
    <n v="0"/>
    <m/>
    <m/>
    <m/>
    <n v="160900"/>
  </r>
  <r>
    <n v="900959051"/>
    <s v="SUBRED INTEGRADA DE SERVICIOS DE SALUD CENTRO ORIENTE E.S.E. "/>
    <s v="SSCO"/>
    <n v="7330875"/>
    <s v="SSCO7330875"/>
    <s v="900959051_SSCO7330875"/>
    <d v="2023-06-14T00:00:00"/>
    <d v="2023-09-11T00:00:00"/>
    <n v="150100"/>
    <n v="150100"/>
    <m/>
    <x v="5"/>
    <n v="150100"/>
    <n v="1222426649"/>
    <n v="0"/>
    <n v="0"/>
    <m/>
    <m/>
    <n v="0"/>
    <s v="Finalizada"/>
    <d v="2023-06-14T00:00:00"/>
    <d v="2023-09-11T00:00:00"/>
    <m/>
    <n v="150100"/>
    <n v="0"/>
    <n v="0"/>
    <n v="0"/>
    <n v="0"/>
    <n v="0"/>
    <m/>
    <m/>
    <m/>
    <n v="150100"/>
  </r>
  <r>
    <n v="900959051"/>
    <s v="SUBRED INTEGRADA DE SERVICIOS DE SALUD CENTRO ORIENTE E.S.E. "/>
    <s v="SSCO"/>
    <n v="7330899"/>
    <s v="SSCO7330899"/>
    <s v="900959051_SSCO7330899"/>
    <d v="2023-06-14T00:00:00"/>
    <d v="2023-09-11T00:00:00"/>
    <n v="150100"/>
    <n v="150100"/>
    <m/>
    <x v="5"/>
    <n v="150100"/>
    <n v="1222426651"/>
    <n v="0"/>
    <n v="0"/>
    <m/>
    <m/>
    <n v="0"/>
    <s v="Finalizada"/>
    <d v="2023-06-14T00:00:00"/>
    <d v="2023-09-11T00:00:00"/>
    <m/>
    <n v="150100"/>
    <n v="0"/>
    <n v="0"/>
    <n v="0"/>
    <n v="0"/>
    <n v="0"/>
    <m/>
    <m/>
    <m/>
    <n v="150100"/>
  </r>
  <r>
    <n v="900959051"/>
    <s v="SUBRED INTEGRADA DE SERVICIOS DE SALUD CENTRO ORIENTE E.S.E. "/>
    <s v="SSCO"/>
    <n v="7330901"/>
    <s v="SSCO7330901"/>
    <s v="900959051_SSCO7330901"/>
    <d v="2023-06-14T00:00:00"/>
    <d v="2023-09-11T00:00:00"/>
    <n v="150100"/>
    <n v="150100"/>
    <m/>
    <x v="5"/>
    <n v="150100"/>
    <n v="1222426652"/>
    <n v="0"/>
    <n v="0"/>
    <m/>
    <m/>
    <n v="0"/>
    <s v="Finalizada"/>
    <d v="2023-06-14T00:00:00"/>
    <d v="2023-09-11T00:00:00"/>
    <m/>
    <n v="150100"/>
    <n v="0"/>
    <n v="0"/>
    <n v="0"/>
    <n v="0"/>
    <n v="0"/>
    <m/>
    <m/>
    <m/>
    <n v="150100"/>
  </r>
  <r>
    <n v="900959051"/>
    <s v="SUBRED INTEGRADA DE SERVICIOS DE SALUD CENTRO ORIENTE E.S.E. "/>
    <s v="SSCO"/>
    <n v="7330907"/>
    <s v="SSCO7330907"/>
    <s v="900959051_SSCO7330907"/>
    <d v="2023-06-14T00:00:00"/>
    <d v="2023-09-11T00:00:00"/>
    <n v="150100"/>
    <n v="150100"/>
    <m/>
    <x v="5"/>
    <n v="150100"/>
    <n v="1222426653"/>
    <n v="0"/>
    <n v="0"/>
    <m/>
    <m/>
    <n v="0"/>
    <s v="Finalizada"/>
    <d v="2023-06-14T00:00:00"/>
    <d v="2023-09-11T00:00:00"/>
    <m/>
    <n v="150100"/>
    <n v="0"/>
    <n v="0"/>
    <n v="0"/>
    <n v="0"/>
    <n v="0"/>
    <m/>
    <m/>
    <m/>
    <n v="150100"/>
  </r>
  <r>
    <n v="900959051"/>
    <s v="SUBRED INTEGRADA DE SERVICIOS DE SALUD CENTRO ORIENTE E.S.E. "/>
    <s v="SSCO"/>
    <n v="7330891"/>
    <s v="SSCO7330891"/>
    <s v="900959051_SSCO7330891"/>
    <d v="2023-06-14T00:00:00"/>
    <d v="2023-09-11T00:00:00"/>
    <n v="86991"/>
    <n v="86991"/>
    <m/>
    <x v="5"/>
    <n v="86991"/>
    <n v="1222426650"/>
    <n v="0"/>
    <n v="0"/>
    <m/>
    <m/>
    <n v="0"/>
    <s v="Finalizada"/>
    <d v="2023-06-14T00:00:00"/>
    <d v="2023-09-11T00:00:00"/>
    <m/>
    <n v="86991"/>
    <n v="0"/>
    <n v="0"/>
    <n v="0"/>
    <n v="0"/>
    <n v="0"/>
    <m/>
    <m/>
    <m/>
    <n v="86991"/>
  </r>
  <r>
    <n v="900959051"/>
    <s v="SUBRED INTEGRADA DE SERVICIOS DE SALUD CENTRO ORIENTE E.S.E. "/>
    <s v="SSCO"/>
    <n v="7379854"/>
    <s v="SSCO7379854"/>
    <s v="900959051_SSCO7379854"/>
    <d v="2023-11-04T00:00:00"/>
    <d v="2023-12-14T00:00:00"/>
    <n v="77712"/>
    <n v="77712"/>
    <m/>
    <x v="5"/>
    <n v="77712"/>
    <n v="1222426683"/>
    <n v="0"/>
    <n v="0"/>
    <m/>
    <m/>
    <n v="0"/>
    <s v="Finalizada"/>
    <d v="2023-11-04T00:00:00"/>
    <d v="2023-12-14T00:00:00"/>
    <m/>
    <n v="77712"/>
    <n v="0"/>
    <n v="0"/>
    <n v="0"/>
    <n v="0"/>
    <n v="0"/>
    <m/>
    <m/>
    <m/>
    <n v="77712"/>
  </r>
  <r>
    <n v="900959051"/>
    <s v="SUBRED INTEGRADA DE SERVICIOS DE SALUD CENTRO ORIENTE E.S.E. "/>
    <s v="SSCO"/>
    <n v="7382415"/>
    <s v="SSCO7382415"/>
    <s v="900959051_SSCO7382415"/>
    <d v="2023-11-15T00:00:00"/>
    <d v="2023-12-14T00:00:00"/>
    <n v="76732"/>
    <n v="76732"/>
    <m/>
    <x v="5"/>
    <n v="76732"/>
    <n v="1222426681"/>
    <n v="0"/>
    <n v="0"/>
    <m/>
    <m/>
    <n v="0"/>
    <s v="Finalizada"/>
    <d v="2023-11-15T00:00:00"/>
    <d v="2023-12-07T00:00:00"/>
    <m/>
    <n v="76732"/>
    <n v="0"/>
    <n v="0"/>
    <n v="0"/>
    <n v="0"/>
    <n v="0"/>
    <m/>
    <m/>
    <m/>
    <n v="76732"/>
  </r>
  <r>
    <n v="900959051"/>
    <s v="SUBRED INTEGRADA DE SERVICIOS DE SALUD CENTRO ORIENTE E.S.E. "/>
    <s v="SSCO"/>
    <n v="7330910"/>
    <s v="SSCO7330910"/>
    <s v="900959051_SSCO7330910"/>
    <d v="2023-06-14T00:00:00"/>
    <d v="2023-09-11T00:00:00"/>
    <n v="76200"/>
    <n v="76200"/>
    <m/>
    <x v="5"/>
    <n v="76200"/>
    <n v="1222426654"/>
    <n v="0"/>
    <n v="0"/>
    <m/>
    <m/>
    <n v="0"/>
    <s v="Finalizada"/>
    <d v="2023-06-14T00:00:00"/>
    <d v="2023-09-11T00:00:00"/>
    <m/>
    <n v="76200"/>
    <n v="0"/>
    <n v="0"/>
    <n v="0"/>
    <n v="0"/>
    <n v="0"/>
    <m/>
    <m/>
    <m/>
    <n v="76200"/>
  </r>
  <r>
    <n v="900959051"/>
    <s v="SUBRED INTEGRADA DE SERVICIOS DE SALUD CENTRO ORIENTE E.S.E. "/>
    <s v="SSCO"/>
    <n v="7403639"/>
    <s v="SSCO7403639"/>
    <s v="900959051_SSCO7403639"/>
    <d v="2024-01-30T00:00:00"/>
    <d v="2024-02-15T00:00:00"/>
    <n v="71500"/>
    <n v="71500"/>
    <m/>
    <x v="5"/>
    <n v="71500"/>
    <n v="1222384872"/>
    <n v="0"/>
    <n v="0"/>
    <m/>
    <m/>
    <n v="0"/>
    <s v="Finalizada"/>
    <d v="2024-01-30T00:00:00"/>
    <d v="2024-02-15T00:00:00"/>
    <m/>
    <n v="71500"/>
    <n v="0"/>
    <n v="0"/>
    <n v="0"/>
    <n v="0"/>
    <n v="0"/>
    <m/>
    <m/>
    <m/>
    <n v="71500"/>
  </r>
  <r>
    <n v="900959051"/>
    <s v="SUBRED INTEGRADA DE SERVICIOS DE SALUD CENTRO ORIENTE E.S.E. "/>
    <s v="SSCO"/>
    <n v="7333008"/>
    <s v="SSCO7333008"/>
    <s v="900959051_SSCO7333008"/>
    <d v="2023-06-21T00:00:00"/>
    <d v="2023-09-11T00:00:00"/>
    <n v="46400"/>
    <n v="42300"/>
    <m/>
    <x v="5"/>
    <n v="42300"/>
    <n v="1222426655"/>
    <n v="0"/>
    <n v="0"/>
    <m/>
    <m/>
    <n v="0"/>
    <s v="Finalizada"/>
    <d v="2023-06-21T00:00:00"/>
    <d v="2023-09-11T00:00:00"/>
    <m/>
    <n v="46400"/>
    <n v="0"/>
    <n v="0"/>
    <n v="0"/>
    <n v="0"/>
    <n v="0"/>
    <m/>
    <m/>
    <m/>
    <n v="42300"/>
  </r>
  <r>
    <n v="900959051"/>
    <s v="SUBRED INTEGRADA DE SERVICIOS DE SALUD CENTRO ORIENTE E.S.E. "/>
    <s v="SSCO"/>
    <n v="7382240"/>
    <s v="SSCO7382240"/>
    <s v="900959051_SSCO7382240"/>
    <d v="2023-11-14T00:00:00"/>
    <d v="2023-12-14T00:00:00"/>
    <n v="46400"/>
    <n v="42300"/>
    <m/>
    <x v="5"/>
    <n v="42300"/>
    <n v="1222377328"/>
    <n v="0"/>
    <n v="0"/>
    <m/>
    <m/>
    <n v="0"/>
    <s v="Finalizada"/>
    <d v="2023-11-14T00:00:00"/>
    <d v="2023-12-07T00:00:00"/>
    <m/>
    <n v="46400"/>
    <n v="0"/>
    <n v="0"/>
    <n v="0"/>
    <n v="0"/>
    <n v="0"/>
    <m/>
    <m/>
    <m/>
    <n v="42300"/>
  </r>
  <r>
    <n v="900959051"/>
    <s v="SUBRED INTEGRADA DE SERVICIOS DE SALUD CENTRO ORIENTE E.S.E. "/>
    <s v="SSCO"/>
    <n v="7333334"/>
    <s v="SSCO7333334"/>
    <s v="900959051_SSCO7333334"/>
    <d v="2023-06-22T00:00:00"/>
    <d v="2023-09-11T00:00:00"/>
    <n v="43500"/>
    <n v="39400"/>
    <m/>
    <x v="5"/>
    <n v="39400"/>
    <n v="1222426656"/>
    <n v="0"/>
    <n v="0"/>
    <m/>
    <m/>
    <n v="0"/>
    <s v="Finalizada"/>
    <d v="2023-06-22T00:00:00"/>
    <d v="2023-09-11T00:00:00"/>
    <m/>
    <n v="43500"/>
    <n v="0"/>
    <n v="0"/>
    <n v="0"/>
    <n v="0"/>
    <n v="0"/>
    <m/>
    <m/>
    <m/>
    <n v="394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5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0" firstHeaderRow="0" firstDataRow="1" firstDataCol="1"/>
  <pivotFields count="3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6" outline="0" showAll="0" defaultSubtotal="0"/>
    <pivotField dataField="1" compact="0" numFmtId="6" outline="0" showAll="0" defaultSubtotal="0"/>
    <pivotField compact="0" outline="0" showAll="0" defaultSubtotal="0"/>
    <pivotField axis="axisRow" compact="0" outline="0" showAll="0" defaultSubtotal="0">
      <items count="7">
        <item x="0"/>
        <item m="1" x="6"/>
        <item x="2"/>
        <item x="3"/>
        <item x="4"/>
        <item x="5"/>
        <item x="1"/>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1"/>
  </rowFields>
  <rowItems count="7">
    <i>
      <x/>
    </i>
    <i>
      <x v="2"/>
    </i>
    <i>
      <x v="3"/>
    </i>
    <i>
      <x v="4"/>
    </i>
    <i>
      <x v="5"/>
    </i>
    <i>
      <x v="6"/>
    </i>
    <i t="grand">
      <x/>
    </i>
  </rowItems>
  <colFields count="1">
    <field x="-2"/>
  </colFields>
  <colItems count="2">
    <i>
      <x/>
    </i>
    <i i="1">
      <x v="1"/>
    </i>
  </colItems>
  <dataFields count="2">
    <dataField name="CANT" fld="5" subtotal="count" baseField="0" baseItem="0"/>
    <dataField name="SALDO IPS" fld="9" baseField="0" baseItem="0" numFmtId="165"/>
  </dataFields>
  <formats count="7">
    <format dxfId="11">
      <pivotArea outline="0" collapsedLevelsAreSubtotals="1" fieldPosition="0">
        <references count="1">
          <reference field="4294967294" count="1" selected="0">
            <x v="1"/>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48"/>
  <sheetViews>
    <sheetView topLeftCell="E1" workbookViewId="0">
      <selection activeCell="H5" sqref="H5"/>
    </sheetView>
  </sheetViews>
  <sheetFormatPr baseColWidth="10" defaultRowHeight="14.5" x14ac:dyDescent="0.35"/>
  <cols>
    <col min="1" max="2" width="17.81640625" customWidth="1"/>
    <col min="3" max="3" width="17.453125" customWidth="1"/>
    <col min="4" max="4" width="17.26953125" style="1" bestFit="1" customWidth="1"/>
    <col min="5" max="5" width="10" bestFit="1" customWidth="1"/>
    <col min="6" max="6" width="83.81640625" bestFit="1" customWidth="1"/>
    <col min="8" max="8" width="23.26953125" bestFit="1" customWidth="1"/>
    <col min="9" max="9" width="17.1796875" bestFit="1" customWidth="1"/>
  </cols>
  <sheetData>
    <row r="2" spans="1:9" ht="17" x14ac:dyDescent="0.4">
      <c r="A2" s="22" t="s">
        <v>67</v>
      </c>
      <c r="B2" s="22"/>
      <c r="C2" s="22"/>
      <c r="D2" s="22"/>
      <c r="E2" s="22"/>
      <c r="F2" s="22"/>
      <c r="G2" s="22"/>
      <c r="H2" s="22"/>
      <c r="I2" s="22"/>
    </row>
    <row r="3" spans="1:9" ht="17" x14ac:dyDescent="0.4">
      <c r="A3" s="22" t="s">
        <v>77</v>
      </c>
      <c r="B3" s="22"/>
      <c r="C3" s="22"/>
      <c r="D3" s="22"/>
      <c r="E3" s="22"/>
      <c r="F3" s="22"/>
      <c r="G3" s="22"/>
      <c r="H3" s="22"/>
      <c r="I3" s="22"/>
    </row>
    <row r="5" spans="1:9" ht="23.25" customHeight="1" x14ac:dyDescent="0.35">
      <c r="A5" s="5" t="s">
        <v>68</v>
      </c>
      <c r="B5" s="5"/>
      <c r="C5" s="5" t="s">
        <v>69</v>
      </c>
      <c r="D5" s="6" t="s">
        <v>70</v>
      </c>
      <c r="E5" s="5" t="s">
        <v>75</v>
      </c>
      <c r="F5" s="5" t="s">
        <v>72</v>
      </c>
      <c r="G5" s="5" t="s">
        <v>73</v>
      </c>
      <c r="H5" s="5" t="s">
        <v>74</v>
      </c>
      <c r="I5" s="6" t="s">
        <v>71</v>
      </c>
    </row>
    <row r="6" spans="1:9" x14ac:dyDescent="0.35">
      <c r="A6" s="2" t="s">
        <v>0</v>
      </c>
      <c r="B6" s="2"/>
      <c r="C6" s="3">
        <v>42734</v>
      </c>
      <c r="D6" s="4">
        <v>223070</v>
      </c>
      <c r="E6" s="2" t="s">
        <v>1</v>
      </c>
      <c r="F6" s="2" t="s">
        <v>2</v>
      </c>
      <c r="G6" s="2" t="s">
        <v>3</v>
      </c>
      <c r="H6" s="3">
        <v>42857</v>
      </c>
      <c r="I6" s="4">
        <v>222570</v>
      </c>
    </row>
    <row r="7" spans="1:9" x14ac:dyDescent="0.35">
      <c r="A7" s="2" t="s">
        <v>4</v>
      </c>
      <c r="B7" s="2"/>
      <c r="C7" s="3">
        <v>42793</v>
      </c>
      <c r="D7" s="4">
        <v>48400</v>
      </c>
      <c r="E7" s="2" t="s">
        <v>1</v>
      </c>
      <c r="F7" s="2" t="s">
        <v>2</v>
      </c>
      <c r="G7" s="2" t="s">
        <v>5</v>
      </c>
      <c r="H7" s="3">
        <v>42948</v>
      </c>
      <c r="I7" s="4">
        <v>48400</v>
      </c>
    </row>
    <row r="8" spans="1:9" x14ac:dyDescent="0.35">
      <c r="A8" s="2" t="s">
        <v>6</v>
      </c>
      <c r="B8" s="2"/>
      <c r="C8" s="3">
        <v>42808</v>
      </c>
      <c r="D8" s="4">
        <v>48400</v>
      </c>
      <c r="E8" s="2" t="s">
        <v>1</v>
      </c>
      <c r="F8" s="2" t="s">
        <v>2</v>
      </c>
      <c r="G8" s="2" t="s">
        <v>7</v>
      </c>
      <c r="H8" s="3">
        <v>42857</v>
      </c>
      <c r="I8" s="4">
        <v>48400</v>
      </c>
    </row>
    <row r="9" spans="1:9" x14ac:dyDescent="0.35">
      <c r="A9" s="2" t="s">
        <v>8</v>
      </c>
      <c r="B9" s="2"/>
      <c r="C9" s="3">
        <v>43011</v>
      </c>
      <c r="D9" s="4">
        <v>1808756</v>
      </c>
      <c r="E9" s="2" t="s">
        <v>1</v>
      </c>
      <c r="F9" s="2" t="s">
        <v>2</v>
      </c>
      <c r="G9" s="2" t="s">
        <v>9</v>
      </c>
      <c r="H9" s="3">
        <v>43252</v>
      </c>
      <c r="I9" s="4">
        <v>35680</v>
      </c>
    </row>
    <row r="10" spans="1:9" x14ac:dyDescent="0.35">
      <c r="A10" s="2" t="s">
        <v>10</v>
      </c>
      <c r="B10" s="2"/>
      <c r="C10" s="3">
        <v>43025</v>
      </c>
      <c r="D10" s="4">
        <v>29500</v>
      </c>
      <c r="E10" s="2" t="s">
        <v>1</v>
      </c>
      <c r="F10" s="2" t="s">
        <v>2</v>
      </c>
      <c r="G10" s="2" t="s">
        <v>9</v>
      </c>
      <c r="H10" s="3">
        <v>43252</v>
      </c>
      <c r="I10" s="4">
        <v>29500</v>
      </c>
    </row>
    <row r="11" spans="1:9" x14ac:dyDescent="0.35">
      <c r="A11" s="2" t="s">
        <v>11</v>
      </c>
      <c r="B11" s="2"/>
      <c r="C11" s="3">
        <v>43177</v>
      </c>
      <c r="D11" s="4">
        <v>749751</v>
      </c>
      <c r="E11" s="2" t="s">
        <v>1</v>
      </c>
      <c r="F11" s="2" t="s">
        <v>2</v>
      </c>
      <c r="G11" s="2" t="s">
        <v>12</v>
      </c>
      <c r="H11" s="3">
        <v>43202</v>
      </c>
      <c r="I11" s="4">
        <v>460819</v>
      </c>
    </row>
    <row r="12" spans="1:9" x14ac:dyDescent="0.35">
      <c r="A12" s="2" t="s">
        <v>13</v>
      </c>
      <c r="B12" s="2"/>
      <c r="C12" s="3">
        <v>44292</v>
      </c>
      <c r="D12" s="4">
        <v>44500</v>
      </c>
      <c r="E12" s="2" t="s">
        <v>1</v>
      </c>
      <c r="F12" s="2" t="s">
        <v>2</v>
      </c>
      <c r="G12" s="2" t="s">
        <v>14</v>
      </c>
      <c r="H12" s="3">
        <v>44396</v>
      </c>
      <c r="I12" s="4">
        <v>40000</v>
      </c>
    </row>
    <row r="13" spans="1:9" x14ac:dyDescent="0.35">
      <c r="A13" s="2" t="s">
        <v>15</v>
      </c>
      <c r="B13" s="2"/>
      <c r="C13" s="3">
        <v>44294</v>
      </c>
      <c r="D13" s="4">
        <v>30900</v>
      </c>
      <c r="E13" s="2" t="s">
        <v>1</v>
      </c>
      <c r="F13" s="2" t="s">
        <v>2</v>
      </c>
      <c r="G13" s="2" t="s">
        <v>14</v>
      </c>
      <c r="H13" s="3">
        <v>44396</v>
      </c>
      <c r="I13" s="4">
        <v>27800</v>
      </c>
    </row>
    <row r="14" spans="1:9" x14ac:dyDescent="0.35">
      <c r="A14" s="2" t="s">
        <v>16</v>
      </c>
      <c r="B14" s="2"/>
      <c r="C14" s="3">
        <v>44295</v>
      </c>
      <c r="D14" s="4">
        <v>52400</v>
      </c>
      <c r="E14" s="2" t="s">
        <v>1</v>
      </c>
      <c r="F14" s="2" t="s">
        <v>17</v>
      </c>
      <c r="G14" s="2" t="s">
        <v>18</v>
      </c>
      <c r="H14" s="3">
        <v>44396</v>
      </c>
      <c r="I14" s="4">
        <v>52400</v>
      </c>
    </row>
    <row r="15" spans="1:9" x14ac:dyDescent="0.35">
      <c r="A15" s="2" t="s">
        <v>19</v>
      </c>
      <c r="B15" s="2"/>
      <c r="C15" s="3">
        <v>44301</v>
      </c>
      <c r="D15" s="4">
        <v>51671</v>
      </c>
      <c r="E15" s="2" t="s">
        <v>1</v>
      </c>
      <c r="F15" s="2" t="s">
        <v>2</v>
      </c>
      <c r="G15" s="2" t="s">
        <v>14</v>
      </c>
      <c r="H15" s="3">
        <v>44396</v>
      </c>
      <c r="I15" s="4">
        <v>51671</v>
      </c>
    </row>
    <row r="16" spans="1:9" x14ac:dyDescent="0.35">
      <c r="A16" s="2" t="s">
        <v>20</v>
      </c>
      <c r="B16" s="2"/>
      <c r="C16" s="3">
        <v>44303</v>
      </c>
      <c r="D16" s="4">
        <v>60225</v>
      </c>
      <c r="E16" s="2" t="s">
        <v>1</v>
      </c>
      <c r="F16" s="2" t="s">
        <v>17</v>
      </c>
      <c r="G16" s="2" t="s">
        <v>18</v>
      </c>
      <c r="H16" s="3">
        <v>44396</v>
      </c>
      <c r="I16" s="4">
        <v>60225</v>
      </c>
    </row>
    <row r="17" spans="1:9" x14ac:dyDescent="0.35">
      <c r="A17" s="2" t="s">
        <v>21</v>
      </c>
      <c r="B17" s="2"/>
      <c r="C17" s="3">
        <v>44303</v>
      </c>
      <c r="D17" s="4">
        <v>216994</v>
      </c>
      <c r="E17" s="2" t="s">
        <v>1</v>
      </c>
      <c r="F17" s="2" t="s">
        <v>17</v>
      </c>
      <c r="G17" s="2" t="s">
        <v>18</v>
      </c>
      <c r="H17" s="3">
        <v>44396</v>
      </c>
      <c r="I17" s="4">
        <v>216994</v>
      </c>
    </row>
    <row r="18" spans="1:9" x14ac:dyDescent="0.35">
      <c r="A18" s="2" t="s">
        <v>22</v>
      </c>
      <c r="B18" s="2"/>
      <c r="C18" s="3">
        <v>44314</v>
      </c>
      <c r="D18" s="4">
        <v>13000</v>
      </c>
      <c r="E18" s="2" t="s">
        <v>1</v>
      </c>
      <c r="F18" s="2" t="s">
        <v>2</v>
      </c>
      <c r="G18" s="2" t="s">
        <v>14</v>
      </c>
      <c r="H18" s="3">
        <v>44396</v>
      </c>
      <c r="I18" s="4">
        <v>9500</v>
      </c>
    </row>
    <row r="19" spans="1:9" x14ac:dyDescent="0.35">
      <c r="A19" s="2" t="s">
        <v>23</v>
      </c>
      <c r="B19" s="2"/>
      <c r="C19" s="3">
        <v>44372</v>
      </c>
      <c r="D19" s="4">
        <v>52236</v>
      </c>
      <c r="E19" s="2" t="s">
        <v>1</v>
      </c>
      <c r="F19" s="2" t="s">
        <v>2</v>
      </c>
      <c r="G19" s="2" t="s">
        <v>24</v>
      </c>
      <c r="H19" s="3">
        <v>44383</v>
      </c>
      <c r="I19" s="4">
        <v>52236</v>
      </c>
    </row>
    <row r="20" spans="1:9" x14ac:dyDescent="0.35">
      <c r="A20" s="2" t="s">
        <v>25</v>
      </c>
      <c r="B20" s="2"/>
      <c r="C20" s="3">
        <v>44524</v>
      </c>
      <c r="D20" s="4">
        <v>91500</v>
      </c>
      <c r="E20" s="2" t="s">
        <v>1</v>
      </c>
      <c r="F20" s="2" t="s">
        <v>2</v>
      </c>
      <c r="G20" s="2" t="s">
        <v>26</v>
      </c>
      <c r="H20" s="3">
        <v>44602</v>
      </c>
      <c r="I20" s="4">
        <v>91500</v>
      </c>
    </row>
    <row r="21" spans="1:9" x14ac:dyDescent="0.35">
      <c r="A21" s="2" t="s">
        <v>27</v>
      </c>
      <c r="B21" s="2"/>
      <c r="C21" s="3">
        <v>44667</v>
      </c>
      <c r="D21" s="4">
        <v>4739373</v>
      </c>
      <c r="E21" s="2" t="s">
        <v>1</v>
      </c>
      <c r="F21" s="2" t="s">
        <v>2</v>
      </c>
      <c r="G21" s="2" t="s">
        <v>28</v>
      </c>
      <c r="H21" s="3">
        <v>44700</v>
      </c>
      <c r="I21" s="4">
        <v>4739373</v>
      </c>
    </row>
    <row r="22" spans="1:9" x14ac:dyDescent="0.35">
      <c r="A22" s="2" t="s">
        <v>29</v>
      </c>
      <c r="B22" s="2"/>
      <c r="C22" s="3">
        <v>44781</v>
      </c>
      <c r="D22" s="4">
        <v>40000</v>
      </c>
      <c r="E22" s="2" t="s">
        <v>1</v>
      </c>
      <c r="F22" s="2" t="s">
        <v>17</v>
      </c>
      <c r="G22" s="2" t="s">
        <v>30</v>
      </c>
      <c r="H22" s="3">
        <v>44944</v>
      </c>
      <c r="I22" s="4">
        <v>40000</v>
      </c>
    </row>
    <row r="23" spans="1:9" x14ac:dyDescent="0.35">
      <c r="A23" s="2" t="s">
        <v>31</v>
      </c>
      <c r="B23" s="2"/>
      <c r="C23" s="3">
        <v>44793</v>
      </c>
      <c r="D23" s="4">
        <v>34000</v>
      </c>
      <c r="E23" s="2" t="s">
        <v>1</v>
      </c>
      <c r="F23" s="2" t="s">
        <v>2</v>
      </c>
      <c r="G23" s="2" t="s">
        <v>32</v>
      </c>
      <c r="H23" s="3">
        <v>44944</v>
      </c>
      <c r="I23" s="4">
        <v>30300</v>
      </c>
    </row>
    <row r="24" spans="1:9" x14ac:dyDescent="0.35">
      <c r="A24" s="2" t="s">
        <v>33</v>
      </c>
      <c r="B24" s="2"/>
      <c r="C24" s="3">
        <v>45091</v>
      </c>
      <c r="D24" s="4">
        <v>150100</v>
      </c>
      <c r="E24" s="2" t="s">
        <v>1</v>
      </c>
      <c r="F24" s="2" t="s">
        <v>34</v>
      </c>
      <c r="G24" s="2" t="s">
        <v>36</v>
      </c>
      <c r="H24" s="3">
        <v>45180</v>
      </c>
      <c r="I24" s="4">
        <v>150100</v>
      </c>
    </row>
    <row r="25" spans="1:9" x14ac:dyDescent="0.35">
      <c r="A25" s="2" t="s">
        <v>37</v>
      </c>
      <c r="B25" s="2"/>
      <c r="C25" s="3">
        <v>45091</v>
      </c>
      <c r="D25" s="4">
        <v>46400</v>
      </c>
      <c r="E25" s="2" t="s">
        <v>1</v>
      </c>
      <c r="F25" s="2" t="s">
        <v>34</v>
      </c>
      <c r="G25" s="2" t="s">
        <v>36</v>
      </c>
      <c r="H25" s="3">
        <v>45180</v>
      </c>
      <c r="I25" s="4">
        <v>46400</v>
      </c>
    </row>
    <row r="26" spans="1:9" x14ac:dyDescent="0.35">
      <c r="A26" s="2" t="s">
        <v>38</v>
      </c>
      <c r="B26" s="2"/>
      <c r="C26" s="3">
        <v>45091</v>
      </c>
      <c r="D26" s="4">
        <v>86991</v>
      </c>
      <c r="E26" s="2" t="s">
        <v>1</v>
      </c>
      <c r="F26" s="2" t="s">
        <v>34</v>
      </c>
      <c r="G26" s="2" t="s">
        <v>36</v>
      </c>
      <c r="H26" s="3">
        <v>45180</v>
      </c>
      <c r="I26" s="4">
        <v>86991</v>
      </c>
    </row>
    <row r="27" spans="1:9" x14ac:dyDescent="0.35">
      <c r="A27" s="2" t="s">
        <v>39</v>
      </c>
      <c r="B27" s="2"/>
      <c r="C27" s="3">
        <v>45091</v>
      </c>
      <c r="D27" s="4">
        <v>150100</v>
      </c>
      <c r="E27" s="2" t="s">
        <v>1</v>
      </c>
      <c r="F27" s="2" t="s">
        <v>34</v>
      </c>
      <c r="G27" s="2" t="s">
        <v>36</v>
      </c>
      <c r="H27" s="3">
        <v>45180</v>
      </c>
      <c r="I27" s="4">
        <v>150100</v>
      </c>
    </row>
    <row r="28" spans="1:9" x14ac:dyDescent="0.35">
      <c r="A28" s="2" t="s">
        <v>40</v>
      </c>
      <c r="B28" s="2"/>
      <c r="C28" s="3">
        <v>45091</v>
      </c>
      <c r="D28" s="4">
        <v>150100</v>
      </c>
      <c r="E28" s="2" t="s">
        <v>1</v>
      </c>
      <c r="F28" s="2" t="s">
        <v>34</v>
      </c>
      <c r="G28" s="2" t="s">
        <v>36</v>
      </c>
      <c r="H28" s="3">
        <v>45180</v>
      </c>
      <c r="I28" s="4">
        <v>150100</v>
      </c>
    </row>
    <row r="29" spans="1:9" x14ac:dyDescent="0.35">
      <c r="A29" s="2" t="s">
        <v>41</v>
      </c>
      <c r="B29" s="2"/>
      <c r="C29" s="3">
        <v>45091</v>
      </c>
      <c r="D29" s="4">
        <v>150100</v>
      </c>
      <c r="E29" s="2" t="s">
        <v>1</v>
      </c>
      <c r="F29" s="2" t="s">
        <v>34</v>
      </c>
      <c r="G29" s="2" t="s">
        <v>36</v>
      </c>
      <c r="H29" s="3">
        <v>45180</v>
      </c>
      <c r="I29" s="4">
        <v>150100</v>
      </c>
    </row>
    <row r="30" spans="1:9" x14ac:dyDescent="0.35">
      <c r="A30" s="2" t="s">
        <v>42</v>
      </c>
      <c r="B30" s="2"/>
      <c r="C30" s="3">
        <v>45091</v>
      </c>
      <c r="D30" s="4">
        <v>76200</v>
      </c>
      <c r="E30" s="2" t="s">
        <v>1</v>
      </c>
      <c r="F30" s="2" t="s">
        <v>34</v>
      </c>
      <c r="G30" s="2" t="s">
        <v>36</v>
      </c>
      <c r="H30" s="3">
        <v>45180</v>
      </c>
      <c r="I30" s="4">
        <v>76200</v>
      </c>
    </row>
    <row r="31" spans="1:9" x14ac:dyDescent="0.35">
      <c r="A31" s="2" t="s">
        <v>43</v>
      </c>
      <c r="B31" s="2"/>
      <c r="C31" s="3">
        <v>45098</v>
      </c>
      <c r="D31" s="4">
        <v>66900</v>
      </c>
      <c r="E31" s="2" t="s">
        <v>1</v>
      </c>
      <c r="F31" s="2" t="s">
        <v>34</v>
      </c>
      <c r="G31" s="2" t="s">
        <v>36</v>
      </c>
      <c r="H31" s="3">
        <v>45180</v>
      </c>
      <c r="I31" s="4">
        <v>62800</v>
      </c>
    </row>
    <row r="32" spans="1:9" x14ac:dyDescent="0.35">
      <c r="A32" s="2" t="s">
        <v>44</v>
      </c>
      <c r="B32" s="2"/>
      <c r="C32" s="3">
        <v>45098</v>
      </c>
      <c r="D32" s="4">
        <v>46400</v>
      </c>
      <c r="E32" s="2" t="s">
        <v>1</v>
      </c>
      <c r="F32" s="2" t="s">
        <v>34</v>
      </c>
      <c r="G32" s="2" t="s">
        <v>36</v>
      </c>
      <c r="H32" s="3">
        <v>45180</v>
      </c>
      <c r="I32" s="4">
        <v>42300</v>
      </c>
    </row>
    <row r="33" spans="1:9" x14ac:dyDescent="0.35">
      <c r="A33" s="2" t="s">
        <v>45</v>
      </c>
      <c r="B33" s="2"/>
      <c r="C33" s="3">
        <v>45099</v>
      </c>
      <c r="D33" s="4">
        <v>43500</v>
      </c>
      <c r="E33" s="2" t="s">
        <v>1</v>
      </c>
      <c r="F33" s="2" t="s">
        <v>34</v>
      </c>
      <c r="G33" s="2" t="s">
        <v>36</v>
      </c>
      <c r="H33" s="3">
        <v>45180</v>
      </c>
      <c r="I33" s="4">
        <v>39400</v>
      </c>
    </row>
    <row r="34" spans="1:9" x14ac:dyDescent="0.35">
      <c r="A34" s="2" t="s">
        <v>46</v>
      </c>
      <c r="B34" s="2"/>
      <c r="C34" s="3">
        <v>45105</v>
      </c>
      <c r="D34" s="4">
        <v>904438</v>
      </c>
      <c r="E34" s="2" t="s">
        <v>1</v>
      </c>
      <c r="F34" s="2" t="s">
        <v>34</v>
      </c>
      <c r="G34" s="2" t="s">
        <v>47</v>
      </c>
      <c r="H34" s="3">
        <v>45180</v>
      </c>
      <c r="I34" s="4">
        <v>904438</v>
      </c>
    </row>
    <row r="35" spans="1:9" x14ac:dyDescent="0.35">
      <c r="A35" s="2" t="s">
        <v>48</v>
      </c>
      <c r="B35" s="2"/>
      <c r="C35" s="3">
        <v>45107</v>
      </c>
      <c r="D35" s="4">
        <v>908060</v>
      </c>
      <c r="E35" s="2" t="s">
        <v>1</v>
      </c>
      <c r="F35" s="2" t="s">
        <v>34</v>
      </c>
      <c r="G35" s="2" t="s">
        <v>36</v>
      </c>
      <c r="H35" s="3">
        <v>45180</v>
      </c>
      <c r="I35" s="4">
        <v>908060</v>
      </c>
    </row>
    <row r="36" spans="1:9" x14ac:dyDescent="0.35">
      <c r="A36" s="2" t="s">
        <v>49</v>
      </c>
      <c r="B36" s="2"/>
      <c r="C36" s="3">
        <v>45107</v>
      </c>
      <c r="D36" s="4">
        <v>189900</v>
      </c>
      <c r="E36" s="2" t="s">
        <v>1</v>
      </c>
      <c r="F36" s="2" t="s">
        <v>35</v>
      </c>
      <c r="G36" s="2" t="s">
        <v>50</v>
      </c>
      <c r="H36" s="3">
        <v>45180</v>
      </c>
      <c r="I36" s="4">
        <v>189900</v>
      </c>
    </row>
    <row r="37" spans="1:9" x14ac:dyDescent="0.35">
      <c r="A37" s="2" t="s">
        <v>51</v>
      </c>
      <c r="B37" s="2"/>
      <c r="C37" s="3">
        <v>45135</v>
      </c>
      <c r="D37" s="4">
        <v>189900</v>
      </c>
      <c r="E37" s="2" t="s">
        <v>1</v>
      </c>
      <c r="F37" s="2" t="s">
        <v>34</v>
      </c>
      <c r="G37" s="2" t="s">
        <v>47</v>
      </c>
      <c r="H37" s="3">
        <v>45180</v>
      </c>
      <c r="I37" s="4">
        <v>189900</v>
      </c>
    </row>
    <row r="38" spans="1:9" x14ac:dyDescent="0.35">
      <c r="A38" s="2" t="s">
        <v>52</v>
      </c>
      <c r="B38" s="2"/>
      <c r="C38" s="3">
        <v>45183</v>
      </c>
      <c r="D38" s="4">
        <v>2083473</v>
      </c>
      <c r="E38" s="2" t="s">
        <v>1</v>
      </c>
      <c r="F38" s="2" t="s">
        <v>34</v>
      </c>
      <c r="G38" s="2" t="s">
        <v>53</v>
      </c>
      <c r="H38" s="3">
        <v>45217</v>
      </c>
      <c r="I38" s="4">
        <v>2083473</v>
      </c>
    </row>
    <row r="39" spans="1:9" x14ac:dyDescent="0.35">
      <c r="A39" s="2" t="s">
        <v>54</v>
      </c>
      <c r="B39" s="2"/>
      <c r="C39" s="3">
        <v>45234</v>
      </c>
      <c r="D39" s="4">
        <v>77712</v>
      </c>
      <c r="E39" s="2" t="s">
        <v>1</v>
      </c>
      <c r="F39" s="2" t="s">
        <v>34</v>
      </c>
      <c r="G39" s="2" t="s">
        <v>55</v>
      </c>
      <c r="H39" s="3">
        <v>45274</v>
      </c>
      <c r="I39" s="4">
        <v>77712</v>
      </c>
    </row>
    <row r="40" spans="1:9" x14ac:dyDescent="0.35">
      <c r="A40" s="2" t="s">
        <v>56</v>
      </c>
      <c r="B40" s="2"/>
      <c r="C40" s="3">
        <v>45244</v>
      </c>
      <c r="D40" s="4">
        <v>46400</v>
      </c>
      <c r="E40" s="2" t="s">
        <v>1</v>
      </c>
      <c r="F40" s="2" t="s">
        <v>34</v>
      </c>
      <c r="G40" s="2" t="s">
        <v>55</v>
      </c>
      <c r="H40" s="3">
        <v>45274</v>
      </c>
      <c r="I40" s="4">
        <v>42300</v>
      </c>
    </row>
    <row r="41" spans="1:9" x14ac:dyDescent="0.35">
      <c r="A41" s="2" t="s">
        <v>57</v>
      </c>
      <c r="B41" s="2"/>
      <c r="C41" s="3">
        <v>45245</v>
      </c>
      <c r="D41" s="4">
        <v>76732</v>
      </c>
      <c r="E41" s="2" t="s">
        <v>1</v>
      </c>
      <c r="F41" s="2" t="s">
        <v>34</v>
      </c>
      <c r="G41" s="2" t="s">
        <v>55</v>
      </c>
      <c r="H41" s="3">
        <v>45274</v>
      </c>
      <c r="I41" s="4">
        <v>76732</v>
      </c>
    </row>
    <row r="42" spans="1:9" x14ac:dyDescent="0.35">
      <c r="A42" s="2" t="s">
        <v>58</v>
      </c>
      <c r="B42" s="2"/>
      <c r="C42" s="3">
        <v>45251</v>
      </c>
      <c r="D42" s="4">
        <v>160900</v>
      </c>
      <c r="E42" s="2" t="s">
        <v>1</v>
      </c>
      <c r="F42" s="2" t="s">
        <v>34</v>
      </c>
      <c r="G42" s="2" t="s">
        <v>55</v>
      </c>
      <c r="H42" s="3">
        <v>45274</v>
      </c>
      <c r="I42" s="4">
        <v>160900</v>
      </c>
    </row>
    <row r="43" spans="1:9" x14ac:dyDescent="0.35">
      <c r="A43" s="2" t="s">
        <v>59</v>
      </c>
      <c r="B43" s="2"/>
      <c r="C43" s="3">
        <v>45321</v>
      </c>
      <c r="D43" s="4">
        <v>71500</v>
      </c>
      <c r="E43" s="2" t="s">
        <v>1</v>
      </c>
      <c r="F43" s="2" t="s">
        <v>34</v>
      </c>
      <c r="G43" s="2" t="s">
        <v>60</v>
      </c>
      <c r="H43" s="3">
        <v>45337</v>
      </c>
      <c r="I43" s="4">
        <v>71500</v>
      </c>
    </row>
    <row r="44" spans="1:9" x14ac:dyDescent="0.35">
      <c r="A44" s="2" t="s">
        <v>61</v>
      </c>
      <c r="B44" s="2"/>
      <c r="C44" s="3">
        <v>45326</v>
      </c>
      <c r="D44" s="4">
        <v>157291</v>
      </c>
      <c r="E44" s="2" t="s">
        <v>1</v>
      </c>
      <c r="F44" s="2" t="s">
        <v>35</v>
      </c>
      <c r="G44" s="2" t="s">
        <v>62</v>
      </c>
      <c r="H44" s="3">
        <v>45357</v>
      </c>
      <c r="I44" s="4">
        <v>157291</v>
      </c>
    </row>
    <row r="45" spans="1:9" x14ac:dyDescent="0.35">
      <c r="A45" s="2" t="s">
        <v>63</v>
      </c>
      <c r="B45" s="2"/>
      <c r="C45" s="3">
        <v>45336</v>
      </c>
      <c r="D45" s="4">
        <v>185812</v>
      </c>
      <c r="E45" s="2" t="s">
        <v>1</v>
      </c>
      <c r="F45" s="2" t="s">
        <v>35</v>
      </c>
      <c r="G45" s="2" t="s">
        <v>62</v>
      </c>
      <c r="H45" s="3">
        <v>45357</v>
      </c>
      <c r="I45" s="4">
        <v>185812</v>
      </c>
    </row>
    <row r="46" spans="1:9" x14ac:dyDescent="0.35">
      <c r="A46" s="2" t="s">
        <v>64</v>
      </c>
      <c r="B46" s="2"/>
      <c r="C46" s="3">
        <v>45348</v>
      </c>
      <c r="D46" s="4">
        <v>648300</v>
      </c>
      <c r="E46" s="2" t="s">
        <v>1</v>
      </c>
      <c r="F46" s="2" t="s">
        <v>35</v>
      </c>
      <c r="G46" s="2" t="s">
        <v>62</v>
      </c>
      <c r="H46" s="3">
        <v>45357</v>
      </c>
      <c r="I46" s="4">
        <v>648300</v>
      </c>
    </row>
    <row r="47" spans="1:9" x14ac:dyDescent="0.35">
      <c r="A47" s="2" t="s">
        <v>65</v>
      </c>
      <c r="B47" s="2"/>
      <c r="C47" s="3">
        <v>45359</v>
      </c>
      <c r="D47" s="4">
        <v>49400</v>
      </c>
      <c r="E47" s="2" t="s">
        <v>1</v>
      </c>
      <c r="F47" s="2" t="s">
        <v>34</v>
      </c>
      <c r="G47" s="2" t="s">
        <v>66</v>
      </c>
      <c r="H47" s="3">
        <v>45387</v>
      </c>
      <c r="I47" s="4">
        <v>44800</v>
      </c>
    </row>
    <row r="48" spans="1:9" x14ac:dyDescent="0.35">
      <c r="A48" s="23" t="s">
        <v>76</v>
      </c>
      <c r="B48" s="23"/>
      <c r="C48" s="23"/>
      <c r="D48" s="23"/>
      <c r="E48" s="23"/>
      <c r="F48" s="23"/>
      <c r="G48" s="23"/>
      <c r="H48" s="23"/>
      <c r="I48" s="7">
        <f>SUM(I6:I47)</f>
        <v>12952977</v>
      </c>
    </row>
  </sheetData>
  <mergeCells count="3">
    <mergeCell ref="A2:I2"/>
    <mergeCell ref="A3:I3"/>
    <mergeCell ref="A48:H48"/>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showGridLines="0" workbookViewId="0">
      <selection activeCell="A3" sqref="A3:C10"/>
    </sheetView>
  </sheetViews>
  <sheetFormatPr baseColWidth="10" defaultRowHeight="14.5" x14ac:dyDescent="0.35"/>
  <cols>
    <col min="1" max="1" width="49.7265625" customWidth="1"/>
    <col min="2" max="2" width="5.36328125" customWidth="1"/>
    <col min="3" max="3" width="12.6328125" customWidth="1"/>
    <col min="4" max="4" width="22.26953125" bestFit="1" customWidth="1"/>
  </cols>
  <sheetData>
    <row r="3" spans="1:3" x14ac:dyDescent="0.35">
      <c r="A3" s="85" t="s">
        <v>89</v>
      </c>
      <c r="B3" s="2" t="s">
        <v>251</v>
      </c>
      <c r="C3" s="2" t="s">
        <v>252</v>
      </c>
    </row>
    <row r="4" spans="1:3" x14ac:dyDescent="0.35">
      <c r="A4" s="2" t="s">
        <v>215</v>
      </c>
      <c r="B4" s="86">
        <v>2</v>
      </c>
      <c r="C4" s="87">
        <v>552319</v>
      </c>
    </row>
    <row r="5" spans="1:3" x14ac:dyDescent="0.35">
      <c r="A5" s="2" t="s">
        <v>153</v>
      </c>
      <c r="B5" s="86">
        <v>5</v>
      </c>
      <c r="C5" s="87">
        <v>1379060</v>
      </c>
    </row>
    <row r="6" spans="1:3" x14ac:dyDescent="0.35">
      <c r="A6" s="2" t="s">
        <v>178</v>
      </c>
      <c r="B6" s="86">
        <v>1</v>
      </c>
      <c r="C6" s="87">
        <v>157291</v>
      </c>
    </row>
    <row r="7" spans="1:3" x14ac:dyDescent="0.35">
      <c r="A7" s="2" t="s">
        <v>183</v>
      </c>
      <c r="B7" s="86">
        <v>16</v>
      </c>
      <c r="C7" s="87">
        <v>1028476</v>
      </c>
    </row>
    <row r="8" spans="1:3" x14ac:dyDescent="0.35">
      <c r="A8" s="2" t="s">
        <v>118</v>
      </c>
      <c r="B8" s="86">
        <v>17</v>
      </c>
      <c r="C8" s="87">
        <v>5096458</v>
      </c>
    </row>
    <row r="9" spans="1:3" x14ac:dyDescent="0.35">
      <c r="A9" s="2" t="s">
        <v>217</v>
      </c>
      <c r="B9" s="86">
        <v>1</v>
      </c>
      <c r="C9" s="87">
        <v>4739373</v>
      </c>
    </row>
    <row r="10" spans="1:3" x14ac:dyDescent="0.35">
      <c r="A10" s="2" t="s">
        <v>216</v>
      </c>
      <c r="B10" s="86">
        <v>42</v>
      </c>
      <c r="C10" s="87">
        <v>12952977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43"/>
  <sheetViews>
    <sheetView workbookViewId="0">
      <pane ySplit="1" topLeftCell="A2" activePane="bottomLeft" state="frozen"/>
      <selection pane="bottomLeft" activeCell="A2" sqref="A2"/>
    </sheetView>
  </sheetViews>
  <sheetFormatPr baseColWidth="10" defaultRowHeight="14.5" x14ac:dyDescent="0.35"/>
  <sheetData>
    <row r="1" spans="1:33" ht="30" x14ac:dyDescent="0.35">
      <c r="A1" s="8" t="s">
        <v>78</v>
      </c>
      <c r="B1" s="8" t="s">
        <v>79</v>
      </c>
      <c r="C1" s="8" t="s">
        <v>80</v>
      </c>
      <c r="D1" s="8" t="s">
        <v>81</v>
      </c>
      <c r="E1" s="8" t="s">
        <v>82</v>
      </c>
      <c r="F1" s="8" t="s">
        <v>83</v>
      </c>
      <c r="G1" s="8" t="s">
        <v>84</v>
      </c>
      <c r="H1" s="8" t="s">
        <v>85</v>
      </c>
      <c r="I1" s="9" t="s">
        <v>86</v>
      </c>
      <c r="J1" s="8" t="s">
        <v>87</v>
      </c>
      <c r="K1" s="8" t="s">
        <v>88</v>
      </c>
      <c r="L1" s="10" t="s">
        <v>89</v>
      </c>
      <c r="M1" s="11" t="s">
        <v>90</v>
      </c>
      <c r="N1" s="12" t="s">
        <v>91</v>
      </c>
      <c r="O1" s="13" t="s">
        <v>92</v>
      </c>
      <c r="P1" s="13" t="s">
        <v>93</v>
      </c>
      <c r="Q1" s="14" t="s">
        <v>94</v>
      </c>
      <c r="R1" s="14" t="s">
        <v>95</v>
      </c>
      <c r="S1" s="13" t="s">
        <v>96</v>
      </c>
      <c r="T1" s="8" t="s">
        <v>97</v>
      </c>
      <c r="U1" s="8" t="s">
        <v>98</v>
      </c>
      <c r="V1" s="8" t="s">
        <v>99</v>
      </c>
      <c r="W1" s="8" t="s">
        <v>100</v>
      </c>
      <c r="X1" s="8" t="s">
        <v>101</v>
      </c>
      <c r="Y1" s="8" t="s">
        <v>102</v>
      </c>
      <c r="Z1" s="8" t="s">
        <v>103</v>
      </c>
      <c r="AA1" s="8" t="s">
        <v>104</v>
      </c>
      <c r="AB1" s="8" t="s">
        <v>105</v>
      </c>
      <c r="AC1" s="14" t="s">
        <v>106</v>
      </c>
      <c r="AD1" s="14" t="s">
        <v>107</v>
      </c>
      <c r="AE1" s="14" t="s">
        <v>108</v>
      </c>
      <c r="AF1" s="14" t="s">
        <v>109</v>
      </c>
      <c r="AG1" s="8" t="s">
        <v>110</v>
      </c>
    </row>
    <row r="2" spans="1:33" x14ac:dyDescent="0.35">
      <c r="A2" s="15">
        <v>900959051</v>
      </c>
      <c r="B2" s="15" t="s">
        <v>111</v>
      </c>
      <c r="C2" s="15" t="s">
        <v>171</v>
      </c>
      <c r="D2" s="15">
        <v>2673294</v>
      </c>
      <c r="E2" s="15" t="s">
        <v>172</v>
      </c>
      <c r="F2" s="15" t="s">
        <v>173</v>
      </c>
      <c r="G2" s="16">
        <v>43177</v>
      </c>
      <c r="H2" s="16">
        <v>43202</v>
      </c>
      <c r="I2" s="17">
        <v>749751</v>
      </c>
      <c r="J2" s="17">
        <v>460819</v>
      </c>
      <c r="K2" s="18"/>
      <c r="L2" s="19" t="s">
        <v>215</v>
      </c>
      <c r="M2" s="20">
        <v>0</v>
      </c>
      <c r="N2" s="19"/>
      <c r="O2" s="20">
        <v>749751</v>
      </c>
      <c r="P2" s="20">
        <v>0</v>
      </c>
      <c r="Q2" s="19">
        <v>2200510366</v>
      </c>
      <c r="R2" s="21">
        <v>43224</v>
      </c>
      <c r="S2" s="20">
        <v>749751</v>
      </c>
      <c r="T2" s="19" t="s">
        <v>115</v>
      </c>
      <c r="U2" s="21">
        <v>43177</v>
      </c>
      <c r="V2" s="21">
        <v>43206</v>
      </c>
      <c r="W2" s="21"/>
      <c r="X2" s="20">
        <v>749751</v>
      </c>
      <c r="Y2" s="20">
        <v>0</v>
      </c>
      <c r="Z2" s="20">
        <v>0</v>
      </c>
      <c r="AA2" s="20">
        <v>0</v>
      </c>
      <c r="AB2" s="20">
        <v>0</v>
      </c>
      <c r="AC2" s="20">
        <v>0</v>
      </c>
      <c r="AD2" s="19"/>
      <c r="AE2" s="19"/>
      <c r="AF2" s="19"/>
      <c r="AG2" s="20">
        <v>749751</v>
      </c>
    </row>
    <row r="3" spans="1:33" x14ac:dyDescent="0.35">
      <c r="A3" s="15">
        <v>900959051</v>
      </c>
      <c r="B3" s="15" t="s">
        <v>111</v>
      </c>
      <c r="C3" s="15" t="s">
        <v>112</v>
      </c>
      <c r="D3" s="15">
        <v>7118892</v>
      </c>
      <c r="E3" s="15" t="s">
        <v>174</v>
      </c>
      <c r="F3" s="15" t="s">
        <v>175</v>
      </c>
      <c r="G3" s="16">
        <v>44524</v>
      </c>
      <c r="H3" s="16">
        <v>44602</v>
      </c>
      <c r="I3" s="17">
        <v>91500</v>
      </c>
      <c r="J3" s="17">
        <v>91500</v>
      </c>
      <c r="K3" s="18"/>
      <c r="L3" s="19" t="s">
        <v>215</v>
      </c>
      <c r="M3" s="20">
        <v>0</v>
      </c>
      <c r="N3" s="19"/>
      <c r="O3" s="20">
        <v>91500</v>
      </c>
      <c r="P3" s="20">
        <v>0</v>
      </c>
      <c r="Q3" s="19">
        <v>2201242783</v>
      </c>
      <c r="R3" s="21">
        <v>44712</v>
      </c>
      <c r="S3" s="20">
        <v>91500</v>
      </c>
      <c r="T3" s="19" t="s">
        <v>115</v>
      </c>
      <c r="U3" s="21">
        <v>44533</v>
      </c>
      <c r="V3" s="21">
        <v>44551</v>
      </c>
      <c r="W3" s="21"/>
      <c r="X3" s="20">
        <v>91500</v>
      </c>
      <c r="Y3" s="20">
        <v>0</v>
      </c>
      <c r="Z3" s="20">
        <v>0</v>
      </c>
      <c r="AA3" s="20">
        <v>0</v>
      </c>
      <c r="AB3" s="20">
        <v>0</v>
      </c>
      <c r="AC3" s="20">
        <v>0</v>
      </c>
      <c r="AD3" s="19"/>
      <c r="AE3" s="19"/>
      <c r="AF3" s="19"/>
      <c r="AG3" s="20">
        <v>91500</v>
      </c>
    </row>
    <row r="4" spans="1:33" x14ac:dyDescent="0.35">
      <c r="A4" s="15">
        <v>900959051</v>
      </c>
      <c r="B4" s="15" t="s">
        <v>111</v>
      </c>
      <c r="C4" s="15" t="s">
        <v>112</v>
      </c>
      <c r="D4" s="15">
        <v>7172043</v>
      </c>
      <c r="E4" s="15" t="s">
        <v>113</v>
      </c>
      <c r="F4" s="15" t="s">
        <v>114</v>
      </c>
      <c r="G4" s="16">
        <v>44667</v>
      </c>
      <c r="H4" s="16">
        <v>44700</v>
      </c>
      <c r="I4" s="17">
        <v>4739373</v>
      </c>
      <c r="J4" s="17">
        <v>4739373</v>
      </c>
      <c r="K4" s="18"/>
      <c r="L4" s="19" t="s">
        <v>217</v>
      </c>
      <c r="M4" s="20">
        <v>4298273</v>
      </c>
      <c r="N4" s="19">
        <v>4800063202</v>
      </c>
      <c r="O4" s="20">
        <v>441100</v>
      </c>
      <c r="P4" s="20">
        <v>0</v>
      </c>
      <c r="Q4" s="19">
        <v>4800063202</v>
      </c>
      <c r="R4" s="21">
        <v>45382</v>
      </c>
      <c r="S4" s="20">
        <v>441100</v>
      </c>
      <c r="T4" s="19" t="s">
        <v>115</v>
      </c>
      <c r="U4" s="21">
        <v>44667</v>
      </c>
      <c r="V4" s="21">
        <v>45355</v>
      </c>
      <c r="W4" s="21"/>
      <c r="X4" s="20">
        <v>4739373</v>
      </c>
      <c r="Y4" s="20">
        <v>0</v>
      </c>
      <c r="Z4" s="20">
        <v>0</v>
      </c>
      <c r="AA4" s="20">
        <v>0</v>
      </c>
      <c r="AB4" s="20">
        <v>0</v>
      </c>
      <c r="AC4" s="20">
        <v>0</v>
      </c>
      <c r="AD4" s="19"/>
      <c r="AE4" s="19"/>
      <c r="AF4" s="19"/>
      <c r="AG4" s="20">
        <v>4739373</v>
      </c>
    </row>
    <row r="5" spans="1:33" x14ac:dyDescent="0.35">
      <c r="A5" s="15">
        <v>900959051</v>
      </c>
      <c r="B5" s="15" t="s">
        <v>111</v>
      </c>
      <c r="C5" s="15" t="s">
        <v>112</v>
      </c>
      <c r="D5" s="15">
        <v>7330880</v>
      </c>
      <c r="E5" s="15" t="s">
        <v>151</v>
      </c>
      <c r="F5" s="15" t="s">
        <v>152</v>
      </c>
      <c r="G5" s="16">
        <v>45091</v>
      </c>
      <c r="H5" s="16">
        <v>45180</v>
      </c>
      <c r="I5" s="17">
        <v>46400</v>
      </c>
      <c r="J5" s="17">
        <v>46400</v>
      </c>
      <c r="K5" s="18"/>
      <c r="L5" s="19" t="s">
        <v>153</v>
      </c>
      <c r="M5" s="20">
        <v>0</v>
      </c>
      <c r="N5" s="19"/>
      <c r="O5" s="20">
        <v>0</v>
      </c>
      <c r="P5" s="20">
        <v>0</v>
      </c>
      <c r="Q5" s="19"/>
      <c r="R5" s="21"/>
      <c r="S5" s="20">
        <v>0</v>
      </c>
      <c r="T5" s="19" t="s">
        <v>154</v>
      </c>
      <c r="U5" s="21">
        <v>45091</v>
      </c>
      <c r="V5" s="21">
        <v>45180</v>
      </c>
      <c r="W5" s="21">
        <v>45229</v>
      </c>
      <c r="X5" s="20">
        <v>46400</v>
      </c>
      <c r="Y5" s="20">
        <v>0</v>
      </c>
      <c r="Z5" s="20">
        <v>0</v>
      </c>
      <c r="AA5" s="20">
        <v>46400</v>
      </c>
      <c r="AB5" s="20">
        <v>0</v>
      </c>
      <c r="AC5" s="20">
        <v>46400</v>
      </c>
      <c r="AD5" s="19" t="s">
        <v>155</v>
      </c>
      <c r="AE5" s="19" t="s">
        <v>156</v>
      </c>
      <c r="AF5" s="19" t="s">
        <v>157</v>
      </c>
      <c r="AG5" s="20">
        <v>0</v>
      </c>
    </row>
    <row r="6" spans="1:33" x14ac:dyDescent="0.35">
      <c r="A6" s="15">
        <v>900959051</v>
      </c>
      <c r="B6" s="15" t="s">
        <v>111</v>
      </c>
      <c r="C6" s="15" t="s">
        <v>112</v>
      </c>
      <c r="D6" s="15">
        <v>7414817</v>
      </c>
      <c r="E6" s="15" t="s">
        <v>158</v>
      </c>
      <c r="F6" s="15" t="s">
        <v>159</v>
      </c>
      <c r="G6" s="16">
        <v>45359</v>
      </c>
      <c r="H6" s="16">
        <v>45387</v>
      </c>
      <c r="I6" s="17">
        <v>49400</v>
      </c>
      <c r="J6" s="17">
        <v>44800</v>
      </c>
      <c r="K6" s="18"/>
      <c r="L6" s="19" t="s">
        <v>153</v>
      </c>
      <c r="M6" s="20">
        <v>0</v>
      </c>
      <c r="N6" s="19"/>
      <c r="O6" s="20">
        <v>0</v>
      </c>
      <c r="P6" s="20">
        <v>0</v>
      </c>
      <c r="Q6" s="19"/>
      <c r="R6" s="21"/>
      <c r="S6" s="20">
        <v>0</v>
      </c>
      <c r="T6" s="19" t="s">
        <v>154</v>
      </c>
      <c r="U6" s="21">
        <v>45359</v>
      </c>
      <c r="V6" s="21">
        <v>45450</v>
      </c>
      <c r="W6" s="21">
        <v>45463</v>
      </c>
      <c r="X6" s="20">
        <v>49400</v>
      </c>
      <c r="Y6" s="20">
        <v>0</v>
      </c>
      <c r="Z6" s="20">
        <v>0</v>
      </c>
      <c r="AA6" s="20">
        <v>49400</v>
      </c>
      <c r="AB6" s="20">
        <v>0</v>
      </c>
      <c r="AC6" s="20">
        <v>49400</v>
      </c>
      <c r="AD6" s="19" t="s">
        <v>155</v>
      </c>
      <c r="AE6" s="19" t="s">
        <v>160</v>
      </c>
      <c r="AF6" s="19" t="s">
        <v>161</v>
      </c>
      <c r="AG6" s="20">
        <v>0</v>
      </c>
    </row>
    <row r="7" spans="1:33" x14ac:dyDescent="0.35">
      <c r="A7" s="15">
        <v>900959051</v>
      </c>
      <c r="B7" s="15" t="s">
        <v>111</v>
      </c>
      <c r="C7" s="15" t="s">
        <v>112</v>
      </c>
      <c r="D7" s="15">
        <v>7336648</v>
      </c>
      <c r="E7" s="15" t="s">
        <v>162</v>
      </c>
      <c r="F7" s="15" t="s">
        <v>163</v>
      </c>
      <c r="G7" s="16">
        <v>45107</v>
      </c>
      <c r="H7" s="16">
        <v>45180</v>
      </c>
      <c r="I7" s="17">
        <v>189900</v>
      </c>
      <c r="J7" s="17">
        <v>189900</v>
      </c>
      <c r="K7" s="18"/>
      <c r="L7" s="19" t="s">
        <v>153</v>
      </c>
      <c r="M7" s="20">
        <v>0</v>
      </c>
      <c r="N7" s="19"/>
      <c r="O7" s="20">
        <v>0</v>
      </c>
      <c r="P7" s="20">
        <v>0</v>
      </c>
      <c r="Q7" s="19"/>
      <c r="R7" s="21"/>
      <c r="S7" s="20">
        <v>0</v>
      </c>
      <c r="T7" s="19" t="s">
        <v>154</v>
      </c>
      <c r="U7" s="21">
        <v>45107</v>
      </c>
      <c r="V7" s="21">
        <v>45323</v>
      </c>
      <c r="W7" s="21">
        <v>45349</v>
      </c>
      <c r="X7" s="20">
        <v>189900</v>
      </c>
      <c r="Y7" s="20">
        <v>0</v>
      </c>
      <c r="Z7" s="20">
        <v>0</v>
      </c>
      <c r="AA7" s="20">
        <v>189900</v>
      </c>
      <c r="AB7" s="20">
        <v>0</v>
      </c>
      <c r="AC7" s="20">
        <v>189900</v>
      </c>
      <c r="AD7" s="19" t="s">
        <v>155</v>
      </c>
      <c r="AE7" s="19" t="s">
        <v>164</v>
      </c>
      <c r="AF7" s="19" t="s">
        <v>161</v>
      </c>
      <c r="AG7" s="20">
        <v>0</v>
      </c>
    </row>
    <row r="8" spans="1:33" x14ac:dyDescent="0.35">
      <c r="A8" s="15">
        <v>900959051</v>
      </c>
      <c r="B8" s="15" t="s">
        <v>111</v>
      </c>
      <c r="C8" s="15" t="s">
        <v>112</v>
      </c>
      <c r="D8" s="15">
        <v>7345430</v>
      </c>
      <c r="E8" s="15" t="s">
        <v>165</v>
      </c>
      <c r="F8" s="15" t="s">
        <v>166</v>
      </c>
      <c r="G8" s="16">
        <v>45135</v>
      </c>
      <c r="H8" s="16">
        <v>45180</v>
      </c>
      <c r="I8" s="17">
        <v>189900</v>
      </c>
      <c r="J8" s="17">
        <v>189900</v>
      </c>
      <c r="K8" s="18"/>
      <c r="L8" s="19" t="s">
        <v>153</v>
      </c>
      <c r="M8" s="20">
        <v>0</v>
      </c>
      <c r="N8" s="19"/>
      <c r="O8" s="20">
        <v>0</v>
      </c>
      <c r="P8" s="20">
        <v>0</v>
      </c>
      <c r="Q8" s="19"/>
      <c r="R8" s="21"/>
      <c r="S8" s="20">
        <v>0</v>
      </c>
      <c r="T8" s="19" t="s">
        <v>154</v>
      </c>
      <c r="U8" s="21">
        <v>45135</v>
      </c>
      <c r="V8" s="21">
        <v>45328</v>
      </c>
      <c r="W8" s="21">
        <v>45349</v>
      </c>
      <c r="X8" s="20">
        <v>189900</v>
      </c>
      <c r="Y8" s="20">
        <v>0</v>
      </c>
      <c r="Z8" s="20">
        <v>0</v>
      </c>
      <c r="AA8" s="20">
        <v>189900</v>
      </c>
      <c r="AB8" s="20">
        <v>0</v>
      </c>
      <c r="AC8" s="20">
        <v>189900</v>
      </c>
      <c r="AD8" s="19" t="s">
        <v>155</v>
      </c>
      <c r="AE8" s="19" t="s">
        <v>167</v>
      </c>
      <c r="AF8" s="19" t="s">
        <v>161</v>
      </c>
      <c r="AG8" s="20">
        <v>0</v>
      </c>
    </row>
    <row r="9" spans="1:33" x14ac:dyDescent="0.35">
      <c r="A9" s="15">
        <v>900959051</v>
      </c>
      <c r="B9" s="15" t="s">
        <v>111</v>
      </c>
      <c r="C9" s="15" t="s">
        <v>112</v>
      </c>
      <c r="D9" s="15">
        <v>7336627</v>
      </c>
      <c r="E9" s="15" t="s">
        <v>168</v>
      </c>
      <c r="F9" s="15" t="s">
        <v>169</v>
      </c>
      <c r="G9" s="16">
        <v>45107</v>
      </c>
      <c r="H9" s="16">
        <v>45180</v>
      </c>
      <c r="I9" s="17">
        <v>908060</v>
      </c>
      <c r="J9" s="17">
        <v>908060</v>
      </c>
      <c r="K9" s="18"/>
      <c r="L9" s="19" t="s">
        <v>153</v>
      </c>
      <c r="M9" s="20">
        <v>0</v>
      </c>
      <c r="N9" s="19"/>
      <c r="O9" s="20">
        <v>0</v>
      </c>
      <c r="P9" s="20">
        <v>0</v>
      </c>
      <c r="Q9" s="19"/>
      <c r="R9" s="21"/>
      <c r="S9" s="20">
        <v>0</v>
      </c>
      <c r="T9" s="19" t="s">
        <v>154</v>
      </c>
      <c r="U9" s="21">
        <v>45107</v>
      </c>
      <c r="V9" s="21">
        <v>45180</v>
      </c>
      <c r="W9" s="21">
        <v>45229</v>
      </c>
      <c r="X9" s="20">
        <v>908060</v>
      </c>
      <c r="Y9" s="20">
        <v>0</v>
      </c>
      <c r="Z9" s="20">
        <v>0</v>
      </c>
      <c r="AA9" s="20">
        <v>908060</v>
      </c>
      <c r="AB9" s="20">
        <v>0</v>
      </c>
      <c r="AC9" s="20">
        <v>908060</v>
      </c>
      <c r="AD9" s="19" t="s">
        <v>155</v>
      </c>
      <c r="AE9" s="19" t="s">
        <v>170</v>
      </c>
      <c r="AF9" s="19" t="s">
        <v>157</v>
      </c>
      <c r="AG9" s="20">
        <v>0</v>
      </c>
    </row>
    <row r="10" spans="1:33" x14ac:dyDescent="0.35">
      <c r="A10" s="15">
        <v>900959051</v>
      </c>
      <c r="B10" s="15" t="s">
        <v>111</v>
      </c>
      <c r="C10" s="15" t="s">
        <v>112</v>
      </c>
      <c r="D10" s="15">
        <v>7405200</v>
      </c>
      <c r="E10" s="15" t="s">
        <v>176</v>
      </c>
      <c r="F10" s="15" t="s">
        <v>177</v>
      </c>
      <c r="G10" s="16">
        <v>45326</v>
      </c>
      <c r="H10" s="16">
        <v>45357</v>
      </c>
      <c r="I10" s="17">
        <v>157291</v>
      </c>
      <c r="J10" s="17">
        <v>157291</v>
      </c>
      <c r="K10" s="18"/>
      <c r="L10" s="19" t="s">
        <v>178</v>
      </c>
      <c r="M10" s="20">
        <v>0</v>
      </c>
      <c r="N10" s="19"/>
      <c r="O10" s="20">
        <v>0</v>
      </c>
      <c r="P10" s="20">
        <v>0</v>
      </c>
      <c r="Q10" s="19"/>
      <c r="R10" s="21"/>
      <c r="S10" s="20">
        <v>0</v>
      </c>
      <c r="T10" s="19" t="s">
        <v>179</v>
      </c>
      <c r="U10" s="21">
        <v>45326</v>
      </c>
      <c r="V10" s="21">
        <v>45449</v>
      </c>
      <c r="W10" s="21"/>
      <c r="X10" s="20">
        <v>157291</v>
      </c>
      <c r="Y10" s="20">
        <v>0</v>
      </c>
      <c r="Z10" s="20">
        <v>0</v>
      </c>
      <c r="AA10" s="20">
        <v>0</v>
      </c>
      <c r="AB10" s="20">
        <v>0</v>
      </c>
      <c r="AC10" s="20">
        <v>157291</v>
      </c>
      <c r="AD10" s="19" t="s">
        <v>155</v>
      </c>
      <c r="AE10" s="19" t="s">
        <v>180</v>
      </c>
      <c r="AF10" s="19" t="s">
        <v>161</v>
      </c>
      <c r="AG10" s="20">
        <v>0</v>
      </c>
    </row>
    <row r="11" spans="1:33" x14ac:dyDescent="0.35">
      <c r="A11" s="15">
        <v>900959051</v>
      </c>
      <c r="B11" s="15" t="s">
        <v>111</v>
      </c>
      <c r="C11" s="15" t="s">
        <v>112</v>
      </c>
      <c r="D11" s="15">
        <v>7333005</v>
      </c>
      <c r="E11" s="15" t="s">
        <v>181</v>
      </c>
      <c r="F11" s="15" t="s">
        <v>182</v>
      </c>
      <c r="G11" s="16">
        <v>45098</v>
      </c>
      <c r="H11" s="16">
        <v>45180</v>
      </c>
      <c r="I11" s="17">
        <v>66900</v>
      </c>
      <c r="J11" s="17">
        <v>62800</v>
      </c>
      <c r="K11" s="18"/>
      <c r="L11" s="19" t="s">
        <v>183</v>
      </c>
      <c r="M11" s="20">
        <v>0</v>
      </c>
      <c r="N11" s="19"/>
      <c r="O11" s="20">
        <v>0</v>
      </c>
      <c r="P11" s="20">
        <v>0</v>
      </c>
      <c r="Q11" s="19"/>
      <c r="R11" s="21"/>
      <c r="S11" s="20">
        <v>0</v>
      </c>
      <c r="T11" s="19" t="s">
        <v>184</v>
      </c>
      <c r="U11" s="21">
        <v>45098</v>
      </c>
      <c r="V11" s="21"/>
      <c r="W11" s="21"/>
      <c r="X11" s="20">
        <v>66900</v>
      </c>
      <c r="Y11" s="20">
        <v>0</v>
      </c>
      <c r="Z11" s="20">
        <v>0</v>
      </c>
      <c r="AA11" s="20">
        <v>0</v>
      </c>
      <c r="AB11" s="20">
        <v>0</v>
      </c>
      <c r="AC11" s="20">
        <v>0</v>
      </c>
      <c r="AD11" s="19"/>
      <c r="AE11" s="19"/>
      <c r="AF11" s="19"/>
      <c r="AG11" s="20">
        <v>0</v>
      </c>
    </row>
    <row r="12" spans="1:33" x14ac:dyDescent="0.35">
      <c r="A12" s="15">
        <v>900959051</v>
      </c>
      <c r="B12" s="15" t="s">
        <v>111</v>
      </c>
      <c r="C12" s="15" t="s">
        <v>171</v>
      </c>
      <c r="D12" s="15">
        <v>633788</v>
      </c>
      <c r="E12" s="15" t="s">
        <v>185</v>
      </c>
      <c r="F12" s="15" t="s">
        <v>186</v>
      </c>
      <c r="G12" s="16">
        <v>42734</v>
      </c>
      <c r="H12" s="16">
        <v>42857</v>
      </c>
      <c r="I12" s="17">
        <v>223070</v>
      </c>
      <c r="J12" s="17">
        <v>222570</v>
      </c>
      <c r="K12" s="18"/>
      <c r="L12" s="19" t="s">
        <v>183</v>
      </c>
      <c r="M12" s="20">
        <v>0</v>
      </c>
      <c r="N12" s="19"/>
      <c r="O12" s="20">
        <v>0</v>
      </c>
      <c r="P12" s="20">
        <v>0</v>
      </c>
      <c r="Q12" s="19"/>
      <c r="R12" s="21"/>
      <c r="S12" s="20">
        <v>0</v>
      </c>
      <c r="T12" s="19"/>
      <c r="U12" s="21"/>
      <c r="V12" s="21"/>
      <c r="W12" s="21"/>
      <c r="X12" s="20">
        <v>0</v>
      </c>
      <c r="Y12" s="20">
        <v>0</v>
      </c>
      <c r="Z12" s="20">
        <v>0</v>
      </c>
      <c r="AA12" s="20">
        <v>0</v>
      </c>
      <c r="AB12" s="20">
        <v>0</v>
      </c>
      <c r="AC12" s="20">
        <v>0</v>
      </c>
      <c r="AD12" s="19"/>
      <c r="AE12" s="19"/>
      <c r="AF12" s="19"/>
      <c r="AG12" s="20">
        <v>0</v>
      </c>
    </row>
    <row r="13" spans="1:33" x14ac:dyDescent="0.35">
      <c r="A13" s="15">
        <v>900959051</v>
      </c>
      <c r="B13" s="15" t="s">
        <v>111</v>
      </c>
      <c r="C13" s="15" t="s">
        <v>171</v>
      </c>
      <c r="D13" s="15">
        <v>874196</v>
      </c>
      <c r="E13" s="15" t="s">
        <v>187</v>
      </c>
      <c r="F13" s="15" t="s">
        <v>188</v>
      </c>
      <c r="G13" s="16">
        <v>42793</v>
      </c>
      <c r="H13" s="16">
        <v>42948</v>
      </c>
      <c r="I13" s="17">
        <v>48400</v>
      </c>
      <c r="J13" s="17">
        <v>48400</v>
      </c>
      <c r="K13" s="18"/>
      <c r="L13" s="19" t="s">
        <v>183</v>
      </c>
      <c r="M13" s="20">
        <v>0</v>
      </c>
      <c r="N13" s="19"/>
      <c r="O13" s="20">
        <v>0</v>
      </c>
      <c r="P13" s="20">
        <v>0</v>
      </c>
      <c r="Q13" s="19"/>
      <c r="R13" s="21"/>
      <c r="S13" s="20">
        <v>0</v>
      </c>
      <c r="T13" s="19"/>
      <c r="U13" s="21"/>
      <c r="V13" s="21"/>
      <c r="W13" s="21"/>
      <c r="X13" s="20">
        <v>0</v>
      </c>
      <c r="Y13" s="20">
        <v>0</v>
      </c>
      <c r="Z13" s="20">
        <v>0</v>
      </c>
      <c r="AA13" s="20">
        <v>0</v>
      </c>
      <c r="AB13" s="20">
        <v>0</v>
      </c>
      <c r="AC13" s="20">
        <v>0</v>
      </c>
      <c r="AD13" s="19"/>
      <c r="AE13" s="19"/>
      <c r="AF13" s="19"/>
      <c r="AG13" s="20">
        <v>0</v>
      </c>
    </row>
    <row r="14" spans="1:33" x14ac:dyDescent="0.35">
      <c r="A14" s="15">
        <v>900959051</v>
      </c>
      <c r="B14" s="15" t="s">
        <v>111</v>
      </c>
      <c r="C14" s="15" t="s">
        <v>171</v>
      </c>
      <c r="D14" s="15">
        <v>947496</v>
      </c>
      <c r="E14" s="15" t="s">
        <v>189</v>
      </c>
      <c r="F14" s="15" t="s">
        <v>190</v>
      </c>
      <c r="G14" s="16">
        <v>42808</v>
      </c>
      <c r="H14" s="16">
        <v>42857</v>
      </c>
      <c r="I14" s="17">
        <v>48400</v>
      </c>
      <c r="J14" s="17">
        <v>48400</v>
      </c>
      <c r="K14" s="18"/>
      <c r="L14" s="19" t="s">
        <v>183</v>
      </c>
      <c r="M14" s="20">
        <v>0</v>
      </c>
      <c r="N14" s="19"/>
      <c r="O14" s="20">
        <v>0</v>
      </c>
      <c r="P14" s="20">
        <v>0</v>
      </c>
      <c r="Q14" s="19"/>
      <c r="R14" s="21"/>
      <c r="S14" s="20">
        <v>0</v>
      </c>
      <c r="T14" s="19"/>
      <c r="U14" s="21"/>
      <c r="V14" s="21"/>
      <c r="W14" s="21"/>
      <c r="X14" s="20">
        <v>0</v>
      </c>
      <c r="Y14" s="20">
        <v>0</v>
      </c>
      <c r="Z14" s="20">
        <v>0</v>
      </c>
      <c r="AA14" s="20">
        <v>0</v>
      </c>
      <c r="AB14" s="20">
        <v>0</v>
      </c>
      <c r="AC14" s="20">
        <v>0</v>
      </c>
      <c r="AD14" s="19"/>
      <c r="AE14" s="19"/>
      <c r="AF14" s="19"/>
      <c r="AG14" s="20">
        <v>0</v>
      </c>
    </row>
    <row r="15" spans="1:33" x14ac:dyDescent="0.35">
      <c r="A15" s="15">
        <v>900959051</v>
      </c>
      <c r="B15" s="15" t="s">
        <v>111</v>
      </c>
      <c r="C15" s="15" t="s">
        <v>171</v>
      </c>
      <c r="D15" s="15">
        <v>1891329</v>
      </c>
      <c r="E15" s="15" t="s">
        <v>191</v>
      </c>
      <c r="F15" s="15" t="s">
        <v>192</v>
      </c>
      <c r="G15" s="16">
        <v>43011</v>
      </c>
      <c r="H15" s="16">
        <v>43252</v>
      </c>
      <c r="I15" s="17">
        <v>1808756</v>
      </c>
      <c r="J15" s="17">
        <v>35680</v>
      </c>
      <c r="K15" s="18"/>
      <c r="L15" s="19" t="s">
        <v>183</v>
      </c>
      <c r="M15" s="20">
        <v>0</v>
      </c>
      <c r="N15" s="19"/>
      <c r="O15" s="20">
        <v>0</v>
      </c>
      <c r="P15" s="20">
        <v>0</v>
      </c>
      <c r="Q15" s="19"/>
      <c r="R15" s="21"/>
      <c r="S15" s="20">
        <v>0</v>
      </c>
      <c r="T15" s="19"/>
      <c r="U15" s="21"/>
      <c r="V15" s="21"/>
      <c r="W15" s="21"/>
      <c r="X15" s="20">
        <v>0</v>
      </c>
      <c r="Y15" s="20">
        <v>0</v>
      </c>
      <c r="Z15" s="20">
        <v>0</v>
      </c>
      <c r="AA15" s="20">
        <v>0</v>
      </c>
      <c r="AB15" s="20">
        <v>0</v>
      </c>
      <c r="AC15" s="20">
        <v>0</v>
      </c>
      <c r="AD15" s="19"/>
      <c r="AE15" s="19"/>
      <c r="AF15" s="19"/>
      <c r="AG15" s="20">
        <v>0</v>
      </c>
    </row>
    <row r="16" spans="1:33" x14ac:dyDescent="0.35">
      <c r="A16" s="15">
        <v>900959051</v>
      </c>
      <c r="B16" s="15" t="s">
        <v>111</v>
      </c>
      <c r="C16" s="15" t="s">
        <v>171</v>
      </c>
      <c r="D16" s="15">
        <v>1959001</v>
      </c>
      <c r="E16" s="15" t="s">
        <v>193</v>
      </c>
      <c r="F16" s="15" t="s">
        <v>194</v>
      </c>
      <c r="G16" s="16">
        <v>43025</v>
      </c>
      <c r="H16" s="16">
        <v>43252</v>
      </c>
      <c r="I16" s="17">
        <v>29500</v>
      </c>
      <c r="J16" s="17">
        <v>29500</v>
      </c>
      <c r="K16" s="18"/>
      <c r="L16" s="19" t="s">
        <v>183</v>
      </c>
      <c r="M16" s="20">
        <v>0</v>
      </c>
      <c r="N16" s="19"/>
      <c r="O16" s="20">
        <v>0</v>
      </c>
      <c r="P16" s="20">
        <v>0</v>
      </c>
      <c r="Q16" s="19"/>
      <c r="R16" s="21"/>
      <c r="S16" s="20">
        <v>0</v>
      </c>
      <c r="T16" s="19"/>
      <c r="U16" s="21"/>
      <c r="V16" s="21"/>
      <c r="W16" s="21"/>
      <c r="X16" s="20">
        <v>0</v>
      </c>
      <c r="Y16" s="20">
        <v>0</v>
      </c>
      <c r="Z16" s="20">
        <v>0</v>
      </c>
      <c r="AA16" s="20">
        <v>0</v>
      </c>
      <c r="AB16" s="20">
        <v>0</v>
      </c>
      <c r="AC16" s="20">
        <v>0</v>
      </c>
      <c r="AD16" s="19"/>
      <c r="AE16" s="19"/>
      <c r="AF16" s="19"/>
      <c r="AG16" s="20">
        <v>0</v>
      </c>
    </row>
    <row r="17" spans="1:33" x14ac:dyDescent="0.35">
      <c r="A17" s="15">
        <v>900959051</v>
      </c>
      <c r="B17" s="15" t="s">
        <v>111</v>
      </c>
      <c r="C17" s="15" t="s">
        <v>112</v>
      </c>
      <c r="D17" s="15">
        <v>7045945</v>
      </c>
      <c r="E17" s="15" t="s">
        <v>195</v>
      </c>
      <c r="F17" s="15" t="s">
        <v>196</v>
      </c>
      <c r="G17" s="16">
        <v>44292</v>
      </c>
      <c r="H17" s="16">
        <v>44396</v>
      </c>
      <c r="I17" s="17">
        <v>44500</v>
      </c>
      <c r="J17" s="17">
        <v>40000</v>
      </c>
      <c r="K17" s="18"/>
      <c r="L17" s="19" t="s">
        <v>183</v>
      </c>
      <c r="M17" s="20">
        <v>0</v>
      </c>
      <c r="N17" s="19"/>
      <c r="O17" s="20">
        <v>0</v>
      </c>
      <c r="P17" s="20">
        <v>0</v>
      </c>
      <c r="Q17" s="19"/>
      <c r="R17" s="21"/>
      <c r="S17" s="20">
        <v>0</v>
      </c>
      <c r="T17" s="19"/>
      <c r="U17" s="21"/>
      <c r="V17" s="21"/>
      <c r="W17" s="21"/>
      <c r="X17" s="20">
        <v>0</v>
      </c>
      <c r="Y17" s="20">
        <v>0</v>
      </c>
      <c r="Z17" s="20">
        <v>0</v>
      </c>
      <c r="AA17" s="20">
        <v>0</v>
      </c>
      <c r="AB17" s="20">
        <v>0</v>
      </c>
      <c r="AC17" s="20">
        <v>0</v>
      </c>
      <c r="AD17" s="19"/>
      <c r="AE17" s="19"/>
      <c r="AF17" s="19"/>
      <c r="AG17" s="20">
        <v>0</v>
      </c>
    </row>
    <row r="18" spans="1:33" x14ac:dyDescent="0.35">
      <c r="A18" s="15">
        <v>900959051</v>
      </c>
      <c r="B18" s="15" t="s">
        <v>111</v>
      </c>
      <c r="C18" s="15" t="s">
        <v>112</v>
      </c>
      <c r="D18" s="15">
        <v>7046576</v>
      </c>
      <c r="E18" s="15" t="s">
        <v>197</v>
      </c>
      <c r="F18" s="15" t="s">
        <v>198</v>
      </c>
      <c r="G18" s="16">
        <v>44294</v>
      </c>
      <c r="H18" s="16">
        <v>44396</v>
      </c>
      <c r="I18" s="17">
        <v>30900</v>
      </c>
      <c r="J18" s="17">
        <v>27800</v>
      </c>
      <c r="K18" s="18"/>
      <c r="L18" s="19" t="s">
        <v>183</v>
      </c>
      <c r="M18" s="20">
        <v>0</v>
      </c>
      <c r="N18" s="19"/>
      <c r="O18" s="20">
        <v>0</v>
      </c>
      <c r="P18" s="20">
        <v>0</v>
      </c>
      <c r="Q18" s="19"/>
      <c r="R18" s="21"/>
      <c r="S18" s="20">
        <v>0</v>
      </c>
      <c r="T18" s="19"/>
      <c r="U18" s="21"/>
      <c r="V18" s="21"/>
      <c r="W18" s="21"/>
      <c r="X18" s="20">
        <v>0</v>
      </c>
      <c r="Y18" s="20">
        <v>0</v>
      </c>
      <c r="Z18" s="20">
        <v>0</v>
      </c>
      <c r="AA18" s="20">
        <v>0</v>
      </c>
      <c r="AB18" s="20">
        <v>0</v>
      </c>
      <c r="AC18" s="20">
        <v>0</v>
      </c>
      <c r="AD18" s="19"/>
      <c r="AE18" s="19"/>
      <c r="AF18" s="19"/>
      <c r="AG18" s="20">
        <v>0</v>
      </c>
    </row>
    <row r="19" spans="1:33" x14ac:dyDescent="0.35">
      <c r="A19" s="15">
        <v>900959051</v>
      </c>
      <c r="B19" s="15" t="s">
        <v>111</v>
      </c>
      <c r="C19" s="15" t="s">
        <v>112</v>
      </c>
      <c r="D19" s="15">
        <v>7046863</v>
      </c>
      <c r="E19" s="15" t="s">
        <v>199</v>
      </c>
      <c r="F19" s="15" t="s">
        <v>200</v>
      </c>
      <c r="G19" s="16">
        <v>44295</v>
      </c>
      <c r="H19" s="16">
        <v>44396</v>
      </c>
      <c r="I19" s="17">
        <v>52400</v>
      </c>
      <c r="J19" s="17">
        <v>52400</v>
      </c>
      <c r="K19" s="18"/>
      <c r="L19" s="19" t="s">
        <v>183</v>
      </c>
      <c r="M19" s="20">
        <v>0</v>
      </c>
      <c r="N19" s="19"/>
      <c r="O19" s="20">
        <v>0</v>
      </c>
      <c r="P19" s="20">
        <v>0</v>
      </c>
      <c r="Q19" s="19"/>
      <c r="R19" s="21"/>
      <c r="S19" s="20">
        <v>0</v>
      </c>
      <c r="T19" s="19"/>
      <c r="U19" s="21"/>
      <c r="V19" s="21"/>
      <c r="W19" s="21"/>
      <c r="X19" s="20">
        <v>0</v>
      </c>
      <c r="Y19" s="20">
        <v>0</v>
      </c>
      <c r="Z19" s="20">
        <v>0</v>
      </c>
      <c r="AA19" s="20">
        <v>0</v>
      </c>
      <c r="AB19" s="20">
        <v>0</v>
      </c>
      <c r="AC19" s="20">
        <v>0</v>
      </c>
      <c r="AD19" s="19"/>
      <c r="AE19" s="19"/>
      <c r="AF19" s="19"/>
      <c r="AG19" s="20">
        <v>0</v>
      </c>
    </row>
    <row r="20" spans="1:33" x14ac:dyDescent="0.35">
      <c r="A20" s="15">
        <v>900959051</v>
      </c>
      <c r="B20" s="15" t="s">
        <v>111</v>
      </c>
      <c r="C20" s="15" t="s">
        <v>112</v>
      </c>
      <c r="D20" s="15">
        <v>7048648</v>
      </c>
      <c r="E20" s="15" t="s">
        <v>201</v>
      </c>
      <c r="F20" s="15" t="s">
        <v>202</v>
      </c>
      <c r="G20" s="16">
        <v>44301</v>
      </c>
      <c r="H20" s="16">
        <v>44396</v>
      </c>
      <c r="I20" s="17">
        <v>51671</v>
      </c>
      <c r="J20" s="17">
        <v>51671</v>
      </c>
      <c r="K20" s="18"/>
      <c r="L20" s="19" t="s">
        <v>183</v>
      </c>
      <c r="M20" s="20">
        <v>0</v>
      </c>
      <c r="N20" s="19"/>
      <c r="O20" s="20">
        <v>0</v>
      </c>
      <c r="P20" s="20">
        <v>0</v>
      </c>
      <c r="Q20" s="19"/>
      <c r="R20" s="21"/>
      <c r="S20" s="20">
        <v>0</v>
      </c>
      <c r="T20" s="19"/>
      <c r="U20" s="21"/>
      <c r="V20" s="21"/>
      <c r="W20" s="21"/>
      <c r="X20" s="20">
        <v>0</v>
      </c>
      <c r="Y20" s="20">
        <v>0</v>
      </c>
      <c r="Z20" s="20">
        <v>0</v>
      </c>
      <c r="AA20" s="20">
        <v>0</v>
      </c>
      <c r="AB20" s="20">
        <v>0</v>
      </c>
      <c r="AC20" s="20">
        <v>0</v>
      </c>
      <c r="AD20" s="19"/>
      <c r="AE20" s="19"/>
      <c r="AF20" s="19"/>
      <c r="AG20" s="20">
        <v>0</v>
      </c>
    </row>
    <row r="21" spans="1:33" x14ac:dyDescent="0.35">
      <c r="A21" s="15">
        <v>900959051</v>
      </c>
      <c r="B21" s="15" t="s">
        <v>111</v>
      </c>
      <c r="C21" s="15" t="s">
        <v>112</v>
      </c>
      <c r="D21" s="15">
        <v>7049333</v>
      </c>
      <c r="E21" s="15" t="s">
        <v>203</v>
      </c>
      <c r="F21" s="15" t="s">
        <v>204</v>
      </c>
      <c r="G21" s="16">
        <v>44303</v>
      </c>
      <c r="H21" s="16">
        <v>44396</v>
      </c>
      <c r="I21" s="17">
        <v>60225</v>
      </c>
      <c r="J21" s="17">
        <v>60225</v>
      </c>
      <c r="K21" s="18"/>
      <c r="L21" s="19" t="s">
        <v>183</v>
      </c>
      <c r="M21" s="20">
        <v>0</v>
      </c>
      <c r="N21" s="19"/>
      <c r="O21" s="20">
        <v>0</v>
      </c>
      <c r="P21" s="20">
        <v>0</v>
      </c>
      <c r="Q21" s="19"/>
      <c r="R21" s="21"/>
      <c r="S21" s="20">
        <v>0</v>
      </c>
      <c r="T21" s="19"/>
      <c r="U21" s="21"/>
      <c r="V21" s="21"/>
      <c r="W21" s="21"/>
      <c r="X21" s="20">
        <v>0</v>
      </c>
      <c r="Y21" s="20">
        <v>0</v>
      </c>
      <c r="Z21" s="20">
        <v>0</v>
      </c>
      <c r="AA21" s="20">
        <v>0</v>
      </c>
      <c r="AB21" s="20">
        <v>0</v>
      </c>
      <c r="AC21" s="20">
        <v>0</v>
      </c>
      <c r="AD21" s="19"/>
      <c r="AE21" s="19"/>
      <c r="AF21" s="19"/>
      <c r="AG21" s="20">
        <v>0</v>
      </c>
    </row>
    <row r="22" spans="1:33" x14ac:dyDescent="0.35">
      <c r="A22" s="15">
        <v>900959051</v>
      </c>
      <c r="B22" s="15" t="s">
        <v>111</v>
      </c>
      <c r="C22" s="15" t="s">
        <v>112</v>
      </c>
      <c r="D22" s="15">
        <v>7049336</v>
      </c>
      <c r="E22" s="15" t="s">
        <v>205</v>
      </c>
      <c r="F22" s="15" t="s">
        <v>206</v>
      </c>
      <c r="G22" s="16">
        <v>44303</v>
      </c>
      <c r="H22" s="16">
        <v>44396</v>
      </c>
      <c r="I22" s="17">
        <v>216994</v>
      </c>
      <c r="J22" s="17">
        <v>216994</v>
      </c>
      <c r="K22" s="18"/>
      <c r="L22" s="19" t="s">
        <v>183</v>
      </c>
      <c r="M22" s="20">
        <v>0</v>
      </c>
      <c r="N22" s="19"/>
      <c r="O22" s="20">
        <v>0</v>
      </c>
      <c r="P22" s="20">
        <v>0</v>
      </c>
      <c r="Q22" s="19"/>
      <c r="R22" s="21"/>
      <c r="S22" s="20">
        <v>0</v>
      </c>
      <c r="T22" s="19"/>
      <c r="U22" s="21"/>
      <c r="V22" s="21"/>
      <c r="W22" s="21"/>
      <c r="X22" s="20">
        <v>0</v>
      </c>
      <c r="Y22" s="20">
        <v>0</v>
      </c>
      <c r="Z22" s="20">
        <v>0</v>
      </c>
      <c r="AA22" s="20">
        <v>0</v>
      </c>
      <c r="AB22" s="20">
        <v>0</v>
      </c>
      <c r="AC22" s="20">
        <v>0</v>
      </c>
      <c r="AD22" s="19"/>
      <c r="AE22" s="19"/>
      <c r="AF22" s="19"/>
      <c r="AG22" s="20">
        <v>0</v>
      </c>
    </row>
    <row r="23" spans="1:33" x14ac:dyDescent="0.35">
      <c r="A23" s="15">
        <v>900959051</v>
      </c>
      <c r="B23" s="15" t="s">
        <v>111</v>
      </c>
      <c r="C23" s="15" t="s">
        <v>112</v>
      </c>
      <c r="D23" s="15">
        <v>7052289</v>
      </c>
      <c r="E23" s="15" t="s">
        <v>207</v>
      </c>
      <c r="F23" s="15" t="s">
        <v>208</v>
      </c>
      <c r="G23" s="16">
        <v>44314</v>
      </c>
      <c r="H23" s="16">
        <v>44396</v>
      </c>
      <c r="I23" s="17">
        <v>13000</v>
      </c>
      <c r="J23" s="17">
        <v>9500</v>
      </c>
      <c r="K23" s="18"/>
      <c r="L23" s="19" t="s">
        <v>183</v>
      </c>
      <c r="M23" s="20">
        <v>0</v>
      </c>
      <c r="N23" s="19"/>
      <c r="O23" s="20">
        <v>0</v>
      </c>
      <c r="P23" s="20">
        <v>0</v>
      </c>
      <c r="Q23" s="19"/>
      <c r="R23" s="21"/>
      <c r="S23" s="20">
        <v>0</v>
      </c>
      <c r="T23" s="19"/>
      <c r="U23" s="21"/>
      <c r="V23" s="21"/>
      <c r="W23" s="21"/>
      <c r="X23" s="20">
        <v>0</v>
      </c>
      <c r="Y23" s="20">
        <v>0</v>
      </c>
      <c r="Z23" s="20">
        <v>0</v>
      </c>
      <c r="AA23" s="20">
        <v>0</v>
      </c>
      <c r="AB23" s="20">
        <v>0</v>
      </c>
      <c r="AC23" s="20">
        <v>0</v>
      </c>
      <c r="AD23" s="19"/>
      <c r="AE23" s="19"/>
      <c r="AF23" s="19"/>
      <c r="AG23" s="20">
        <v>0</v>
      </c>
    </row>
    <row r="24" spans="1:33" x14ac:dyDescent="0.35">
      <c r="A24" s="15">
        <v>900959051</v>
      </c>
      <c r="B24" s="15" t="s">
        <v>111</v>
      </c>
      <c r="C24" s="15" t="s">
        <v>112</v>
      </c>
      <c r="D24" s="15">
        <v>7069158</v>
      </c>
      <c r="E24" s="15" t="s">
        <v>209</v>
      </c>
      <c r="F24" s="15" t="s">
        <v>210</v>
      </c>
      <c r="G24" s="16">
        <v>44372</v>
      </c>
      <c r="H24" s="16">
        <v>44383</v>
      </c>
      <c r="I24" s="17">
        <v>52236</v>
      </c>
      <c r="J24" s="17">
        <v>52236</v>
      </c>
      <c r="K24" s="18"/>
      <c r="L24" s="19" t="s">
        <v>183</v>
      </c>
      <c r="M24" s="20">
        <v>0</v>
      </c>
      <c r="N24" s="19"/>
      <c r="O24" s="20">
        <v>0</v>
      </c>
      <c r="P24" s="20">
        <v>0</v>
      </c>
      <c r="Q24" s="19"/>
      <c r="R24" s="21"/>
      <c r="S24" s="20">
        <v>0</v>
      </c>
      <c r="T24" s="19"/>
      <c r="U24" s="21"/>
      <c r="V24" s="21"/>
      <c r="W24" s="21"/>
      <c r="X24" s="20">
        <v>0</v>
      </c>
      <c r="Y24" s="20">
        <v>0</v>
      </c>
      <c r="Z24" s="20">
        <v>0</v>
      </c>
      <c r="AA24" s="20">
        <v>0</v>
      </c>
      <c r="AB24" s="20">
        <v>0</v>
      </c>
      <c r="AC24" s="20">
        <v>0</v>
      </c>
      <c r="AD24" s="19"/>
      <c r="AE24" s="19"/>
      <c r="AF24" s="19"/>
      <c r="AG24" s="20">
        <v>0</v>
      </c>
    </row>
    <row r="25" spans="1:33" x14ac:dyDescent="0.35">
      <c r="A25" s="15">
        <v>900959051</v>
      </c>
      <c r="B25" s="15" t="s">
        <v>111</v>
      </c>
      <c r="C25" s="15" t="s">
        <v>112</v>
      </c>
      <c r="D25" s="15">
        <v>7218809</v>
      </c>
      <c r="E25" s="15" t="s">
        <v>211</v>
      </c>
      <c r="F25" s="15" t="s">
        <v>212</v>
      </c>
      <c r="G25" s="16">
        <v>44781</v>
      </c>
      <c r="H25" s="16">
        <v>44944</v>
      </c>
      <c r="I25" s="17">
        <v>40000</v>
      </c>
      <c r="J25" s="17">
        <v>40000</v>
      </c>
      <c r="K25" s="18"/>
      <c r="L25" s="19" t="s">
        <v>183</v>
      </c>
      <c r="M25" s="20">
        <v>0</v>
      </c>
      <c r="N25" s="19"/>
      <c r="O25" s="20">
        <v>0</v>
      </c>
      <c r="P25" s="20">
        <v>0</v>
      </c>
      <c r="Q25" s="19"/>
      <c r="R25" s="21"/>
      <c r="S25" s="20">
        <v>0</v>
      </c>
      <c r="T25" s="19"/>
      <c r="U25" s="21"/>
      <c r="V25" s="21"/>
      <c r="W25" s="21"/>
      <c r="X25" s="20">
        <v>0</v>
      </c>
      <c r="Y25" s="20">
        <v>0</v>
      </c>
      <c r="Z25" s="20">
        <v>0</v>
      </c>
      <c r="AA25" s="20">
        <v>0</v>
      </c>
      <c r="AB25" s="20">
        <v>0</v>
      </c>
      <c r="AC25" s="20">
        <v>0</v>
      </c>
      <c r="AD25" s="19"/>
      <c r="AE25" s="19"/>
      <c r="AF25" s="19"/>
      <c r="AG25" s="20">
        <v>0</v>
      </c>
    </row>
    <row r="26" spans="1:33" x14ac:dyDescent="0.35">
      <c r="A26" s="15">
        <v>900959051</v>
      </c>
      <c r="B26" s="15" t="s">
        <v>111</v>
      </c>
      <c r="C26" s="15" t="s">
        <v>112</v>
      </c>
      <c r="D26" s="15">
        <v>7223389</v>
      </c>
      <c r="E26" s="15" t="s">
        <v>213</v>
      </c>
      <c r="F26" s="15" t="s">
        <v>214</v>
      </c>
      <c r="G26" s="16">
        <v>44793</v>
      </c>
      <c r="H26" s="16">
        <v>44944</v>
      </c>
      <c r="I26" s="17">
        <v>34000</v>
      </c>
      <c r="J26" s="17">
        <v>30300</v>
      </c>
      <c r="K26" s="18"/>
      <c r="L26" s="19" t="s">
        <v>183</v>
      </c>
      <c r="M26" s="20">
        <v>0</v>
      </c>
      <c r="N26" s="19"/>
      <c r="O26" s="20">
        <v>0</v>
      </c>
      <c r="P26" s="20">
        <v>0</v>
      </c>
      <c r="Q26" s="19"/>
      <c r="R26" s="21"/>
      <c r="S26" s="20">
        <v>0</v>
      </c>
      <c r="T26" s="19"/>
      <c r="U26" s="21"/>
      <c r="V26" s="21"/>
      <c r="W26" s="21"/>
      <c r="X26" s="20">
        <v>0</v>
      </c>
      <c r="Y26" s="20">
        <v>0</v>
      </c>
      <c r="Z26" s="20">
        <v>0</v>
      </c>
      <c r="AA26" s="20">
        <v>0</v>
      </c>
      <c r="AB26" s="20">
        <v>0</v>
      </c>
      <c r="AC26" s="20">
        <v>0</v>
      </c>
      <c r="AD26" s="19"/>
      <c r="AE26" s="19"/>
      <c r="AF26" s="19"/>
      <c r="AG26" s="20">
        <v>0</v>
      </c>
    </row>
    <row r="27" spans="1:33" x14ac:dyDescent="0.35">
      <c r="A27" s="15">
        <v>900959051</v>
      </c>
      <c r="B27" s="15" t="s">
        <v>111</v>
      </c>
      <c r="C27" s="15" t="s">
        <v>112</v>
      </c>
      <c r="D27" s="15">
        <v>7361818</v>
      </c>
      <c r="E27" s="15" t="s">
        <v>116</v>
      </c>
      <c r="F27" s="15" t="s">
        <v>117</v>
      </c>
      <c r="G27" s="16">
        <v>45183</v>
      </c>
      <c r="H27" s="16">
        <v>45217</v>
      </c>
      <c r="I27" s="17">
        <v>2083473</v>
      </c>
      <c r="J27" s="17">
        <v>2083473</v>
      </c>
      <c r="K27" s="18"/>
      <c r="L27" s="19" t="s">
        <v>118</v>
      </c>
      <c r="M27" s="20">
        <v>2083473</v>
      </c>
      <c r="N27" s="19">
        <v>1222376026</v>
      </c>
      <c r="O27" s="20">
        <v>0</v>
      </c>
      <c r="P27" s="20">
        <v>0</v>
      </c>
      <c r="Q27" s="19"/>
      <c r="R27" s="21"/>
      <c r="S27" s="20">
        <v>0</v>
      </c>
      <c r="T27" s="19" t="s">
        <v>115</v>
      </c>
      <c r="U27" s="21">
        <v>45183</v>
      </c>
      <c r="V27" s="21">
        <v>45231</v>
      </c>
      <c r="W27" s="21"/>
      <c r="X27" s="20">
        <v>2083473</v>
      </c>
      <c r="Y27" s="20">
        <v>0</v>
      </c>
      <c r="Z27" s="20">
        <v>0</v>
      </c>
      <c r="AA27" s="20">
        <v>0</v>
      </c>
      <c r="AB27" s="20">
        <v>0</v>
      </c>
      <c r="AC27" s="20">
        <v>0</v>
      </c>
      <c r="AD27" s="19"/>
      <c r="AE27" s="19"/>
      <c r="AF27" s="19"/>
      <c r="AG27" s="20">
        <v>2083473</v>
      </c>
    </row>
    <row r="28" spans="1:33" x14ac:dyDescent="0.35">
      <c r="A28" s="15">
        <v>900959051</v>
      </c>
      <c r="B28" s="15" t="s">
        <v>111</v>
      </c>
      <c r="C28" s="15" t="s">
        <v>112</v>
      </c>
      <c r="D28" s="15">
        <v>7335220</v>
      </c>
      <c r="E28" s="15" t="s">
        <v>119</v>
      </c>
      <c r="F28" s="15" t="s">
        <v>120</v>
      </c>
      <c r="G28" s="16">
        <v>45105</v>
      </c>
      <c r="H28" s="16">
        <v>45180</v>
      </c>
      <c r="I28" s="17">
        <v>904438</v>
      </c>
      <c r="J28" s="17">
        <v>904438</v>
      </c>
      <c r="K28" s="18"/>
      <c r="L28" s="19" t="s">
        <v>118</v>
      </c>
      <c r="M28" s="20">
        <v>904438</v>
      </c>
      <c r="N28" s="19">
        <v>1222426657</v>
      </c>
      <c r="O28" s="20">
        <v>0</v>
      </c>
      <c r="P28" s="20">
        <v>0</v>
      </c>
      <c r="Q28" s="19"/>
      <c r="R28" s="21"/>
      <c r="S28" s="20">
        <v>0</v>
      </c>
      <c r="T28" s="19" t="s">
        <v>115</v>
      </c>
      <c r="U28" s="21">
        <v>45105</v>
      </c>
      <c r="V28" s="21">
        <v>45180</v>
      </c>
      <c r="W28" s="21"/>
      <c r="X28" s="20">
        <v>904438</v>
      </c>
      <c r="Y28" s="20">
        <v>0</v>
      </c>
      <c r="Z28" s="20">
        <v>0</v>
      </c>
      <c r="AA28" s="20">
        <v>0</v>
      </c>
      <c r="AB28" s="20">
        <v>0</v>
      </c>
      <c r="AC28" s="20">
        <v>0</v>
      </c>
      <c r="AD28" s="19"/>
      <c r="AE28" s="19"/>
      <c r="AF28" s="19"/>
      <c r="AG28" s="20">
        <v>904438</v>
      </c>
    </row>
    <row r="29" spans="1:33" x14ac:dyDescent="0.35">
      <c r="A29" s="15">
        <v>900959051</v>
      </c>
      <c r="B29" s="15" t="s">
        <v>111</v>
      </c>
      <c r="C29" s="15" t="s">
        <v>112</v>
      </c>
      <c r="D29" s="15">
        <v>7411454</v>
      </c>
      <c r="E29" s="15" t="s">
        <v>121</v>
      </c>
      <c r="F29" s="15" t="s">
        <v>122</v>
      </c>
      <c r="G29" s="16">
        <v>45348</v>
      </c>
      <c r="H29" s="16">
        <v>45357</v>
      </c>
      <c r="I29" s="17">
        <v>648300</v>
      </c>
      <c r="J29" s="17">
        <v>648300</v>
      </c>
      <c r="K29" s="18"/>
      <c r="L29" s="19" t="s">
        <v>118</v>
      </c>
      <c r="M29" s="20">
        <v>648300</v>
      </c>
      <c r="N29" s="19">
        <v>1222425343</v>
      </c>
      <c r="O29" s="20">
        <v>0</v>
      </c>
      <c r="P29" s="20">
        <v>0</v>
      </c>
      <c r="Q29" s="19"/>
      <c r="R29" s="21"/>
      <c r="S29" s="20">
        <v>0</v>
      </c>
      <c r="T29" s="19" t="s">
        <v>115</v>
      </c>
      <c r="U29" s="21">
        <v>45348</v>
      </c>
      <c r="V29" s="21">
        <v>45357</v>
      </c>
      <c r="W29" s="21"/>
      <c r="X29" s="20">
        <v>648300</v>
      </c>
      <c r="Y29" s="20">
        <v>0</v>
      </c>
      <c r="Z29" s="20">
        <v>0</v>
      </c>
      <c r="AA29" s="20">
        <v>0</v>
      </c>
      <c r="AB29" s="20">
        <v>0</v>
      </c>
      <c r="AC29" s="20">
        <v>0</v>
      </c>
      <c r="AD29" s="19"/>
      <c r="AE29" s="19"/>
      <c r="AF29" s="19"/>
      <c r="AG29" s="20">
        <v>648300</v>
      </c>
    </row>
    <row r="30" spans="1:33" x14ac:dyDescent="0.35">
      <c r="A30" s="15">
        <v>900959051</v>
      </c>
      <c r="B30" s="15" t="s">
        <v>111</v>
      </c>
      <c r="C30" s="15" t="s">
        <v>112</v>
      </c>
      <c r="D30" s="15">
        <v>7408033</v>
      </c>
      <c r="E30" s="15" t="s">
        <v>123</v>
      </c>
      <c r="F30" s="15" t="s">
        <v>124</v>
      </c>
      <c r="G30" s="16">
        <v>45336</v>
      </c>
      <c r="H30" s="16">
        <v>45357</v>
      </c>
      <c r="I30" s="17">
        <v>185812</v>
      </c>
      <c r="J30" s="17">
        <v>185812</v>
      </c>
      <c r="K30" s="18"/>
      <c r="L30" s="19" t="s">
        <v>118</v>
      </c>
      <c r="M30" s="20">
        <v>185812</v>
      </c>
      <c r="N30" s="19">
        <v>1222403345</v>
      </c>
      <c r="O30" s="20">
        <v>0</v>
      </c>
      <c r="P30" s="20">
        <v>0</v>
      </c>
      <c r="Q30" s="19"/>
      <c r="R30" s="21"/>
      <c r="S30" s="20">
        <v>0</v>
      </c>
      <c r="T30" s="19" t="s">
        <v>115</v>
      </c>
      <c r="U30" s="21">
        <v>45336</v>
      </c>
      <c r="V30" s="21">
        <v>45357</v>
      </c>
      <c r="W30" s="21"/>
      <c r="X30" s="20">
        <v>185812</v>
      </c>
      <c r="Y30" s="20">
        <v>0</v>
      </c>
      <c r="Z30" s="20">
        <v>0</v>
      </c>
      <c r="AA30" s="20">
        <v>0</v>
      </c>
      <c r="AB30" s="20">
        <v>0</v>
      </c>
      <c r="AC30" s="20">
        <v>0</v>
      </c>
      <c r="AD30" s="19"/>
      <c r="AE30" s="19"/>
      <c r="AF30" s="19"/>
      <c r="AG30" s="20">
        <v>185812</v>
      </c>
    </row>
    <row r="31" spans="1:33" x14ac:dyDescent="0.35">
      <c r="A31" s="15">
        <v>900959051</v>
      </c>
      <c r="B31" s="15" t="s">
        <v>111</v>
      </c>
      <c r="C31" s="15" t="s">
        <v>112</v>
      </c>
      <c r="D31" s="15">
        <v>7384696</v>
      </c>
      <c r="E31" s="15" t="s">
        <v>125</v>
      </c>
      <c r="F31" s="15" t="s">
        <v>126</v>
      </c>
      <c r="G31" s="16">
        <v>45251</v>
      </c>
      <c r="H31" s="16">
        <v>45274</v>
      </c>
      <c r="I31" s="17">
        <v>160900</v>
      </c>
      <c r="J31" s="17">
        <v>160900</v>
      </c>
      <c r="K31" s="18"/>
      <c r="L31" s="19" t="s">
        <v>118</v>
      </c>
      <c r="M31" s="20">
        <v>160900</v>
      </c>
      <c r="N31" s="19">
        <v>1222426682</v>
      </c>
      <c r="O31" s="20">
        <v>0</v>
      </c>
      <c r="P31" s="20">
        <v>0</v>
      </c>
      <c r="Q31" s="19"/>
      <c r="R31" s="21"/>
      <c r="S31" s="20">
        <v>0</v>
      </c>
      <c r="T31" s="19" t="s">
        <v>115</v>
      </c>
      <c r="U31" s="21">
        <v>45251</v>
      </c>
      <c r="V31" s="21">
        <v>45267</v>
      </c>
      <c r="W31" s="21"/>
      <c r="X31" s="20">
        <v>160900</v>
      </c>
      <c r="Y31" s="20">
        <v>0</v>
      </c>
      <c r="Z31" s="20">
        <v>0</v>
      </c>
      <c r="AA31" s="20">
        <v>0</v>
      </c>
      <c r="AB31" s="20">
        <v>0</v>
      </c>
      <c r="AC31" s="20">
        <v>0</v>
      </c>
      <c r="AD31" s="19"/>
      <c r="AE31" s="19"/>
      <c r="AF31" s="19"/>
      <c r="AG31" s="20">
        <v>160900</v>
      </c>
    </row>
    <row r="32" spans="1:33" x14ac:dyDescent="0.35">
      <c r="A32" s="15">
        <v>900959051</v>
      </c>
      <c r="B32" s="15" t="s">
        <v>111</v>
      </c>
      <c r="C32" s="15" t="s">
        <v>112</v>
      </c>
      <c r="D32" s="15">
        <v>7330875</v>
      </c>
      <c r="E32" s="15" t="s">
        <v>127</v>
      </c>
      <c r="F32" s="15" t="s">
        <v>128</v>
      </c>
      <c r="G32" s="16">
        <v>45091</v>
      </c>
      <c r="H32" s="16">
        <v>45180</v>
      </c>
      <c r="I32" s="17">
        <v>150100</v>
      </c>
      <c r="J32" s="17">
        <v>150100</v>
      </c>
      <c r="K32" s="18"/>
      <c r="L32" s="19" t="s">
        <v>118</v>
      </c>
      <c r="M32" s="20">
        <v>150100</v>
      </c>
      <c r="N32" s="19">
        <v>1222426649</v>
      </c>
      <c r="O32" s="20">
        <v>0</v>
      </c>
      <c r="P32" s="20">
        <v>0</v>
      </c>
      <c r="Q32" s="19"/>
      <c r="R32" s="21"/>
      <c r="S32" s="20">
        <v>0</v>
      </c>
      <c r="T32" s="19" t="s">
        <v>115</v>
      </c>
      <c r="U32" s="21">
        <v>45091</v>
      </c>
      <c r="V32" s="21">
        <v>45180</v>
      </c>
      <c r="W32" s="21"/>
      <c r="X32" s="20">
        <v>150100</v>
      </c>
      <c r="Y32" s="20">
        <v>0</v>
      </c>
      <c r="Z32" s="20">
        <v>0</v>
      </c>
      <c r="AA32" s="20">
        <v>0</v>
      </c>
      <c r="AB32" s="20">
        <v>0</v>
      </c>
      <c r="AC32" s="20">
        <v>0</v>
      </c>
      <c r="AD32" s="19"/>
      <c r="AE32" s="19"/>
      <c r="AF32" s="19"/>
      <c r="AG32" s="20">
        <v>150100</v>
      </c>
    </row>
    <row r="33" spans="1:33" x14ac:dyDescent="0.35">
      <c r="A33" s="15">
        <v>900959051</v>
      </c>
      <c r="B33" s="15" t="s">
        <v>111</v>
      </c>
      <c r="C33" s="15" t="s">
        <v>112</v>
      </c>
      <c r="D33" s="15">
        <v>7330899</v>
      </c>
      <c r="E33" s="15" t="s">
        <v>129</v>
      </c>
      <c r="F33" s="15" t="s">
        <v>130</v>
      </c>
      <c r="G33" s="16">
        <v>45091</v>
      </c>
      <c r="H33" s="16">
        <v>45180</v>
      </c>
      <c r="I33" s="17">
        <v>150100</v>
      </c>
      <c r="J33" s="17">
        <v>150100</v>
      </c>
      <c r="K33" s="18"/>
      <c r="L33" s="19" t="s">
        <v>118</v>
      </c>
      <c r="M33" s="20">
        <v>150100</v>
      </c>
      <c r="N33" s="19">
        <v>1222426651</v>
      </c>
      <c r="O33" s="20">
        <v>0</v>
      </c>
      <c r="P33" s="20">
        <v>0</v>
      </c>
      <c r="Q33" s="19"/>
      <c r="R33" s="21"/>
      <c r="S33" s="20">
        <v>0</v>
      </c>
      <c r="T33" s="19" t="s">
        <v>115</v>
      </c>
      <c r="U33" s="21">
        <v>45091</v>
      </c>
      <c r="V33" s="21">
        <v>45180</v>
      </c>
      <c r="W33" s="21"/>
      <c r="X33" s="20">
        <v>150100</v>
      </c>
      <c r="Y33" s="20">
        <v>0</v>
      </c>
      <c r="Z33" s="20">
        <v>0</v>
      </c>
      <c r="AA33" s="20">
        <v>0</v>
      </c>
      <c r="AB33" s="20">
        <v>0</v>
      </c>
      <c r="AC33" s="20">
        <v>0</v>
      </c>
      <c r="AD33" s="19"/>
      <c r="AE33" s="19"/>
      <c r="AF33" s="19"/>
      <c r="AG33" s="20">
        <v>150100</v>
      </c>
    </row>
    <row r="34" spans="1:33" x14ac:dyDescent="0.35">
      <c r="A34" s="15">
        <v>900959051</v>
      </c>
      <c r="B34" s="15" t="s">
        <v>111</v>
      </c>
      <c r="C34" s="15" t="s">
        <v>112</v>
      </c>
      <c r="D34" s="15">
        <v>7330901</v>
      </c>
      <c r="E34" s="15" t="s">
        <v>131</v>
      </c>
      <c r="F34" s="15" t="s">
        <v>132</v>
      </c>
      <c r="G34" s="16">
        <v>45091</v>
      </c>
      <c r="H34" s="16">
        <v>45180</v>
      </c>
      <c r="I34" s="17">
        <v>150100</v>
      </c>
      <c r="J34" s="17">
        <v>150100</v>
      </c>
      <c r="K34" s="18"/>
      <c r="L34" s="19" t="s">
        <v>118</v>
      </c>
      <c r="M34" s="20">
        <v>150100</v>
      </c>
      <c r="N34" s="19">
        <v>1222426652</v>
      </c>
      <c r="O34" s="20">
        <v>0</v>
      </c>
      <c r="P34" s="20">
        <v>0</v>
      </c>
      <c r="Q34" s="19"/>
      <c r="R34" s="21"/>
      <c r="S34" s="20">
        <v>0</v>
      </c>
      <c r="T34" s="19" t="s">
        <v>115</v>
      </c>
      <c r="U34" s="21">
        <v>45091</v>
      </c>
      <c r="V34" s="21">
        <v>45180</v>
      </c>
      <c r="W34" s="21"/>
      <c r="X34" s="20">
        <v>150100</v>
      </c>
      <c r="Y34" s="20">
        <v>0</v>
      </c>
      <c r="Z34" s="20">
        <v>0</v>
      </c>
      <c r="AA34" s="20">
        <v>0</v>
      </c>
      <c r="AB34" s="20">
        <v>0</v>
      </c>
      <c r="AC34" s="20">
        <v>0</v>
      </c>
      <c r="AD34" s="19"/>
      <c r="AE34" s="19"/>
      <c r="AF34" s="19"/>
      <c r="AG34" s="20">
        <v>150100</v>
      </c>
    </row>
    <row r="35" spans="1:33" x14ac:dyDescent="0.35">
      <c r="A35" s="15">
        <v>900959051</v>
      </c>
      <c r="B35" s="15" t="s">
        <v>111</v>
      </c>
      <c r="C35" s="15" t="s">
        <v>112</v>
      </c>
      <c r="D35" s="15">
        <v>7330907</v>
      </c>
      <c r="E35" s="15" t="s">
        <v>133</v>
      </c>
      <c r="F35" s="15" t="s">
        <v>134</v>
      </c>
      <c r="G35" s="16">
        <v>45091</v>
      </c>
      <c r="H35" s="16">
        <v>45180</v>
      </c>
      <c r="I35" s="17">
        <v>150100</v>
      </c>
      <c r="J35" s="17">
        <v>150100</v>
      </c>
      <c r="K35" s="18"/>
      <c r="L35" s="19" t="s">
        <v>118</v>
      </c>
      <c r="M35" s="20">
        <v>150100</v>
      </c>
      <c r="N35" s="19">
        <v>1222426653</v>
      </c>
      <c r="O35" s="20">
        <v>0</v>
      </c>
      <c r="P35" s="20">
        <v>0</v>
      </c>
      <c r="Q35" s="19"/>
      <c r="R35" s="21"/>
      <c r="S35" s="20">
        <v>0</v>
      </c>
      <c r="T35" s="19" t="s">
        <v>115</v>
      </c>
      <c r="U35" s="21">
        <v>45091</v>
      </c>
      <c r="V35" s="21">
        <v>45180</v>
      </c>
      <c r="W35" s="21"/>
      <c r="X35" s="20">
        <v>150100</v>
      </c>
      <c r="Y35" s="20">
        <v>0</v>
      </c>
      <c r="Z35" s="20">
        <v>0</v>
      </c>
      <c r="AA35" s="20">
        <v>0</v>
      </c>
      <c r="AB35" s="20">
        <v>0</v>
      </c>
      <c r="AC35" s="20">
        <v>0</v>
      </c>
      <c r="AD35" s="19"/>
      <c r="AE35" s="19"/>
      <c r="AF35" s="19"/>
      <c r="AG35" s="20">
        <v>150100</v>
      </c>
    </row>
    <row r="36" spans="1:33" x14ac:dyDescent="0.35">
      <c r="A36" s="15">
        <v>900959051</v>
      </c>
      <c r="B36" s="15" t="s">
        <v>111</v>
      </c>
      <c r="C36" s="15" t="s">
        <v>112</v>
      </c>
      <c r="D36" s="15">
        <v>7330891</v>
      </c>
      <c r="E36" s="15" t="s">
        <v>135</v>
      </c>
      <c r="F36" s="15" t="s">
        <v>136</v>
      </c>
      <c r="G36" s="16">
        <v>45091</v>
      </c>
      <c r="H36" s="16">
        <v>45180</v>
      </c>
      <c r="I36" s="17">
        <v>86991</v>
      </c>
      <c r="J36" s="17">
        <v>86991</v>
      </c>
      <c r="K36" s="18"/>
      <c r="L36" s="19" t="s">
        <v>118</v>
      </c>
      <c r="M36" s="20">
        <v>86991</v>
      </c>
      <c r="N36" s="19">
        <v>1222426650</v>
      </c>
      <c r="O36" s="20">
        <v>0</v>
      </c>
      <c r="P36" s="20">
        <v>0</v>
      </c>
      <c r="Q36" s="19"/>
      <c r="R36" s="21"/>
      <c r="S36" s="20">
        <v>0</v>
      </c>
      <c r="T36" s="19" t="s">
        <v>115</v>
      </c>
      <c r="U36" s="21">
        <v>45091</v>
      </c>
      <c r="V36" s="21">
        <v>45180</v>
      </c>
      <c r="W36" s="21"/>
      <c r="X36" s="20">
        <v>86991</v>
      </c>
      <c r="Y36" s="20">
        <v>0</v>
      </c>
      <c r="Z36" s="20">
        <v>0</v>
      </c>
      <c r="AA36" s="20">
        <v>0</v>
      </c>
      <c r="AB36" s="20">
        <v>0</v>
      </c>
      <c r="AC36" s="20">
        <v>0</v>
      </c>
      <c r="AD36" s="19"/>
      <c r="AE36" s="19"/>
      <c r="AF36" s="19"/>
      <c r="AG36" s="20">
        <v>86991</v>
      </c>
    </row>
    <row r="37" spans="1:33" x14ac:dyDescent="0.35">
      <c r="A37" s="15">
        <v>900959051</v>
      </c>
      <c r="B37" s="15" t="s">
        <v>111</v>
      </c>
      <c r="C37" s="15" t="s">
        <v>112</v>
      </c>
      <c r="D37" s="15">
        <v>7379854</v>
      </c>
      <c r="E37" s="15" t="s">
        <v>137</v>
      </c>
      <c r="F37" s="15" t="s">
        <v>138</v>
      </c>
      <c r="G37" s="16">
        <v>45234</v>
      </c>
      <c r="H37" s="16">
        <v>45274</v>
      </c>
      <c r="I37" s="17">
        <v>77712</v>
      </c>
      <c r="J37" s="17">
        <v>77712</v>
      </c>
      <c r="K37" s="18"/>
      <c r="L37" s="19" t="s">
        <v>118</v>
      </c>
      <c r="M37" s="20">
        <v>77712</v>
      </c>
      <c r="N37" s="19">
        <v>1222426683</v>
      </c>
      <c r="O37" s="20">
        <v>0</v>
      </c>
      <c r="P37" s="20">
        <v>0</v>
      </c>
      <c r="Q37" s="19"/>
      <c r="R37" s="21"/>
      <c r="S37" s="20">
        <v>0</v>
      </c>
      <c r="T37" s="19" t="s">
        <v>115</v>
      </c>
      <c r="U37" s="21">
        <v>45234</v>
      </c>
      <c r="V37" s="21">
        <v>45274</v>
      </c>
      <c r="W37" s="21"/>
      <c r="X37" s="20">
        <v>77712</v>
      </c>
      <c r="Y37" s="20">
        <v>0</v>
      </c>
      <c r="Z37" s="20">
        <v>0</v>
      </c>
      <c r="AA37" s="20">
        <v>0</v>
      </c>
      <c r="AB37" s="20">
        <v>0</v>
      </c>
      <c r="AC37" s="20">
        <v>0</v>
      </c>
      <c r="AD37" s="19"/>
      <c r="AE37" s="19"/>
      <c r="AF37" s="19"/>
      <c r="AG37" s="20">
        <v>77712</v>
      </c>
    </row>
    <row r="38" spans="1:33" x14ac:dyDescent="0.35">
      <c r="A38" s="15">
        <v>900959051</v>
      </c>
      <c r="B38" s="15" t="s">
        <v>111</v>
      </c>
      <c r="C38" s="15" t="s">
        <v>112</v>
      </c>
      <c r="D38" s="15">
        <v>7382415</v>
      </c>
      <c r="E38" s="15" t="s">
        <v>139</v>
      </c>
      <c r="F38" s="15" t="s">
        <v>140</v>
      </c>
      <c r="G38" s="16">
        <v>45245</v>
      </c>
      <c r="H38" s="16">
        <v>45274</v>
      </c>
      <c r="I38" s="17">
        <v>76732</v>
      </c>
      <c r="J38" s="17">
        <v>76732</v>
      </c>
      <c r="K38" s="18"/>
      <c r="L38" s="19" t="s">
        <v>118</v>
      </c>
      <c r="M38" s="20">
        <v>76732</v>
      </c>
      <c r="N38" s="19">
        <v>1222426681</v>
      </c>
      <c r="O38" s="20">
        <v>0</v>
      </c>
      <c r="P38" s="20">
        <v>0</v>
      </c>
      <c r="Q38" s="19"/>
      <c r="R38" s="21"/>
      <c r="S38" s="20">
        <v>0</v>
      </c>
      <c r="T38" s="19" t="s">
        <v>115</v>
      </c>
      <c r="U38" s="21">
        <v>45245</v>
      </c>
      <c r="V38" s="21">
        <v>45267</v>
      </c>
      <c r="W38" s="21"/>
      <c r="X38" s="20">
        <v>76732</v>
      </c>
      <c r="Y38" s="20">
        <v>0</v>
      </c>
      <c r="Z38" s="20">
        <v>0</v>
      </c>
      <c r="AA38" s="20">
        <v>0</v>
      </c>
      <c r="AB38" s="20">
        <v>0</v>
      </c>
      <c r="AC38" s="20">
        <v>0</v>
      </c>
      <c r="AD38" s="19"/>
      <c r="AE38" s="19"/>
      <c r="AF38" s="19"/>
      <c r="AG38" s="20">
        <v>76732</v>
      </c>
    </row>
    <row r="39" spans="1:33" x14ac:dyDescent="0.35">
      <c r="A39" s="15">
        <v>900959051</v>
      </c>
      <c r="B39" s="15" t="s">
        <v>111</v>
      </c>
      <c r="C39" s="15" t="s">
        <v>112</v>
      </c>
      <c r="D39" s="15">
        <v>7330910</v>
      </c>
      <c r="E39" s="15" t="s">
        <v>141</v>
      </c>
      <c r="F39" s="15" t="s">
        <v>142</v>
      </c>
      <c r="G39" s="16">
        <v>45091</v>
      </c>
      <c r="H39" s="16">
        <v>45180</v>
      </c>
      <c r="I39" s="17">
        <v>76200</v>
      </c>
      <c r="J39" s="17">
        <v>76200</v>
      </c>
      <c r="K39" s="18"/>
      <c r="L39" s="19" t="s">
        <v>118</v>
      </c>
      <c r="M39" s="20">
        <v>76200</v>
      </c>
      <c r="N39" s="19">
        <v>1222426654</v>
      </c>
      <c r="O39" s="20">
        <v>0</v>
      </c>
      <c r="P39" s="20">
        <v>0</v>
      </c>
      <c r="Q39" s="19"/>
      <c r="R39" s="21"/>
      <c r="S39" s="20">
        <v>0</v>
      </c>
      <c r="T39" s="19" t="s">
        <v>115</v>
      </c>
      <c r="U39" s="21">
        <v>45091</v>
      </c>
      <c r="V39" s="21">
        <v>45180</v>
      </c>
      <c r="W39" s="21"/>
      <c r="X39" s="20">
        <v>76200</v>
      </c>
      <c r="Y39" s="20">
        <v>0</v>
      </c>
      <c r="Z39" s="20">
        <v>0</v>
      </c>
      <c r="AA39" s="20">
        <v>0</v>
      </c>
      <c r="AB39" s="20">
        <v>0</v>
      </c>
      <c r="AC39" s="20">
        <v>0</v>
      </c>
      <c r="AD39" s="19"/>
      <c r="AE39" s="19"/>
      <c r="AF39" s="19"/>
      <c r="AG39" s="20">
        <v>76200</v>
      </c>
    </row>
    <row r="40" spans="1:33" x14ac:dyDescent="0.35">
      <c r="A40" s="15">
        <v>900959051</v>
      </c>
      <c r="B40" s="15" t="s">
        <v>111</v>
      </c>
      <c r="C40" s="15" t="s">
        <v>112</v>
      </c>
      <c r="D40" s="15">
        <v>7403639</v>
      </c>
      <c r="E40" s="15" t="s">
        <v>143</v>
      </c>
      <c r="F40" s="15" t="s">
        <v>144</v>
      </c>
      <c r="G40" s="16">
        <v>45321</v>
      </c>
      <c r="H40" s="16">
        <v>45337</v>
      </c>
      <c r="I40" s="17">
        <v>71500</v>
      </c>
      <c r="J40" s="17">
        <v>71500</v>
      </c>
      <c r="K40" s="18"/>
      <c r="L40" s="19" t="s">
        <v>118</v>
      </c>
      <c r="M40" s="20">
        <v>71500</v>
      </c>
      <c r="N40" s="19">
        <v>1222384872</v>
      </c>
      <c r="O40" s="20">
        <v>0</v>
      </c>
      <c r="P40" s="20">
        <v>0</v>
      </c>
      <c r="Q40" s="19"/>
      <c r="R40" s="21"/>
      <c r="S40" s="20">
        <v>0</v>
      </c>
      <c r="T40" s="19" t="s">
        <v>115</v>
      </c>
      <c r="U40" s="21">
        <v>45321</v>
      </c>
      <c r="V40" s="21">
        <v>45337</v>
      </c>
      <c r="W40" s="21"/>
      <c r="X40" s="20">
        <v>71500</v>
      </c>
      <c r="Y40" s="20">
        <v>0</v>
      </c>
      <c r="Z40" s="20">
        <v>0</v>
      </c>
      <c r="AA40" s="20">
        <v>0</v>
      </c>
      <c r="AB40" s="20">
        <v>0</v>
      </c>
      <c r="AC40" s="20">
        <v>0</v>
      </c>
      <c r="AD40" s="19"/>
      <c r="AE40" s="19"/>
      <c r="AF40" s="19"/>
      <c r="AG40" s="20">
        <v>71500</v>
      </c>
    </row>
    <row r="41" spans="1:33" x14ac:dyDescent="0.35">
      <c r="A41" s="15">
        <v>900959051</v>
      </c>
      <c r="B41" s="15" t="s">
        <v>111</v>
      </c>
      <c r="C41" s="15" t="s">
        <v>112</v>
      </c>
      <c r="D41" s="15">
        <v>7333008</v>
      </c>
      <c r="E41" s="15" t="s">
        <v>145</v>
      </c>
      <c r="F41" s="15" t="s">
        <v>146</v>
      </c>
      <c r="G41" s="16">
        <v>45098</v>
      </c>
      <c r="H41" s="16">
        <v>45180</v>
      </c>
      <c r="I41" s="17">
        <v>46400</v>
      </c>
      <c r="J41" s="17">
        <v>42300</v>
      </c>
      <c r="K41" s="18"/>
      <c r="L41" s="19" t="s">
        <v>118</v>
      </c>
      <c r="M41" s="20">
        <v>42300</v>
      </c>
      <c r="N41" s="19">
        <v>1222426655</v>
      </c>
      <c r="O41" s="20">
        <v>0</v>
      </c>
      <c r="P41" s="20">
        <v>0</v>
      </c>
      <c r="Q41" s="19"/>
      <c r="R41" s="21"/>
      <c r="S41" s="20">
        <v>0</v>
      </c>
      <c r="T41" s="19" t="s">
        <v>115</v>
      </c>
      <c r="U41" s="21">
        <v>45098</v>
      </c>
      <c r="V41" s="21">
        <v>45180</v>
      </c>
      <c r="W41" s="21"/>
      <c r="X41" s="20">
        <v>46400</v>
      </c>
      <c r="Y41" s="20">
        <v>0</v>
      </c>
      <c r="Z41" s="20">
        <v>0</v>
      </c>
      <c r="AA41" s="20">
        <v>0</v>
      </c>
      <c r="AB41" s="20">
        <v>0</v>
      </c>
      <c r="AC41" s="20">
        <v>0</v>
      </c>
      <c r="AD41" s="19"/>
      <c r="AE41" s="19"/>
      <c r="AF41" s="19"/>
      <c r="AG41" s="20">
        <v>42300</v>
      </c>
    </row>
    <row r="42" spans="1:33" x14ac:dyDescent="0.35">
      <c r="A42" s="15">
        <v>900959051</v>
      </c>
      <c r="B42" s="15" t="s">
        <v>111</v>
      </c>
      <c r="C42" s="15" t="s">
        <v>112</v>
      </c>
      <c r="D42" s="15">
        <v>7382240</v>
      </c>
      <c r="E42" s="15" t="s">
        <v>147</v>
      </c>
      <c r="F42" s="15" t="s">
        <v>148</v>
      </c>
      <c r="G42" s="16">
        <v>45244</v>
      </c>
      <c r="H42" s="16">
        <v>45274</v>
      </c>
      <c r="I42" s="17">
        <v>46400</v>
      </c>
      <c r="J42" s="17">
        <v>42300</v>
      </c>
      <c r="K42" s="18"/>
      <c r="L42" s="19" t="s">
        <v>118</v>
      </c>
      <c r="M42" s="20">
        <v>42300</v>
      </c>
      <c r="N42" s="19">
        <v>1222377328</v>
      </c>
      <c r="O42" s="20">
        <v>0</v>
      </c>
      <c r="P42" s="20">
        <v>0</v>
      </c>
      <c r="Q42" s="19"/>
      <c r="R42" s="21"/>
      <c r="S42" s="20">
        <v>0</v>
      </c>
      <c r="T42" s="19" t="s">
        <v>115</v>
      </c>
      <c r="U42" s="21">
        <v>45244</v>
      </c>
      <c r="V42" s="21">
        <v>45267</v>
      </c>
      <c r="W42" s="21"/>
      <c r="X42" s="20">
        <v>46400</v>
      </c>
      <c r="Y42" s="20">
        <v>0</v>
      </c>
      <c r="Z42" s="20">
        <v>0</v>
      </c>
      <c r="AA42" s="20">
        <v>0</v>
      </c>
      <c r="AB42" s="20">
        <v>0</v>
      </c>
      <c r="AC42" s="20">
        <v>0</v>
      </c>
      <c r="AD42" s="19"/>
      <c r="AE42" s="19"/>
      <c r="AF42" s="19"/>
      <c r="AG42" s="20">
        <v>42300</v>
      </c>
    </row>
    <row r="43" spans="1:33" x14ac:dyDescent="0.35">
      <c r="A43" s="15">
        <v>900959051</v>
      </c>
      <c r="B43" s="15" t="s">
        <v>111</v>
      </c>
      <c r="C43" s="15" t="s">
        <v>112</v>
      </c>
      <c r="D43" s="15">
        <v>7333334</v>
      </c>
      <c r="E43" s="15" t="s">
        <v>149</v>
      </c>
      <c r="F43" s="15" t="s">
        <v>150</v>
      </c>
      <c r="G43" s="16">
        <v>45099</v>
      </c>
      <c r="H43" s="16">
        <v>45180</v>
      </c>
      <c r="I43" s="17">
        <v>43500</v>
      </c>
      <c r="J43" s="17">
        <v>39400</v>
      </c>
      <c r="K43" s="18"/>
      <c r="L43" s="19" t="s">
        <v>118</v>
      </c>
      <c r="M43" s="20">
        <v>39400</v>
      </c>
      <c r="N43" s="19">
        <v>1222426656</v>
      </c>
      <c r="O43" s="20">
        <v>0</v>
      </c>
      <c r="P43" s="20">
        <v>0</v>
      </c>
      <c r="Q43" s="19"/>
      <c r="R43" s="21"/>
      <c r="S43" s="20">
        <v>0</v>
      </c>
      <c r="T43" s="19" t="s">
        <v>115</v>
      </c>
      <c r="U43" s="21">
        <v>45099</v>
      </c>
      <c r="V43" s="21">
        <v>45180</v>
      </c>
      <c r="W43" s="21"/>
      <c r="X43" s="20">
        <v>43500</v>
      </c>
      <c r="Y43" s="20">
        <v>0</v>
      </c>
      <c r="Z43" s="20">
        <v>0</v>
      </c>
      <c r="AA43" s="20">
        <v>0</v>
      </c>
      <c r="AB43" s="20">
        <v>0</v>
      </c>
      <c r="AC43" s="20">
        <v>0</v>
      </c>
      <c r="AD43" s="19"/>
      <c r="AE43" s="19"/>
      <c r="AF43" s="19"/>
      <c r="AG43" s="20">
        <v>39400</v>
      </c>
    </row>
  </sheetData>
  <autoFilter ref="A1:AG43">
    <sortState ref="A2:AG43">
      <sortCondition ref="L1:L43"/>
    </sortState>
  </autoFilter>
  <dataValidations count="1">
    <dataValidation type="whole" operator="greaterThan" allowBlank="1" showInputMessage="1" showErrorMessage="1" errorTitle="DATO ERRADO" error="El valor debe ser diferente de cero" sqref="I1:J43">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I29" sqref="I29"/>
    </sheetView>
  </sheetViews>
  <sheetFormatPr baseColWidth="10" defaultRowHeight="12.5" x14ac:dyDescent="0.25"/>
  <cols>
    <col min="1" max="1" width="1" style="24" customWidth="1"/>
    <col min="2" max="2" width="10.90625" style="24"/>
    <col min="3" max="3" width="17.54296875" style="24" customWidth="1"/>
    <col min="4" max="4" width="11.54296875" style="24" customWidth="1"/>
    <col min="5" max="8" width="10.90625" style="24"/>
    <col min="9" max="9" width="22.54296875" style="24" customWidth="1"/>
    <col min="10" max="10" width="14" style="24" customWidth="1"/>
    <col min="11" max="11" width="1.7265625" style="24" customWidth="1"/>
    <col min="12" max="16384" width="10.90625" style="24"/>
  </cols>
  <sheetData>
    <row r="1" spans="2:10" ht="6" customHeight="1" thickBot="1" x14ac:dyDescent="0.3"/>
    <row r="2" spans="2:10" ht="19.5" customHeight="1" x14ac:dyDescent="0.25">
      <c r="B2" s="25"/>
      <c r="C2" s="26"/>
      <c r="D2" s="27" t="s">
        <v>218</v>
      </c>
      <c r="E2" s="28"/>
      <c r="F2" s="28"/>
      <c r="G2" s="28"/>
      <c r="H2" s="28"/>
      <c r="I2" s="29"/>
      <c r="J2" s="30" t="s">
        <v>219</v>
      </c>
    </row>
    <row r="3" spans="2:10" ht="15.75" customHeight="1" thickBot="1" x14ac:dyDescent="0.3">
      <c r="B3" s="31"/>
      <c r="C3" s="32"/>
      <c r="D3" s="33"/>
      <c r="E3" s="34"/>
      <c r="F3" s="34"/>
      <c r="G3" s="34"/>
      <c r="H3" s="34"/>
      <c r="I3" s="35"/>
      <c r="J3" s="36"/>
    </row>
    <row r="4" spans="2:10" ht="13" x14ac:dyDescent="0.25">
      <c r="B4" s="31"/>
      <c r="C4" s="32"/>
      <c r="D4" s="37"/>
      <c r="E4" s="38"/>
      <c r="F4" s="38"/>
      <c r="G4" s="38"/>
      <c r="H4" s="38"/>
      <c r="I4" s="39"/>
      <c r="J4" s="40"/>
    </row>
    <row r="5" spans="2:10" ht="13" x14ac:dyDescent="0.25">
      <c r="B5" s="31"/>
      <c r="C5" s="32"/>
      <c r="D5" s="41" t="s">
        <v>220</v>
      </c>
      <c r="E5" s="42"/>
      <c r="F5" s="42"/>
      <c r="G5" s="42"/>
      <c r="H5" s="42"/>
      <c r="I5" s="43"/>
      <c r="J5" s="43" t="s">
        <v>221</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J9" s="51"/>
    </row>
    <row r="10" spans="2:10" ht="13" x14ac:dyDescent="0.3">
      <c r="B10" s="50"/>
      <c r="C10" s="52" t="s">
        <v>255</v>
      </c>
      <c r="E10" s="53"/>
      <c r="H10" s="54"/>
      <c r="J10" s="51"/>
    </row>
    <row r="11" spans="2:10" x14ac:dyDescent="0.25">
      <c r="B11" s="50"/>
      <c r="J11" s="51"/>
    </row>
    <row r="12" spans="2:10" ht="13" x14ac:dyDescent="0.3">
      <c r="B12" s="50"/>
      <c r="C12" s="52" t="s">
        <v>253</v>
      </c>
      <c r="J12" s="51"/>
    </row>
    <row r="13" spans="2:10" ht="13" x14ac:dyDescent="0.3">
      <c r="B13" s="50"/>
      <c r="C13" s="52" t="s">
        <v>254</v>
      </c>
      <c r="J13" s="51"/>
    </row>
    <row r="14" spans="2:10" x14ac:dyDescent="0.25">
      <c r="B14" s="50"/>
      <c r="J14" s="51"/>
    </row>
    <row r="15" spans="2:10" x14ac:dyDescent="0.25">
      <c r="B15" s="50"/>
      <c r="C15" s="24" t="s">
        <v>222</v>
      </c>
      <c r="J15" s="51"/>
    </row>
    <row r="16" spans="2:10" x14ac:dyDescent="0.25">
      <c r="B16" s="50"/>
      <c r="C16" s="55"/>
      <c r="J16" s="51"/>
    </row>
    <row r="17" spans="2:10" ht="13" x14ac:dyDescent="0.3">
      <c r="B17" s="50"/>
      <c r="C17" s="24" t="s">
        <v>223</v>
      </c>
      <c r="D17" s="53"/>
      <c r="H17" s="56"/>
      <c r="I17" s="57"/>
      <c r="J17" s="51"/>
    </row>
    <row r="18" spans="2:10" ht="13" x14ac:dyDescent="0.3">
      <c r="B18" s="50"/>
      <c r="C18" s="52" t="s">
        <v>224</v>
      </c>
      <c r="D18" s="52"/>
      <c r="E18" s="52"/>
      <c r="F18" s="52"/>
      <c r="H18" s="58">
        <v>42</v>
      </c>
      <c r="I18" s="59">
        <v>12952977</v>
      </c>
      <c r="J18" s="51"/>
    </row>
    <row r="19" spans="2:10" x14ac:dyDescent="0.25">
      <c r="B19" s="50"/>
      <c r="C19" s="24" t="s">
        <v>225</v>
      </c>
      <c r="H19" s="60">
        <v>3</v>
      </c>
      <c r="I19" s="61">
        <f>552319+4739373-4298273</f>
        <v>993419</v>
      </c>
      <c r="J19" s="51"/>
    </row>
    <row r="20" spans="2:10" x14ac:dyDescent="0.25">
      <c r="B20" s="50"/>
      <c r="C20" s="24" t="s">
        <v>226</v>
      </c>
      <c r="H20" s="60">
        <v>5</v>
      </c>
      <c r="I20" s="61">
        <v>1379060</v>
      </c>
      <c r="J20" s="51"/>
    </row>
    <row r="21" spans="2:10" x14ac:dyDescent="0.25">
      <c r="B21" s="50"/>
      <c r="C21" s="24" t="s">
        <v>227</v>
      </c>
      <c r="H21" s="60">
        <v>16</v>
      </c>
      <c r="I21" s="61">
        <v>1028476</v>
      </c>
      <c r="J21" s="51"/>
    </row>
    <row r="22" spans="2:10" x14ac:dyDescent="0.25">
      <c r="B22" s="50"/>
      <c r="C22" s="24" t="s">
        <v>228</v>
      </c>
      <c r="H22" s="60">
        <v>0</v>
      </c>
      <c r="I22" s="61">
        <v>0</v>
      </c>
      <c r="J22" s="51"/>
    </row>
    <row r="23" spans="2:10" x14ac:dyDescent="0.25">
      <c r="B23" s="50"/>
      <c r="C23" s="24" t="s">
        <v>229</v>
      </c>
      <c r="H23" s="60">
        <v>0</v>
      </c>
      <c r="I23" s="61">
        <v>0</v>
      </c>
      <c r="J23" s="51"/>
    </row>
    <row r="24" spans="2:10" ht="13" thickBot="1" x14ac:dyDescent="0.3">
      <c r="B24" s="50"/>
      <c r="C24" s="24" t="s">
        <v>230</v>
      </c>
      <c r="H24" s="62">
        <v>0</v>
      </c>
      <c r="I24" s="63">
        <v>0</v>
      </c>
      <c r="J24" s="51"/>
    </row>
    <row r="25" spans="2:10" ht="13" x14ac:dyDescent="0.3">
      <c r="B25" s="50"/>
      <c r="C25" s="52" t="s">
        <v>231</v>
      </c>
      <c r="D25" s="52"/>
      <c r="E25" s="52"/>
      <c r="F25" s="52"/>
      <c r="H25" s="58">
        <f>H19+H20+H21+H22+H24+H23</f>
        <v>24</v>
      </c>
      <c r="I25" s="59">
        <f>I19+I20+I21+I22+I24+I23</f>
        <v>3400955</v>
      </c>
      <c r="J25" s="51"/>
    </row>
    <row r="26" spans="2:10" x14ac:dyDescent="0.25">
      <c r="B26" s="50"/>
      <c r="C26" s="24" t="s">
        <v>232</v>
      </c>
      <c r="H26" s="60">
        <v>17</v>
      </c>
      <c r="I26" s="61">
        <f>5096458+4298273</f>
        <v>9394731</v>
      </c>
      <c r="J26" s="51"/>
    </row>
    <row r="27" spans="2:10" ht="13" thickBot="1" x14ac:dyDescent="0.3">
      <c r="B27" s="50"/>
      <c r="C27" s="24" t="s">
        <v>233</v>
      </c>
      <c r="H27" s="62">
        <v>1</v>
      </c>
      <c r="I27" s="63">
        <v>157291</v>
      </c>
      <c r="J27" s="51"/>
    </row>
    <row r="28" spans="2:10" ht="13" x14ac:dyDescent="0.3">
      <c r="B28" s="50"/>
      <c r="C28" s="52" t="s">
        <v>234</v>
      </c>
      <c r="D28" s="52"/>
      <c r="E28" s="52"/>
      <c r="F28" s="52"/>
      <c r="H28" s="58">
        <f>H26+H27</f>
        <v>18</v>
      </c>
      <c r="I28" s="59">
        <f>I26+I27</f>
        <v>9552022</v>
      </c>
      <c r="J28" s="51"/>
    </row>
    <row r="29" spans="2:10" ht="13.5" thickBot="1" x14ac:dyDescent="0.35">
      <c r="B29" s="50"/>
      <c r="C29" s="24" t="s">
        <v>235</v>
      </c>
      <c r="D29" s="52"/>
      <c r="E29" s="52"/>
      <c r="F29" s="52"/>
      <c r="H29" s="62">
        <v>0</v>
      </c>
      <c r="I29" s="63">
        <v>0</v>
      </c>
      <c r="J29" s="51"/>
    </row>
    <row r="30" spans="2:10" ht="13" x14ac:dyDescent="0.3">
      <c r="B30" s="50"/>
      <c r="C30" s="52" t="s">
        <v>236</v>
      </c>
      <c r="D30" s="52"/>
      <c r="E30" s="52"/>
      <c r="F30" s="52"/>
      <c r="H30" s="60">
        <f>H29</f>
        <v>0</v>
      </c>
      <c r="I30" s="61">
        <f>I29</f>
        <v>0</v>
      </c>
      <c r="J30" s="51"/>
    </row>
    <row r="31" spans="2:10" ht="13" x14ac:dyDescent="0.3">
      <c r="B31" s="50"/>
      <c r="C31" s="52"/>
      <c r="D31" s="52"/>
      <c r="E31" s="52"/>
      <c r="F31" s="52"/>
      <c r="H31" s="64"/>
      <c r="I31" s="59"/>
      <c r="J31" s="51"/>
    </row>
    <row r="32" spans="2:10" ht="13.5" thickBot="1" x14ac:dyDescent="0.35">
      <c r="B32" s="50"/>
      <c r="C32" s="52" t="s">
        <v>237</v>
      </c>
      <c r="D32" s="52"/>
      <c r="H32" s="65">
        <f>H25+H28+H30</f>
        <v>42</v>
      </c>
      <c r="I32" s="66">
        <f>I25+I28+I30</f>
        <v>12952977</v>
      </c>
      <c r="J32" s="51"/>
    </row>
    <row r="33" spans="2:10" ht="13.5" thickTop="1" x14ac:dyDescent="0.3">
      <c r="B33" s="50"/>
      <c r="C33" s="52"/>
      <c r="D33" s="52"/>
      <c r="H33" s="67">
        <f>+H18-H32</f>
        <v>0</v>
      </c>
      <c r="I33" s="61">
        <f>+I18-I32</f>
        <v>0</v>
      </c>
      <c r="J33" s="51"/>
    </row>
    <row r="34" spans="2:10" x14ac:dyDescent="0.25">
      <c r="B34" s="50"/>
      <c r="G34" s="67"/>
      <c r="H34" s="67"/>
      <c r="I34" s="67"/>
      <c r="J34" s="51"/>
    </row>
    <row r="35" spans="2:10" x14ac:dyDescent="0.25">
      <c r="B35" s="50"/>
      <c r="G35" s="67"/>
      <c r="H35" s="67"/>
      <c r="I35" s="67"/>
      <c r="J35" s="51"/>
    </row>
    <row r="36" spans="2:10" ht="13" x14ac:dyDescent="0.3">
      <c r="B36" s="50"/>
      <c r="C36" s="52"/>
      <c r="G36" s="67"/>
      <c r="H36" s="67"/>
      <c r="I36" s="67"/>
      <c r="J36" s="51"/>
    </row>
    <row r="37" spans="2:10" ht="13.5" thickBot="1" x14ac:dyDescent="0.35">
      <c r="B37" s="50"/>
      <c r="C37" s="68" t="s">
        <v>256</v>
      </c>
      <c r="D37" s="69"/>
      <c r="H37" s="68" t="s">
        <v>238</v>
      </c>
      <c r="I37" s="69"/>
      <c r="J37" s="51"/>
    </row>
    <row r="38" spans="2:10" ht="13" x14ac:dyDescent="0.3">
      <c r="B38" s="50"/>
      <c r="C38" s="52" t="s">
        <v>257</v>
      </c>
      <c r="D38" s="67"/>
      <c r="H38" s="70" t="s">
        <v>239</v>
      </c>
      <c r="I38" s="67"/>
      <c r="J38" s="51"/>
    </row>
    <row r="39" spans="2:10" ht="13" x14ac:dyDescent="0.3">
      <c r="B39" s="50"/>
      <c r="C39" s="52" t="s">
        <v>258</v>
      </c>
      <c r="H39" s="52" t="s">
        <v>240</v>
      </c>
      <c r="I39" s="67"/>
      <c r="J39" s="51"/>
    </row>
    <row r="40" spans="2:10" x14ac:dyDescent="0.25">
      <c r="B40" s="50"/>
      <c r="G40" s="67"/>
      <c r="H40" s="67"/>
      <c r="I40" s="67"/>
      <c r="J40" s="51"/>
    </row>
    <row r="41" spans="2:10" ht="12.75" customHeight="1" x14ac:dyDescent="0.25">
      <c r="B41" s="50"/>
      <c r="C41" s="71" t="s">
        <v>241</v>
      </c>
      <c r="D41" s="71"/>
      <c r="E41" s="71"/>
      <c r="F41" s="71"/>
      <c r="G41" s="71"/>
      <c r="H41" s="71"/>
      <c r="I41" s="71"/>
      <c r="J41" s="51"/>
    </row>
    <row r="42" spans="2:10" ht="18.75" customHeight="1" thickBot="1" x14ac:dyDescent="0.3">
      <c r="B42" s="72"/>
      <c r="C42" s="73"/>
      <c r="D42" s="73"/>
      <c r="E42" s="73"/>
      <c r="F42" s="73"/>
      <c r="G42" s="73"/>
      <c r="H42" s="73"/>
      <c r="I42" s="73"/>
      <c r="J42" s="7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
    </sheetView>
  </sheetViews>
  <sheetFormatPr baseColWidth="10" defaultColWidth="11.453125" defaultRowHeight="12.5" x14ac:dyDescent="0.25"/>
  <cols>
    <col min="1" max="1" width="4.453125" style="24" customWidth="1"/>
    <col min="2" max="2" width="11.453125" style="24"/>
    <col min="3" max="3" width="12.81640625" style="24" customWidth="1"/>
    <col min="4" max="4" width="22" style="24" customWidth="1"/>
    <col min="5" max="8" width="11.453125" style="24"/>
    <col min="9" max="9" width="24.7265625" style="24" customWidth="1"/>
    <col min="10" max="10" width="12.54296875" style="24" customWidth="1"/>
    <col min="11" max="11" width="1.7265625" style="24" customWidth="1"/>
    <col min="12" max="16384" width="11.453125" style="24"/>
  </cols>
  <sheetData>
    <row r="1" spans="2:10" ht="18" customHeight="1" thickBot="1" x14ac:dyDescent="0.3"/>
    <row r="2" spans="2:10" ht="19.5" customHeight="1" x14ac:dyDescent="0.25">
      <c r="B2" s="25"/>
      <c r="C2" s="26"/>
      <c r="D2" s="27" t="s">
        <v>242</v>
      </c>
      <c r="E2" s="28"/>
      <c r="F2" s="28"/>
      <c r="G2" s="28"/>
      <c r="H2" s="28"/>
      <c r="I2" s="29"/>
      <c r="J2" s="30" t="s">
        <v>219</v>
      </c>
    </row>
    <row r="3" spans="2:10" ht="15.75" customHeight="1" thickBot="1" x14ac:dyDescent="0.3">
      <c r="B3" s="31"/>
      <c r="C3" s="32"/>
      <c r="D3" s="33"/>
      <c r="E3" s="34"/>
      <c r="F3" s="34"/>
      <c r="G3" s="34"/>
      <c r="H3" s="34"/>
      <c r="I3" s="35"/>
      <c r="J3" s="36"/>
    </row>
    <row r="4" spans="2:10" ht="13" x14ac:dyDescent="0.25">
      <c r="B4" s="31"/>
      <c r="C4" s="32"/>
      <c r="E4" s="38"/>
      <c r="F4" s="38"/>
      <c r="G4" s="38"/>
      <c r="H4" s="38"/>
      <c r="I4" s="39"/>
      <c r="J4" s="40"/>
    </row>
    <row r="5" spans="2:10" ht="13" x14ac:dyDescent="0.25">
      <c r="B5" s="31"/>
      <c r="C5" s="32"/>
      <c r="D5" s="75" t="s">
        <v>243</v>
      </c>
      <c r="E5" s="76"/>
      <c r="F5" s="76"/>
      <c r="G5" s="76"/>
      <c r="H5" s="76"/>
      <c r="I5" s="77"/>
      <c r="J5" s="43" t="s">
        <v>244</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ht="13" x14ac:dyDescent="0.3">
      <c r="B9" s="50"/>
      <c r="C9" s="52" t="s">
        <v>255</v>
      </c>
      <c r="D9" s="54"/>
      <c r="E9" s="53"/>
      <c r="J9" s="51"/>
    </row>
    <row r="10" spans="2:10" ht="13" x14ac:dyDescent="0.3">
      <c r="B10" s="50"/>
      <c r="C10" s="52"/>
      <c r="J10" s="51"/>
    </row>
    <row r="11" spans="2:10" ht="13" x14ac:dyDescent="0.3">
      <c r="B11" s="50"/>
      <c r="C11" s="52" t="s">
        <v>253</v>
      </c>
      <c r="J11" s="51"/>
    </row>
    <row r="12" spans="2:10" ht="13" x14ac:dyDescent="0.3">
      <c r="B12" s="50"/>
      <c r="C12" s="52" t="s">
        <v>254</v>
      </c>
      <c r="J12" s="51"/>
    </row>
    <row r="13" spans="2:10" x14ac:dyDescent="0.25">
      <c r="B13" s="50"/>
      <c r="J13" s="51"/>
    </row>
    <row r="14" spans="2:10" x14ac:dyDescent="0.25">
      <c r="B14" s="50"/>
      <c r="C14" s="24" t="s">
        <v>245</v>
      </c>
      <c r="J14" s="51"/>
    </row>
    <row r="15" spans="2:10" x14ac:dyDescent="0.25">
      <c r="B15" s="50"/>
      <c r="C15" s="55"/>
      <c r="J15" s="51"/>
    </row>
    <row r="16" spans="2:10" ht="13" x14ac:dyDescent="0.3">
      <c r="B16" s="50"/>
      <c r="C16" s="78"/>
      <c r="D16" s="53"/>
      <c r="H16" s="79" t="s">
        <v>246</v>
      </c>
      <c r="I16" s="79" t="s">
        <v>247</v>
      </c>
      <c r="J16" s="51"/>
    </row>
    <row r="17" spans="2:10" ht="13" x14ac:dyDescent="0.3">
      <c r="B17" s="50"/>
      <c r="C17" s="52" t="s">
        <v>224</v>
      </c>
      <c r="D17" s="52"/>
      <c r="E17" s="52"/>
      <c r="F17" s="52"/>
      <c r="H17" s="56">
        <v>8</v>
      </c>
      <c r="I17" s="80">
        <v>2372479</v>
      </c>
      <c r="J17" s="51"/>
    </row>
    <row r="18" spans="2:10" x14ac:dyDescent="0.25">
      <c r="B18" s="50"/>
      <c r="C18" s="24" t="s">
        <v>225</v>
      </c>
      <c r="H18" s="81">
        <v>3</v>
      </c>
      <c r="I18" s="82">
        <v>993419</v>
      </c>
      <c r="J18" s="51"/>
    </row>
    <row r="19" spans="2:10" x14ac:dyDescent="0.25">
      <c r="B19" s="50"/>
      <c r="C19" s="24" t="s">
        <v>226</v>
      </c>
      <c r="H19" s="81">
        <v>5</v>
      </c>
      <c r="I19" s="82">
        <v>1379060</v>
      </c>
      <c r="J19" s="51"/>
    </row>
    <row r="20" spans="2:10" x14ac:dyDescent="0.25">
      <c r="B20" s="50"/>
      <c r="C20" s="24" t="s">
        <v>228</v>
      </c>
      <c r="H20" s="81">
        <v>0</v>
      </c>
      <c r="I20" s="82">
        <v>0</v>
      </c>
      <c r="J20" s="51"/>
    </row>
    <row r="21" spans="2:10" x14ac:dyDescent="0.25">
      <c r="B21" s="50"/>
      <c r="C21" s="24" t="s">
        <v>248</v>
      </c>
      <c r="H21" s="81">
        <v>0</v>
      </c>
      <c r="I21" s="82">
        <v>0</v>
      </c>
      <c r="J21" s="51"/>
    </row>
    <row r="22" spans="2:10" ht="13" x14ac:dyDescent="0.3">
      <c r="B22" s="50"/>
      <c r="C22" s="52" t="s">
        <v>249</v>
      </c>
      <c r="D22" s="52"/>
      <c r="E22" s="52"/>
      <c r="F22" s="52"/>
      <c r="H22" s="56">
        <v>8</v>
      </c>
      <c r="I22" s="80">
        <v>2372479</v>
      </c>
      <c r="J22" s="51"/>
    </row>
    <row r="23" spans="2:10" ht="13.5" thickBot="1" x14ac:dyDescent="0.35">
      <c r="B23" s="50"/>
      <c r="C23" s="52"/>
      <c r="D23" s="52"/>
      <c r="H23" s="83"/>
      <c r="I23" s="84"/>
      <c r="J23" s="51"/>
    </row>
    <row r="24" spans="2:10" ht="13.5" thickTop="1" x14ac:dyDescent="0.3">
      <c r="B24" s="50"/>
      <c r="C24" s="52"/>
      <c r="D24" s="52"/>
      <c r="H24" s="67"/>
      <c r="I24" s="61"/>
      <c r="J24" s="51"/>
    </row>
    <row r="25" spans="2:10" ht="13" x14ac:dyDescent="0.3">
      <c r="B25" s="50"/>
      <c r="C25" s="52"/>
      <c r="D25" s="52"/>
      <c r="H25" s="67"/>
      <c r="I25" s="61"/>
      <c r="J25" s="51"/>
    </row>
    <row r="26" spans="2:10" ht="13" x14ac:dyDescent="0.3">
      <c r="B26" s="50"/>
      <c r="C26" s="52"/>
      <c r="D26" s="52"/>
      <c r="H26" s="67"/>
      <c r="I26" s="61"/>
      <c r="J26" s="51"/>
    </row>
    <row r="27" spans="2:10" x14ac:dyDescent="0.25">
      <c r="B27" s="50"/>
      <c r="G27" s="67"/>
      <c r="H27" s="67"/>
      <c r="I27" s="67"/>
      <c r="J27" s="51"/>
    </row>
    <row r="28" spans="2:10" ht="13.5" thickBot="1" x14ac:dyDescent="0.35">
      <c r="B28" s="50"/>
      <c r="C28" s="68" t="s">
        <v>256</v>
      </c>
      <c r="D28" s="68"/>
      <c r="G28" s="68" t="s">
        <v>238</v>
      </c>
      <c r="H28" s="69"/>
      <c r="I28" s="67"/>
      <c r="J28" s="51"/>
    </row>
    <row r="29" spans="2:10" ht="13" x14ac:dyDescent="0.3">
      <c r="B29" s="50"/>
      <c r="C29" s="70" t="s">
        <v>257</v>
      </c>
      <c r="D29" s="70"/>
      <c r="G29" s="70" t="s">
        <v>250</v>
      </c>
      <c r="H29" s="67"/>
      <c r="I29" s="67"/>
      <c r="J29" s="51"/>
    </row>
    <row r="30" spans="2:10" ht="18.75" customHeight="1" thickBot="1" x14ac:dyDescent="0.3">
      <c r="B30" s="72"/>
      <c r="C30" s="73"/>
      <c r="D30" s="73"/>
      <c r="E30" s="73"/>
      <c r="F30" s="73"/>
      <c r="G30" s="69"/>
      <c r="H30" s="69"/>
      <c r="I30" s="69"/>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ADM-CAR-007 Cartera 7</dc:creator>
  <cp:lastModifiedBy>Juan Camilo Paez Ramirez</cp:lastModifiedBy>
  <cp:lastPrinted>2024-06-24T13:11:52Z</cp:lastPrinted>
  <dcterms:created xsi:type="dcterms:W3CDTF">2024-05-09T14:31:04Z</dcterms:created>
  <dcterms:modified xsi:type="dcterms:W3CDTF">2024-06-24T13:12:47Z</dcterms:modified>
</cp:coreProperties>
</file>