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9. SEPTIEMBRE\NIT 901426707_MEDICAL ASSIT 911\"/>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FACTURA'!$A$1:$AO$11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H17" i="5" s="1"/>
  <c r="C12" i="5"/>
  <c r="C11" i="5"/>
  <c r="C9" i="5"/>
  <c r="I30" i="4"/>
  <c r="H30" i="4"/>
  <c r="I28" i="4"/>
  <c r="H28" i="4"/>
  <c r="I25" i="4"/>
  <c r="I32" i="4" s="1"/>
  <c r="I33" i="4" s="1"/>
  <c r="H25" i="4"/>
  <c r="H32" i="4" s="1"/>
  <c r="H33" i="4" s="1"/>
  <c r="H22" i="5" l="1"/>
  <c r="I22" i="5"/>
  <c r="H12" i="1" l="1"/>
</calcChain>
</file>

<file path=xl/comments1.xml><?xml version="1.0" encoding="utf-8"?>
<comments xmlns="http://schemas.openxmlformats.org/spreadsheetml/2006/main">
  <authors>
    <author>Juan Camilo Paez Ramirez</author>
    <author>MEDICAL</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 ref="D3" authorId="1" shapeId="0">
      <text>
        <r>
          <rPr>
            <b/>
            <sz val="9"/>
            <color indexed="81"/>
            <rFont val="Tahoma"/>
            <family val="2"/>
          </rPr>
          <t>MEDICAL:</t>
        </r>
        <r>
          <rPr>
            <sz val="9"/>
            <color indexed="81"/>
            <rFont val="Tahoma"/>
            <family val="2"/>
          </rPr>
          <t xml:space="preserve">
pago realizado por $ 106,080 y la factura esta por 5,304,000 ( pct luz carime )</t>
        </r>
      </text>
    </comment>
  </commentList>
</comments>
</file>

<file path=xl/sharedStrings.xml><?xml version="1.0" encoding="utf-8"?>
<sst xmlns="http://schemas.openxmlformats.org/spreadsheetml/2006/main" count="307" uniqueCount="129">
  <si>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</si>
  <si>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</si>
  <si>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</si>
  <si>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</si>
  <si>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</si>
  <si>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</si>
  <si>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</si>
  <si>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</si>
  <si>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</si>
  <si>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</si>
  <si>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</si>
  <si>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</si>
  <si>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901426707-6</t>
  </si>
  <si>
    <t>MEDICAL ASSIST 911</t>
  </si>
  <si>
    <t>FE</t>
  </si>
  <si>
    <t xml:space="preserve"> EVENTO</t>
  </si>
  <si>
    <t>PEREIRA RISARALDA, BARRIO CORALES MZ 38 CASA 30</t>
  </si>
  <si>
    <t>CNT-2023-519</t>
  </si>
  <si>
    <t>TRASLADO ASISTENCIAL BASICO INTERMUNICIPAL (REDONDO)</t>
  </si>
  <si>
    <t>TRASLADO ASISTENCIAL BASICO DE PACIENTE (REDONDO - URBANO).</t>
  </si>
  <si>
    <t>FISIOTERAPIA</t>
  </si>
  <si>
    <t>ATENCION ( VISITA) DOMICILIARIA,POR MEDICINA GENERAL</t>
  </si>
  <si>
    <t>TRASLADO ASISTENCIAL BASICO DE PACIENTE (SENCILLO - URBANO).</t>
  </si>
  <si>
    <t>PADO</t>
  </si>
  <si>
    <t>FACT</t>
  </si>
  <si>
    <t>LLAVE</t>
  </si>
  <si>
    <t>ESTADO CARTERA ANTERIOR</t>
  </si>
  <si>
    <t>ESTADO EPS 13-09-2024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</si>
  <si>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</si>
  <si>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</si>
  <si>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</si>
  <si>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</si>
  <si>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</si>
  <si>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</si>
  <si>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</si>
  <si>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</si>
  <si>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</si>
  <si>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</si>
  <si>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</si>
  <si>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</si>
  <si>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</si>
  <si>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Pendiente</t>
  </si>
  <si>
    <t>Valor Devolucion</t>
  </si>
  <si>
    <t>Valor_Glosa y Devolución</t>
  </si>
  <si>
    <t>TIPIFICACION</t>
  </si>
  <si>
    <t>CONCEPTO GLOSA Y DEVOLUCION</t>
  </si>
  <si>
    <t>TIPIFICACION OBJECION</t>
  </si>
  <si>
    <t>Facutura devuelta</t>
  </si>
  <si>
    <t>Devuelta</t>
  </si>
  <si>
    <t>DEVOLUCION</t>
  </si>
  <si>
    <t>AUTORIZACION</t>
  </si>
  <si>
    <t>SOPORTE</t>
  </si>
  <si>
    <t>Finalizada</t>
  </si>
  <si>
    <t>NULL</t>
  </si>
  <si>
    <t>Factura no radicacion</t>
  </si>
  <si>
    <t>FE3435</t>
  </si>
  <si>
    <t>901426707_FE3435</t>
  </si>
  <si>
    <t>NO PBS/ Se devuelve factura;  Mipres #20240301243002555694  ID del mipres  #89609828  #aut   122300266260   No se evidencia  servicios reportados en la WS  /JAM</t>
  </si>
  <si>
    <t>NO PBS</t>
  </si>
  <si>
    <t>FE2965</t>
  </si>
  <si>
    <t>901426707_FE2965</t>
  </si>
  <si>
    <t>NOPBS: SE DEVUELVE FACTURA AL VALIDAR SE EVIDENCIA LO SIGUIENTE : 1- AUTORIZACION 122300046074 YA SE ENCUENTRA PRESENTADA EN LA FACTURA FE2966 QUE CUBRE 13 TRASLADOS, 2- NO CUENTA CON AUTORIZACION FAVOR VALIDAR , 3- EN EL DETALLE DE LA FACTURA INDICAN QUE FACTURAN 2 TRASLADOS UNO POR 272.000 Y OTRO POR $408.000 NO COINCIDE CON LA CANTIDAD Y EL VALOR DE LA FACTURA, 3- NO SE EVIDENCIA CODIGO MIPRES DEL SERVICIO EN EL DETALLADO DE LA FACTURA, 4-TODOS LOS SERVICIOS NOPBS SE DEBEN DE REPORTAR EN LA WEB SERVICES Y LOS DATOS DEBEN DE COINCIDIR CON LO FACTURADO, FECHA,VALOR,CANTIDAD, NUMERO DE ENTREGA, CODIGO MIPRES . FAVOR VALIDAR.JENNIFER REBOLLEDO  NO SE PUEDEN PRESENTAR 2 VECES LA MISMA AUTORIZACION .</t>
  </si>
  <si>
    <t>FE3233</t>
  </si>
  <si>
    <t>901426707_FE3233</t>
  </si>
  <si>
    <t>Soportes Incompletos/ Se devueve factura   ( 601T01-15 TRASLADO ASISTENCIAL BASICA - EVENTO POR HORA)  NAP   122300202190 1) No se evidencia  Cancelación del servicio a la EPS Por parte del hospital  departamental San Antonio de Roldanillo 2) No se evidencia correo de  cancelación del servicio . 3) No se evidencia  firma de personal del Hospital de Roldanillo (No hay evidencia de arribo de la ambulancia al Hospital) 4) la firma del usuario desistimiento del servicio en la hoja de ruta ambulancia  no es clara el numero de cedula no corresponde. No se evidencia la suficiente  Claridad en la prestación de este servicio. se autoriza  cobro de copago   rango uno del 11.5%  JAM</t>
  </si>
  <si>
    <t>FE3037</t>
  </si>
  <si>
    <t>901426707_FE3037</t>
  </si>
  <si>
    <t>FE3305</t>
  </si>
  <si>
    <t>901426707_FE3305</t>
  </si>
  <si>
    <t>FE3357</t>
  </si>
  <si>
    <t>901426707_FE3357</t>
  </si>
  <si>
    <t>FE3360</t>
  </si>
  <si>
    <t>901426707_FE3360</t>
  </si>
  <si>
    <t>FE3361</t>
  </si>
  <si>
    <t>901426707_FE3361</t>
  </si>
  <si>
    <t>FE3508</t>
  </si>
  <si>
    <t>901426707_FE3508</t>
  </si>
  <si>
    <t>FE3645</t>
  </si>
  <si>
    <t>901426707_FE3645</t>
  </si>
  <si>
    <t>Para cargar RIPS o soportes</t>
  </si>
  <si>
    <t>Factura devuelta</t>
  </si>
  <si>
    <t>Factura cancelada</t>
  </si>
  <si>
    <t>Factura pendiente en programacion de pago</t>
  </si>
  <si>
    <t>(En Blanco)</t>
  </si>
  <si>
    <t>AJUSTE RETENCIONES DE ENERO A ABRIL 2024</t>
  </si>
  <si>
    <t>ANT. SERVICIOS DE SALUD LUZ CARIME SANCHEZ GRANADA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</si>
  <si>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</si>
  <si>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</si>
  <si>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</si>
  <si>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</si>
  <si>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</si>
  <si>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</si>
  <si>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</si>
  <si>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</si>
  <si>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05/09/2024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</si>
  <si>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</si>
  <si>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</si>
  <si>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</si>
  <si>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</si>
  <si>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</si>
  <si>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</si>
  <si>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</si>
  <si>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</si>
  <si>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</si>
  <si>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</si>
  <si>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</si>
  <si>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</si>
  <si>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</si>
  <si>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</si>
  <si>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</si>
  <si>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</si>
  <si>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</si>
  <si>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</si>
  <si>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</si>
  <si>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</si>
  <si>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</si>
  <si>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</si>
  <si>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</si>
  <si>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</si>
  <si>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</si>
  <si>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</si>
  <si>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</si>
  <si>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</si>
  <si>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MEDICAL ASSIST 911</t>
  </si>
  <si>
    <t>NIT: 901426707</t>
  </si>
  <si>
    <t>Natalia Basto Sepulveda.</t>
  </si>
  <si>
    <t>Auxiliar Administrativo</t>
  </si>
  <si>
    <t>Medical Assist 911</t>
  </si>
  <si>
    <t>Santiago de Cali, septiembre 13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</si>
</sst>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9" fillId="0" borderId="0"/>
    <xf numFmtId="168" fontId="5" fillId="0" borderId="0" applyFont="0" applyFill="0" applyBorder="0" applyAlignment="0" applyProtection="0"/>
    <xf numFmtId="43" fontId="5" fillId="0" borderId="0" applyFont="0" applyFill="0" applyBorder="0" applyAlignment="0" applyProtection="0"/>
  </cellStyleXfs>
  <cellXfs count="97">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Border="1" applyAlignment="1">
      <alignment horizontal="center"/>
    </xf>
    <xf numFmtId="0" fontId="0" fillId="0" borderId="0" xfId="0" applyAlignment="1">
      <alignment horizontal="center"/>
    </xf>
    <xf numFmtId="0" fontId="4" fillId="0" borderId="1" xfId="0" applyFont="1" applyBorder="1" applyAlignment="1">
      <alignment horizontal="center"/>
    </xf>
    <xf numFmtId="14" fontId="0" fillId="0" borderId="1" xfId="0" applyNumberFormat="1" applyBorder="1" applyAlignment="1">
      <alignment horizontal="center" wrapText="1"/>
    </xf>
    <xf numFmtId="14" fontId="4" fillId="0" borderId="1" xfId="0" applyNumberFormat="1" applyFont="1" applyBorder="1" applyAlignment="1">
      <alignment horizontal="center" wrapText="1"/>
    </xf>
    <xf numFmtId="14" fontId="0" fillId="0" borderId="1" xfId="0" applyNumberFormat="1" applyBorder="1" applyAlignment="1">
      <alignment horizontal="center"/>
    </xf>
    <xf numFmtId="164" fontId="0" fillId="0" borderId="1" xfId="0" applyNumberFormat="1" applyBorder="1" applyAlignment="1">
      <alignment horizontal="center"/>
    </xf>
    <xf numFmtId="164" fontId="4" fillId="0" borderId="1" xfId="0" applyNumberFormat="1" applyFont="1" applyBorder="1" applyAlignment="1">
      <alignment horizontal="center"/>
    </xf>
    <xf numFmtId="6" fontId="0" fillId="0" borderId="1" xfId="0" applyNumberFormat="1" applyBorder="1" applyAlignment="1">
      <alignment horizontal="center"/>
    </xf>
    <xf numFmtId="0" fontId="4" fillId="2" borderId="1" xfId="0" applyFont="1" applyFill="1" applyBorder="1" applyAlignment="1">
      <alignment horizontal="center" wrapText="1"/>
    </xf>
    <xf numFmtId="0" fontId="0" fillId="2" borderId="1" xfId="0" applyFill="1" applyBorder="1" applyAlignment="1">
      <alignment horizontal="center"/>
    </xf>
    <xf numFmtId="164" fontId="0" fillId="0" borderId="0" xfId="0" applyNumberFormat="1" applyAlignment="1">
      <alignment horizontal="center"/>
    </xf>
    <xf numFmtId="0" fontId="6" fillId="0" borderId="1" xfId="0"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166"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5" fontId="7" fillId="0" borderId="1" xfId="1" applyNumberFormat="1" applyFont="1" applyBorder="1" applyAlignment="1"/>
    <xf numFmtId="0" fontId="8" fillId="2" borderId="1" xfId="0" applyFont="1" applyFill="1" applyBorder="1" applyAlignment="1"/>
    <xf numFmtId="0" fontId="6" fillId="2" borderId="1" xfId="0" applyFont="1" applyFill="1" applyBorder="1" applyAlignment="1"/>
    <xf numFmtId="0" fontId="7" fillId="0" borderId="0" xfId="0" applyFont="1" applyAlignment="1"/>
    <xf numFmtId="165" fontId="7" fillId="0" borderId="0" xfId="1" applyNumberFormat="1" applyFont="1" applyAlignment="1"/>
    <xf numFmtId="166" fontId="6" fillId="6" borderId="1" xfId="2"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4" fontId="11"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10" fillId="0" borderId="9" xfId="3" applyNumberFormat="1" applyFont="1" applyBorder="1" applyAlignment="1">
      <alignment horizontal="center"/>
    </xf>
    <xf numFmtId="169"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9" fontId="11" fillId="0" borderId="13" xfId="3" applyNumberFormat="1" applyFont="1" applyBorder="1" applyAlignment="1">
      <alignment horizontal="right"/>
    </xf>
    <xf numFmtId="169" fontId="10" fillId="0" borderId="0" xfId="3" applyNumberFormat="1" applyFont="1"/>
    <xf numFmtId="169" fontId="11" fillId="0" borderId="9" xfId="3" applyNumberFormat="1" applyFont="1" applyBorder="1"/>
    <xf numFmtId="169" fontId="10" fillId="0" borderId="9" xfId="3" applyNumberFormat="1" applyFont="1" applyBorder="1"/>
    <xf numFmtId="169" fontId="11" fillId="0" borderId="0" xfId="3" applyNumberFormat="1" applyFont="1"/>
    <xf numFmtId="0" fontId="10" fillId="0" borderId="8" xfId="3" applyFont="1" applyBorder="1"/>
    <xf numFmtId="0" fontId="10" fillId="0" borderId="9" xfId="3" applyFont="1" applyBorder="1"/>
    <xf numFmtId="0" fontId="10" fillId="0" borderId="10" xfId="3" applyFont="1" applyBorder="1"/>
    <xf numFmtId="0" fontId="10" fillId="2" borderId="0" xfId="3" applyFont="1" applyFill="1"/>
    <xf numFmtId="0" fontId="11" fillId="0" borderId="0" xfId="3" applyFont="1" applyAlignment="1">
      <alignment horizontal="center"/>
    </xf>
    <xf numFmtId="170" fontId="11" fillId="0" borderId="0" xfId="5" applyNumberFormat="1" applyFont="1" applyAlignment="1">
      <alignment horizontal="right"/>
    </xf>
    <xf numFmtId="1" fontId="10" fillId="0" borderId="0" xfId="4" applyNumberFormat="1" applyFont="1" applyAlignment="1">
      <alignment horizontal="right"/>
    </xf>
    <xf numFmtId="170" fontId="10" fillId="0" borderId="0" xfId="5" applyNumberFormat="1" applyFont="1" applyAlignment="1">
      <alignment horizontal="right"/>
    </xf>
    <xf numFmtId="171" fontId="10" fillId="0" borderId="13" xfId="5" applyNumberFormat="1" applyFont="1" applyBorder="1" applyAlignment="1">
      <alignment horizontal="center"/>
    </xf>
    <xf numFmtId="170" fontId="10" fillId="0" borderId="13" xfId="5" applyNumberFormat="1" applyFont="1" applyBorder="1" applyAlignment="1">
      <alignment horizontal="right"/>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5" xfId="3" applyFont="1" applyBorder="1" applyAlignment="1">
      <alignment horizontal="center" vertical="center"/>
    </xf>
    <xf numFmtId="0" fontId="11" fillId="0" borderId="11" xfId="3" applyFont="1" applyBorder="1" applyAlignment="1">
      <alignment horizontal="center" vertical="center"/>
    </xf>
    <xf numFmtId="0" fontId="12" fillId="0" borderId="0" xfId="3" applyFont="1" applyAlignment="1">
      <alignment horizontal="center" vertical="center" wrapText="1"/>
    </xf>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8.368635185187" createdVersion="5" refreshedVersion="5" minRefreshableVersion="3" recordCount="10">
  <cacheSource type="worksheet">
    <worksheetSource ref="A1:AO11" sheet="ESTADO DE CADA FACTURA"/>
  </cacheSource>
  <cacheFields count="41">
    <cacheField name="NIT IPS" numFmtId="0">
      <sharedItems containsSemiMixedTypes="0" containsString="0" containsNumber="1" containsInteger="1" minValue="901426707" maxValue="901426707"/>
    </cacheField>
    <cacheField name="Nombre IPS" numFmtId="0">
      <sharedItems/>
    </cacheField>
    <cacheField name="Prefijo Factura" numFmtId="0">
      <sharedItems/>
    </cacheField>
    <cacheField name="Numero Factura" numFmtId="0">
      <sharedItems containsSemiMixedTypes="0" containsString="0" containsNumber="1" containsInteger="1" minValue="2965" maxValue="3645"/>
    </cacheField>
    <cacheField name="FACT" numFmtId="0">
      <sharedItems/>
    </cacheField>
    <cacheField name="LLAVE" numFmtId="0">
      <sharedItems/>
    </cacheField>
    <cacheField name="IPS Fecha factura" numFmtId="14">
      <sharedItems containsSemiMixedTypes="0" containsNonDate="0" containsDate="1" containsString="0" minDate="2023-10-11T00:00:00" maxDate="2024-06-20T00:00:00"/>
    </cacheField>
    <cacheField name="IPS Fecha radicado" numFmtId="14">
      <sharedItems containsSemiMixedTypes="0" containsNonDate="0" containsDate="1" containsString="0" minDate="2023-10-11T00:00:00" maxDate="2024-06-20T00:00:00"/>
    </cacheField>
    <cacheField name="IPS Valor Factura" numFmtId="165">
      <sharedItems containsSemiMixedTypes="0" containsString="0" containsNumber="1" containsInteger="1" minValue="80000" maxValue="5304000"/>
    </cacheField>
    <cacheField name="IPS Saldo Factura" numFmtId="165">
      <sharedItems containsSemiMixedTypes="0" containsString="0" containsNumber="1" containsInteger="1" minValue="80000" maxValue="530400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13-09-2024" numFmtId="0">
      <sharedItems count="3">
        <s v="Factura cancelada"/>
        <s v="Facutura devuelta"/>
        <s v="Factura no radicacion"/>
      </sharedItems>
    </cacheField>
    <cacheField name="POR PAGAR SAP" numFmtId="165">
      <sharedItems containsSemiMixedTypes="0" containsString="0" containsNumber="1" containsInteger="1" minValue="0" maxValue="0"/>
    </cacheField>
    <cacheField name="DOC CONTA" numFmtId="0">
      <sharedItems containsNonDate="0" containsString="0" containsBlank="1"/>
    </cacheField>
    <cacheField name="VALO CANCELADO SAP" numFmtId="165">
      <sharedItems containsSemiMixedTypes="0" containsString="0" containsNumber="1" containsInteger="1" minValue="0" maxValue="519792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2175" maxValue="4800062175"/>
    </cacheField>
    <cacheField name="FECHA COMPENSACION SAP" numFmtId="14">
      <sharedItems containsNonDate="0" containsDate="1" containsString="0" containsBlank="1" minDate="2023-12-29T00:00:00" maxDate="2023-12-30T00:00:00"/>
    </cacheField>
    <cacheField name="OBS PAGO" numFmtId="14">
      <sharedItems containsBlank="1"/>
    </cacheField>
    <cacheField name="VALOR TRANFERENCIA" numFmtId="165">
      <sharedItems containsSemiMixedTypes="0" containsString="0" containsNumber="1" containsInteger="1" minValue="0" maxValue="5197920"/>
    </cacheField>
    <cacheField name="VALO CANCELADO SAP2" numFmtId="165">
      <sharedItems containsSemiMixedTypes="0" containsString="0" containsNumber="1" containsInteger="1" minValue="0" maxValue="4488000"/>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472753" maxValue="4800063568"/>
    </cacheField>
    <cacheField name="FECHA COMPENSACION SAP2" numFmtId="14">
      <sharedItems containsNonDate="0" containsDate="1" containsString="0" containsBlank="1" minDate="2024-01-24T00:00:00" maxDate="2024-08-31T00:00:00"/>
    </cacheField>
    <cacheField name="OBS PAGO2" numFmtId="14">
      <sharedItems containsBlank="1"/>
    </cacheField>
    <cacheField name="VALOR TRANFERENCIA2" numFmtId="165">
      <sharedItems containsSemiMixedTypes="0" containsString="0" containsNumber="1" containsInteger="1" minValue="0" maxValue="14946080"/>
    </cacheField>
    <cacheField name="Estado Factura" numFmtId="0">
      <sharedItems/>
    </cacheField>
    <cacheField name="Fecha Factura" numFmtId="14">
      <sharedItems containsSemiMixedTypes="0" containsNonDate="0" containsDate="1" containsString="0" minDate="2023-10-11T00:00:00" maxDate="2024-06-20T00:00:00"/>
    </cacheField>
    <cacheField name="Fecha Radicacion" numFmtId="14">
      <sharedItems containsDate="1" containsMixedTypes="1" minDate="2023-11-01T00:00:00" maxDate="2024-06-13T00:00:00"/>
    </cacheField>
    <cacheField name="Fecha Devolucion" numFmtId="14">
      <sharedItems containsDate="1" containsMixedTypes="1" minDate="2023-11-02T00:00:00" maxDate="2024-04-24T00:00:00"/>
    </cacheField>
    <cacheField name="Valor Bruto" numFmtId="165">
      <sharedItems containsSemiMixedTypes="0" containsString="0" containsNumber="1" containsInteger="1" minValue="80000" maxValue="530400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5304000"/>
    </cacheField>
    <cacheField name="Valor_Glosa y Devolución" numFmtId="165">
      <sharedItems containsSemiMixedTypes="0" containsString="0" containsNumber="1" containsInteger="1" minValue="0" maxValue="5304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
  <r>
    <n v="901426707"/>
    <s v="MEDICAL ASSIST 911"/>
    <s v="FE"/>
    <n v="3357"/>
    <s v="FE3357"/>
    <s v="901426707_FE3357"/>
    <d v="2024-03-15T00:00:00"/>
    <d v="2024-03-15T00:00:00"/>
    <n v="130000"/>
    <n v="130000"/>
    <s v=" EVENTO"/>
    <s v="PEREIRA RISARALDA, BARRIO CORALES MZ 38 CASA 30"/>
    <s v="TRASLADO ASISTENCIAL BASICO DE PACIENTE (REDONDO - URBANO)."/>
    <s v="CNT-2023-519"/>
    <s v="Factura cancelada"/>
    <x v="0"/>
    <n v="0"/>
    <m/>
    <n v="0"/>
    <n v="0"/>
    <m/>
    <m/>
    <m/>
    <n v="0"/>
    <n v="130000"/>
    <n v="0"/>
    <n v="4800063568"/>
    <d v="2024-04-30T00:00:00"/>
    <s v="AJUSTE RETENCIONES DE ENERO A ABRIL 2024"/>
    <n v="486205"/>
    <s v="Finalizada"/>
    <d v="2024-03-15T00:00:00"/>
    <d v="2024-04-03T00:00:00"/>
    <s v="NULL"/>
    <n v="130000"/>
    <n v="0"/>
    <n v="0"/>
    <n v="0"/>
    <m/>
    <m/>
    <m/>
  </r>
  <r>
    <n v="901426707"/>
    <s v="MEDICAL ASSIST 911"/>
    <s v="FE"/>
    <n v="3360"/>
    <s v="FE3360"/>
    <s v="901426707_FE3360"/>
    <d v="2024-03-16T00:00:00"/>
    <d v="2024-03-16T00:00:00"/>
    <n v="179550"/>
    <n v="179550"/>
    <s v="PADO"/>
    <s v="PEREIRA RISARALDA, BARRIO CORALES MZ 38 CASA 30"/>
    <s v="FISIOTERAPIA"/>
    <s v="CNT-2023-519"/>
    <s v="Factura cancelada"/>
    <x v="0"/>
    <n v="0"/>
    <m/>
    <n v="0"/>
    <n v="0"/>
    <m/>
    <m/>
    <m/>
    <n v="0"/>
    <n v="179550"/>
    <n v="0"/>
    <n v="4800063568"/>
    <d v="2024-04-30T00:00:00"/>
    <s v="AJUSTE RETENCIONES DE ENERO A ABRIL 2024"/>
    <n v="486205"/>
    <s v="Finalizada"/>
    <d v="2024-03-16T00:00:00"/>
    <d v="2024-04-03T00:00:00"/>
    <s v="NULL"/>
    <n v="179550"/>
    <n v="0"/>
    <n v="0"/>
    <n v="0"/>
    <m/>
    <m/>
    <m/>
  </r>
  <r>
    <n v="901426707"/>
    <s v="MEDICAL ASSIST 911"/>
    <s v="FE"/>
    <n v="3361"/>
    <s v="FE3361"/>
    <s v="901426707_FE3361"/>
    <d v="2024-03-16T00:00:00"/>
    <d v="2024-03-16T00:00:00"/>
    <n v="110200"/>
    <n v="110200"/>
    <s v="PADO"/>
    <s v="PEREIRA RISARALDA, BARRIO CORALES MZ 38 CASA 30"/>
    <s v="ATENCION ( VISITA) DOMICILIARIA,POR MEDICINA GENERAL"/>
    <s v="CNT-2023-519"/>
    <s v="Factura cancelada"/>
    <x v="0"/>
    <n v="0"/>
    <m/>
    <n v="0"/>
    <n v="0"/>
    <m/>
    <m/>
    <m/>
    <n v="0"/>
    <n v="110200"/>
    <n v="0"/>
    <n v="4800063568"/>
    <d v="2024-04-30T00:00:00"/>
    <s v="AJUSTE RETENCIONES DE ENERO A ABRIL 2024"/>
    <n v="486205"/>
    <s v="Finalizada"/>
    <d v="2024-03-16T00:00:00"/>
    <d v="2024-04-03T00:00:00"/>
    <s v="NULL"/>
    <n v="110200"/>
    <n v="0"/>
    <n v="0"/>
    <n v="0"/>
    <m/>
    <m/>
    <m/>
  </r>
  <r>
    <n v="901426707"/>
    <s v="MEDICAL ASSIST 911"/>
    <s v="FE"/>
    <n v="3305"/>
    <s v="FE3305"/>
    <s v="901426707_FE3305"/>
    <d v="2024-02-24T00:00:00"/>
    <d v="2024-02-24T00:00:00"/>
    <n v="4488000"/>
    <n v="4488000"/>
    <s v=" EVENTO"/>
    <s v="PEREIRA RISARALDA, BARRIO CORALES MZ 38 CASA 30"/>
    <s v="TRASLADO ASISTENCIAL BASICO INTERMUNICIPAL (REDONDO)"/>
    <s v="CNT-2023-519"/>
    <s v="Factura pendiente en programacion de pago"/>
    <x v="0"/>
    <n v="0"/>
    <m/>
    <n v="0"/>
    <n v="0"/>
    <m/>
    <m/>
    <m/>
    <n v="0"/>
    <n v="4488000"/>
    <n v="0"/>
    <n v="2201545332"/>
    <d v="2024-08-30T00:00:00"/>
    <s v="(En Blanco)"/>
    <n v="4568000"/>
    <s v="Finalizada"/>
    <d v="2024-02-24T00:00:00"/>
    <d v="2024-03-01T00:00:00"/>
    <s v="NULL"/>
    <n v="5304000"/>
    <n v="0"/>
    <n v="0"/>
    <n v="0"/>
    <m/>
    <m/>
    <m/>
  </r>
  <r>
    <n v="901426707"/>
    <s v="MEDICAL ASSIST 911"/>
    <s v="FE"/>
    <n v="3508"/>
    <s v="FE3508"/>
    <s v="901426707_FE3508"/>
    <d v="2024-05-09T00:00:00"/>
    <d v="2024-05-09T00:00:00"/>
    <n v="80000"/>
    <n v="80000"/>
    <s v=" EVENTO"/>
    <s v="PEREIRA RISARALDA, BARRIO CORALES MZ 38 CASA 30"/>
    <s v="TRASLADO ASISTENCIAL BASICO DE PACIENTE (SENCILLO - URBANO)."/>
    <s v="CNT-2023-519"/>
    <e v="#N/A"/>
    <x v="0"/>
    <n v="0"/>
    <m/>
    <n v="0"/>
    <n v="0"/>
    <m/>
    <m/>
    <m/>
    <n v="0"/>
    <n v="80000"/>
    <n v="0"/>
    <n v="2201545332"/>
    <d v="2024-08-30T00:00:00"/>
    <s v="(En Blanco)"/>
    <n v="4568000"/>
    <s v="Finalizada"/>
    <d v="2024-05-09T00:00:00"/>
    <d v="2024-06-12T00:00:00"/>
    <s v="NULL"/>
    <n v="80000"/>
    <n v="0"/>
    <n v="0"/>
    <n v="0"/>
    <m/>
    <m/>
    <m/>
  </r>
  <r>
    <n v="901426707"/>
    <s v="MEDICAL ASSIST 911"/>
    <s v="FE"/>
    <n v="3037"/>
    <s v="FE3037"/>
    <s v="901426707_FE3037"/>
    <d v="2023-11-22T00:00:00"/>
    <d v="2023-11-22T00:00:00"/>
    <n v="5304000"/>
    <n v="5304000"/>
    <s v=" EVENTO"/>
    <s v="PEREIRA RISARALDA, BARRIO CORALES MZ 38 CASA 30"/>
    <s v="TRASLADO ASISTENCIAL BASICO INTERMUNICIPAL (REDONDO)"/>
    <s v="CNT-2023-519"/>
    <s v="Factura cancelada"/>
    <x v="0"/>
    <n v="0"/>
    <m/>
    <n v="5197920"/>
    <n v="0"/>
    <n v="4800062175"/>
    <d v="2023-12-29T00:00:00"/>
    <s v="ANT. SERVICIOS DE SALUD LUZ CARIME SANCHEZ GRANADA"/>
    <n v="5197920"/>
    <n v="106080"/>
    <n v="0"/>
    <n v="2201472753"/>
    <d v="2024-01-24T00:00:00"/>
    <s v="(En Blanco)"/>
    <n v="14946080"/>
    <s v="Finalizada"/>
    <d v="2023-11-22T00:00:00"/>
    <d v="2023-11-30T00:00:00"/>
    <s v="NULL"/>
    <n v="5304000"/>
    <n v="0"/>
    <n v="0"/>
    <n v="0"/>
    <m/>
    <m/>
    <m/>
  </r>
  <r>
    <n v="901426707"/>
    <s v="MEDICAL ASSIST 911"/>
    <s v="FE"/>
    <n v="3435"/>
    <s v="FE3435"/>
    <s v="901426707_FE3435"/>
    <d v="2024-04-16T00:00:00"/>
    <d v="2024-04-16T00:00:00"/>
    <n v="5304000"/>
    <n v="5304000"/>
    <s v=" EVENTO"/>
    <s v="PEREIRA RISARALDA, BARRIO CORALES MZ 38 CASA 30"/>
    <s v="TRASLADO ASISTENCIAL BASICO INTERMUNICIPAL (REDONDO)"/>
    <s v="CNT-2023-519"/>
    <s v="Factura devuelta"/>
    <x v="1"/>
    <n v="0"/>
    <m/>
    <n v="0"/>
    <n v="0"/>
    <m/>
    <m/>
    <m/>
    <n v="0"/>
    <n v="0"/>
    <n v="0"/>
    <m/>
    <m/>
    <m/>
    <n v="0"/>
    <s v="Devuelta"/>
    <d v="2024-04-16T00:00:00"/>
    <d v="2024-05-02T00:00:00"/>
    <d v="2024-04-23T00:00:00"/>
    <n v="5304000"/>
    <n v="0"/>
    <n v="5304000"/>
    <n v="5304000"/>
    <s v="DEVOLUCION"/>
    <s v="NO PBS/ Se devuelve factura;  Mipres #20240301243002555694  ID del mipres  #89609828  #aut   122300266260   No se evidencia  servicios reportados en la WS  /JAM"/>
    <s v="NO PBS"/>
  </r>
  <r>
    <n v="901426707"/>
    <s v="MEDICAL ASSIST 911"/>
    <s v="FE"/>
    <n v="2965"/>
    <s v="FE2965"/>
    <s v="901426707_FE2965"/>
    <d v="2023-10-11T00:00:00"/>
    <d v="2023-10-11T00:00:00"/>
    <n v="608000"/>
    <n v="608000"/>
    <s v=" EVENTO"/>
    <s v="PEREIRA RISARALDA, BARRIO CORALES MZ 38 CASA 30"/>
    <s v="TRASLADO ASISTENCIAL BASICO INTERMUNICIPAL (REDONDO)"/>
    <s v="CNT-2023-519"/>
    <s v="Factura devuelta"/>
    <x v="1"/>
    <n v="0"/>
    <m/>
    <n v="0"/>
    <n v="0"/>
    <m/>
    <m/>
    <m/>
    <n v="0"/>
    <n v="0"/>
    <n v="0"/>
    <m/>
    <m/>
    <m/>
    <n v="0"/>
    <s v="Devuelta"/>
    <d v="2023-10-11T00:00:00"/>
    <d v="2023-11-01T00:00:00"/>
    <d v="2023-11-02T00:00:00"/>
    <n v="608000"/>
    <n v="0"/>
    <n v="608000"/>
    <n v="608000"/>
    <s v="DEVOLUCION"/>
    <s v="NOPBS: SE DEVUELVE FACTURA AL VALIDAR SE EVIDENCIA LO SIGUIENTE : 1- AUTORIZACION 122300046074 YA SE ENCUENTRA PRESENTADA EN LA FACTURA FE2966 QUE CUBRE 13 TRASLADOS, 2- NO CUENTA CON AUTORIZACION FAVOR VALIDAR , 3- EN EL DETALLE DE LA FACTURA INDICAN QUE FACTURAN 2 TRASLADOS UNO POR 272.000 Y OTRO POR $408.000 NO COINCIDE CON LA CANTIDAD Y EL VALOR DE LA FACTURA, 3- NO SE EVIDENCIA CODIGO MIPRES DEL SERVICIO EN EL DETALLADO DE LA FACTURA, 4-TODOS LOS SERVICIOS NOPBS SE DEBEN DE REPORTAR EN LA WEB SERVICES Y LOS DATOS DEBEN DE COINCIDIR CON LO FACTURADO, FECHA,VALOR,CANTIDAD, NUMERO DE ENTREGA, CODIGO MIPRES . FAVOR VALIDAR.JENNIFER REBOLLEDO  NO SE PUEDEN PRESENTAR 2 VECES LA MISMA AUTORIZACION ."/>
    <s v="AUTORIZACION"/>
  </r>
  <r>
    <n v="901426707"/>
    <s v="MEDICAL ASSIST 911"/>
    <s v="FE"/>
    <n v="3233"/>
    <s v="FE3233"/>
    <s v="901426707_FE3233"/>
    <d v="2024-01-29T00:00:00"/>
    <d v="2024-01-29T00:00:00"/>
    <n v="408000"/>
    <n v="408000"/>
    <s v=" EVENTO"/>
    <s v="PEREIRA RISARALDA, BARRIO CORALES MZ 38 CASA 30"/>
    <s v="TRASLADO ASISTENCIAL BASICO INTERMUNICIPAL (REDONDO)"/>
    <s v="CNT-2023-519"/>
    <s v="Factura devuelta"/>
    <x v="1"/>
    <n v="0"/>
    <m/>
    <n v="0"/>
    <n v="0"/>
    <m/>
    <m/>
    <m/>
    <n v="0"/>
    <n v="0"/>
    <n v="0"/>
    <m/>
    <m/>
    <m/>
    <n v="0"/>
    <s v="Devuelta"/>
    <d v="2024-01-29T00:00:00"/>
    <d v="2024-02-01T00:00:00"/>
    <d v="2024-02-20T00:00:00"/>
    <n v="408000"/>
    <n v="0"/>
    <n v="408000"/>
    <n v="408000"/>
    <s v="DEVOLUCION"/>
    <s v="Soportes Incompletos/ Se devueve factura   ( 601T01-15 TRASLADO ASISTENCIAL BASICA - EVENTO POR HORA)  NAP   122300202190 1) No se evidencia  Cancelación del servicio a la EPS Por parte del hospital  departamental San Antonio de Roldanillo 2) No se evidencia correo de  cancelación del servicio . 3) No se evidencia  firma de personal del Hospital de Roldanillo (No hay evidencia de arribo de la ambulancia al Hospital) 4) la firma del usuario desistimiento del servicio en la hoja de ruta ambulancia  no es clara el numero de cedula no corresponde. No se evidencia la suficiente  Claridad en la prestación de este servicio. se autoriza  cobro de copago   rango uno del 11.5%  JAM"/>
    <s v="SOPORTE"/>
  </r>
  <r>
    <n v="901426707"/>
    <s v="MEDICAL ASSIST 911"/>
    <s v="FE"/>
    <n v="3645"/>
    <s v="FE3645"/>
    <s v="901426707_FE3645"/>
    <d v="2024-06-19T00:00:00"/>
    <d v="2024-06-19T00:00:00"/>
    <n v="80000"/>
    <n v="80000"/>
    <s v=" EVENTO"/>
    <s v="PEREIRA RISARALDA, BARRIO CORALES MZ 38 CASA 30"/>
    <s v="TRASLADO ASISTENCIAL BASICO DE PACIENTE (SENCILLO - URBANO)."/>
    <s v="CNT-2023-519"/>
    <e v="#N/A"/>
    <x v="2"/>
    <n v="0"/>
    <m/>
    <n v="0"/>
    <n v="0"/>
    <m/>
    <m/>
    <m/>
    <n v="0"/>
    <n v="0"/>
    <n v="0"/>
    <m/>
    <m/>
    <m/>
    <n v="0"/>
    <s v="Para cargar RIPS o soportes"/>
    <d v="2024-06-19T00:00:00"/>
    <s v="NULL"/>
    <s v="NULL"/>
    <n v="8000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1">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4">
        <item x="0"/>
        <item x="1"/>
        <item x="2"/>
        <item t="default"/>
      </items>
    </pivotField>
    <pivotField numFmtId="165" showAll="0"/>
    <pivotField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 showAll="0"/>
    <pivotField numFmtId="14" showAll="0"/>
    <pivotField showAll="0"/>
    <pivotField showAll="0"/>
    <pivotField numFmtId="165" showAll="0"/>
    <pivotField numFmtId="165" showAll="0"/>
    <pivotField numFmtId="165" showAll="0"/>
    <pivotField numFmtId="165" showAll="0"/>
    <pivotField showAll="0"/>
    <pivotField showAll="0"/>
    <pivotField showAll="0"/>
  </pivotFields>
  <rowFields count="1">
    <field x="15"/>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2"/>
  <sheetViews>
    <sheetView showGridLines="0" zoomScale="120" zoomScaleNormal="120" workbookViewId="0">
      <selection activeCell="H12" sqref="H12"/>
    </sheetView>
  </sheetViews>
  <sheetFormatPr baseColWidth="10" defaultColWidth="11.453125" defaultRowHeight="14.5" x14ac:dyDescent="0.35"/>
  <cols>
    <col min="1" max="1" width="16.26953125" style="5" customWidth="1"/>
    <col min="2" max="2" width="24.453125" style="5" customWidth="1"/>
    <col min="3" max="3" width="9" style="5" customWidth="1"/>
    <col min="4" max="4" width="8.81640625" style="5" customWidth="1"/>
    <col min="5" max="5" width="13.54296875" style="5" customWidth="1"/>
    <col min="6" max="6" width="14.7265625" style="5" customWidth="1"/>
    <col min="7" max="7" width="11.453125" style="5" customWidth="1"/>
    <col min="8" max="8" width="13" style="5" customWidth="1"/>
    <col min="9" max="9" width="15.7265625" style="5" bestFit="1" customWidth="1"/>
    <col min="10" max="10" width="50.54296875" style="5" customWidth="1"/>
    <col min="11" max="11" width="48.7265625" style="5" customWidth="1"/>
    <col min="12" max="12" width="25.81640625" style="5" customWidth="1"/>
    <col min="13" max="16384" width="11.453125" style="5"/>
  </cols>
  <sheetData>
    <row r="1" spans="1:12" s="2" customFormat="1" ht="29" x14ac:dyDescent="0.35">
      <c r="A1" s="1" t="s">
        <v>6</v>
      </c>
      <c r="B1" s="1" t="s">
        <v>8</v>
      </c>
      <c r="C1" s="1" t="s">
        <v>0</v>
      </c>
      <c r="D1" s="1" t="s">
        <v>1</v>
      </c>
      <c r="E1" s="1" t="s">
        <v>2</v>
      </c>
      <c r="F1" s="1" t="s">
        <v>3</v>
      </c>
      <c r="G1" s="1" t="s">
        <v>4</v>
      </c>
      <c r="H1" s="1" t="s">
        <v>5</v>
      </c>
      <c r="I1" s="1" t="s">
        <v>7</v>
      </c>
      <c r="J1" s="1" t="s">
        <v>9</v>
      </c>
      <c r="K1" s="1" t="s">
        <v>10</v>
      </c>
      <c r="L1" s="1" t="s">
        <v>11</v>
      </c>
    </row>
    <row r="2" spans="1:12" ht="24" customHeight="1" x14ac:dyDescent="0.35">
      <c r="A2" s="4" t="s">
        <v>12</v>
      </c>
      <c r="B2" s="4" t="s">
        <v>13</v>
      </c>
      <c r="C2" s="4" t="s">
        <v>14</v>
      </c>
      <c r="D2" s="4">
        <v>2965</v>
      </c>
      <c r="E2" s="7">
        <v>45210.436932870398</v>
      </c>
      <c r="F2" s="7">
        <v>45210.436932870398</v>
      </c>
      <c r="G2" s="10">
        <v>608000</v>
      </c>
      <c r="H2" s="10">
        <v>608000</v>
      </c>
      <c r="I2" s="13" t="s">
        <v>15</v>
      </c>
      <c r="J2" s="14" t="s">
        <v>16</v>
      </c>
      <c r="K2" s="4" t="s">
        <v>18</v>
      </c>
      <c r="L2" s="3" t="s">
        <v>17</v>
      </c>
    </row>
    <row r="3" spans="1:12" ht="19.5" customHeight="1" x14ac:dyDescent="0.35">
      <c r="A3" s="4" t="s">
        <v>12</v>
      </c>
      <c r="B3" s="4" t="s">
        <v>13</v>
      </c>
      <c r="C3" s="4" t="s">
        <v>14</v>
      </c>
      <c r="D3" s="4">
        <v>3037</v>
      </c>
      <c r="E3" s="7">
        <v>45252.655300925901</v>
      </c>
      <c r="F3" s="7">
        <v>45252.655300925901</v>
      </c>
      <c r="G3" s="10">
        <v>5304000</v>
      </c>
      <c r="H3" s="10">
        <v>5304000</v>
      </c>
      <c r="I3" s="13" t="s">
        <v>15</v>
      </c>
      <c r="J3" s="14" t="s">
        <v>16</v>
      </c>
      <c r="K3" s="4" t="s">
        <v>18</v>
      </c>
      <c r="L3" s="3" t="s">
        <v>17</v>
      </c>
    </row>
    <row r="4" spans="1:12" x14ac:dyDescent="0.35">
      <c r="A4" s="4" t="s">
        <v>12</v>
      </c>
      <c r="B4" s="4" t="s">
        <v>13</v>
      </c>
      <c r="C4" s="4" t="s">
        <v>14</v>
      </c>
      <c r="D4" s="4">
        <v>3233</v>
      </c>
      <c r="E4" s="7">
        <v>45320.626458333303</v>
      </c>
      <c r="F4" s="7">
        <v>45320.626458333303</v>
      </c>
      <c r="G4" s="10">
        <v>408000</v>
      </c>
      <c r="H4" s="10">
        <v>408000</v>
      </c>
      <c r="I4" s="13" t="s">
        <v>15</v>
      </c>
      <c r="J4" s="14" t="s">
        <v>16</v>
      </c>
      <c r="K4" s="4" t="s">
        <v>18</v>
      </c>
      <c r="L4" s="3" t="s">
        <v>17</v>
      </c>
    </row>
    <row r="5" spans="1:12" x14ac:dyDescent="0.35">
      <c r="A5" s="4" t="s">
        <v>12</v>
      </c>
      <c r="B5" s="4" t="s">
        <v>13</v>
      </c>
      <c r="C5" s="4" t="s">
        <v>14</v>
      </c>
      <c r="D5" s="4">
        <v>3305</v>
      </c>
      <c r="E5" s="7">
        <v>45346.517164351797</v>
      </c>
      <c r="F5" s="7">
        <v>45346.517164351797</v>
      </c>
      <c r="G5" s="10">
        <v>4488000</v>
      </c>
      <c r="H5" s="10">
        <v>4488000</v>
      </c>
      <c r="I5" s="13" t="s">
        <v>15</v>
      </c>
      <c r="J5" s="14" t="s">
        <v>16</v>
      </c>
      <c r="K5" s="4" t="s">
        <v>18</v>
      </c>
      <c r="L5" s="3" t="s">
        <v>17</v>
      </c>
    </row>
    <row r="6" spans="1:12" x14ac:dyDescent="0.35">
      <c r="A6" s="4" t="s">
        <v>12</v>
      </c>
      <c r="B6" s="4" t="s">
        <v>13</v>
      </c>
      <c r="C6" s="4" t="s">
        <v>14</v>
      </c>
      <c r="D6" s="4">
        <v>3357</v>
      </c>
      <c r="E6" s="7">
        <v>45366.674548611103</v>
      </c>
      <c r="F6" s="7">
        <v>45366.674548611103</v>
      </c>
      <c r="G6" s="10">
        <v>130000</v>
      </c>
      <c r="H6" s="10">
        <v>130000</v>
      </c>
      <c r="I6" s="13" t="s">
        <v>15</v>
      </c>
      <c r="J6" s="14" t="s">
        <v>16</v>
      </c>
      <c r="K6" s="4" t="s">
        <v>19</v>
      </c>
      <c r="L6" s="3" t="s">
        <v>17</v>
      </c>
    </row>
    <row r="7" spans="1:12" x14ac:dyDescent="0.35">
      <c r="A7" s="4" t="s">
        <v>12</v>
      </c>
      <c r="B7" s="4" t="s">
        <v>13</v>
      </c>
      <c r="C7" s="4" t="s">
        <v>14</v>
      </c>
      <c r="D7" s="6">
        <v>3360</v>
      </c>
      <c r="E7" s="8">
        <v>45367.403344907398</v>
      </c>
      <c r="F7" s="8">
        <v>45367.403344907398</v>
      </c>
      <c r="G7" s="11">
        <v>179550</v>
      </c>
      <c r="H7" s="11">
        <v>179550</v>
      </c>
      <c r="I7" s="13" t="s">
        <v>23</v>
      </c>
      <c r="J7" s="14" t="s">
        <v>16</v>
      </c>
      <c r="K7" s="6" t="s">
        <v>20</v>
      </c>
      <c r="L7" s="3" t="s">
        <v>17</v>
      </c>
    </row>
    <row r="8" spans="1:12" x14ac:dyDescent="0.35">
      <c r="A8" s="4" t="s">
        <v>12</v>
      </c>
      <c r="B8" s="4" t="s">
        <v>13</v>
      </c>
      <c r="C8" s="4" t="s">
        <v>14</v>
      </c>
      <c r="D8" s="6">
        <v>3361</v>
      </c>
      <c r="E8" s="8">
        <v>45367.413773148102</v>
      </c>
      <c r="F8" s="8">
        <v>45367.413773148102</v>
      </c>
      <c r="G8" s="11">
        <v>110200</v>
      </c>
      <c r="H8" s="11">
        <v>110200</v>
      </c>
      <c r="I8" s="13" t="s">
        <v>23</v>
      </c>
      <c r="J8" s="14" t="s">
        <v>16</v>
      </c>
      <c r="K8" s="6" t="s">
        <v>21</v>
      </c>
      <c r="L8" s="3" t="s">
        <v>17</v>
      </c>
    </row>
    <row r="9" spans="1:12" x14ac:dyDescent="0.35">
      <c r="A9" s="4" t="s">
        <v>12</v>
      </c>
      <c r="B9" s="4" t="s">
        <v>13</v>
      </c>
      <c r="C9" s="4" t="s">
        <v>14</v>
      </c>
      <c r="D9" s="4">
        <v>3435</v>
      </c>
      <c r="E9" s="7">
        <v>45398.591527777797</v>
      </c>
      <c r="F9" s="7">
        <v>45398.591527777797</v>
      </c>
      <c r="G9" s="10">
        <v>5304000</v>
      </c>
      <c r="H9" s="10">
        <v>5304000</v>
      </c>
      <c r="I9" s="13" t="s">
        <v>15</v>
      </c>
      <c r="J9" s="14" t="s">
        <v>16</v>
      </c>
      <c r="K9" s="4" t="s">
        <v>18</v>
      </c>
      <c r="L9" s="3" t="s">
        <v>17</v>
      </c>
    </row>
    <row r="10" spans="1:12" x14ac:dyDescent="0.35">
      <c r="A10" s="4" t="s">
        <v>12</v>
      </c>
      <c r="B10" s="4" t="s">
        <v>13</v>
      </c>
      <c r="C10" s="4" t="s">
        <v>14</v>
      </c>
      <c r="D10" s="4">
        <v>3508</v>
      </c>
      <c r="E10" s="9">
        <v>45421</v>
      </c>
      <c r="F10" s="9">
        <v>45421</v>
      </c>
      <c r="G10" s="12">
        <v>80000</v>
      </c>
      <c r="H10" s="12">
        <v>80000</v>
      </c>
      <c r="I10" s="13" t="s">
        <v>15</v>
      </c>
      <c r="J10" s="14" t="s">
        <v>16</v>
      </c>
      <c r="K10" s="4" t="s">
        <v>22</v>
      </c>
      <c r="L10" s="3" t="s">
        <v>17</v>
      </c>
    </row>
    <row r="11" spans="1:12" x14ac:dyDescent="0.35">
      <c r="A11" s="4" t="s">
        <v>12</v>
      </c>
      <c r="B11" s="4" t="s">
        <v>13</v>
      </c>
      <c r="C11" s="4" t="s">
        <v>14</v>
      </c>
      <c r="D11" s="4">
        <v>3645</v>
      </c>
      <c r="E11" s="7">
        <v>45462.685752314799</v>
      </c>
      <c r="F11" s="7">
        <v>45462.685752314799</v>
      </c>
      <c r="G11" s="10">
        <v>80000</v>
      </c>
      <c r="H11" s="10">
        <v>80000</v>
      </c>
      <c r="I11" s="13" t="s">
        <v>15</v>
      </c>
      <c r="J11" s="14" t="s">
        <v>16</v>
      </c>
      <c r="K11" s="4" t="s">
        <v>22</v>
      </c>
      <c r="L11" s="3" t="s">
        <v>17</v>
      </c>
    </row>
    <row r="12" spans="1:12" x14ac:dyDescent="0.35">
      <c r="H12" s="15">
        <f>SUM(H2:H11)</f>
        <v>16691750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B7" sqref="B7:C7"/>
    </sheetView>
  </sheetViews>
  <sheetFormatPr baseColWidth="10" defaultRowHeight="14.5" x14ac:dyDescent="0.35"/>
  <cols>
    <col min="1" max="1" width="18.7265625" bestFit="1" customWidth="1"/>
    <col min="2" max="2" width="14.81640625" customWidth="1"/>
    <col min="3" max="3" width="22.90625" bestFit="1" customWidth="1"/>
  </cols>
  <sheetData>
    <row r="3" spans="1:3" x14ac:dyDescent="0.35">
      <c r="A3" s="34" t="s">
        <v>88</v>
      </c>
      <c r="B3" t="s">
        <v>86</v>
      </c>
      <c r="C3" t="s">
        <v>87</v>
      </c>
    </row>
    <row r="4" spans="1:3" x14ac:dyDescent="0.35">
      <c r="A4" s="35" t="s">
        <v>81</v>
      </c>
      <c r="B4" s="33">
        <v>6</v>
      </c>
      <c r="C4" s="33">
        <v>10291750</v>
      </c>
    </row>
    <row r="5" spans="1:3" x14ac:dyDescent="0.35">
      <c r="A5" s="35" t="s">
        <v>47</v>
      </c>
      <c r="B5" s="33">
        <v>3</v>
      </c>
      <c r="C5" s="33">
        <v>6320000</v>
      </c>
    </row>
    <row r="6" spans="1:3" x14ac:dyDescent="0.35">
      <c r="A6" s="35" t="s">
        <v>54</v>
      </c>
      <c r="B6" s="33">
        <v>1</v>
      </c>
      <c r="C6" s="33">
        <v>80000</v>
      </c>
    </row>
    <row r="7" spans="1:3" x14ac:dyDescent="0.35">
      <c r="A7" s="35" t="s">
        <v>89</v>
      </c>
      <c r="B7" s="33">
        <v>10</v>
      </c>
      <c r="C7" s="33">
        <v>16691750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2"/>
  <sheetViews>
    <sheetView workbookViewId="0">
      <selection activeCell="K3" sqref="K3"/>
    </sheetView>
  </sheetViews>
  <sheetFormatPr baseColWidth="10" defaultRowHeight="14.5" x14ac:dyDescent="0.35"/>
  <cols>
    <col min="14" max="14" width="11.54296875" bestFit="1" customWidth="1"/>
  </cols>
  <sheetData>
    <row r="1" spans="1:41" ht="30" x14ac:dyDescent="0.35">
      <c r="A1" s="16" t="s">
        <v>6</v>
      </c>
      <c r="B1" s="16" t="s">
        <v>8</v>
      </c>
      <c r="C1" s="16" t="s">
        <v>0</v>
      </c>
      <c r="D1" s="16" t="s">
        <v>1</v>
      </c>
      <c r="E1" s="16" t="s">
        <v>24</v>
      </c>
      <c r="F1" s="16" t="s">
        <v>25</v>
      </c>
      <c r="G1" s="16" t="s">
        <v>2</v>
      </c>
      <c r="H1" s="16" t="s">
        <v>3</v>
      </c>
      <c r="I1" s="17" t="s">
        <v>4</v>
      </c>
      <c r="J1" s="17" t="s">
        <v>5</v>
      </c>
      <c r="K1" s="16" t="s">
        <v>7</v>
      </c>
      <c r="L1" s="16" t="s">
        <v>9</v>
      </c>
      <c r="M1" s="16" t="s">
        <v>10</v>
      </c>
      <c r="N1" s="16" t="s">
        <v>11</v>
      </c>
      <c r="O1" s="18" t="s">
        <v>26</v>
      </c>
      <c r="P1" s="19" t="s">
        <v>27</v>
      </c>
      <c r="Q1" s="20" t="s">
        <v>28</v>
      </c>
      <c r="R1" s="21" t="s">
        <v>29</v>
      </c>
      <c r="S1" s="31" t="s">
        <v>30</v>
      </c>
      <c r="T1" s="31" t="s">
        <v>31</v>
      </c>
      <c r="U1" s="32" t="s">
        <v>32</v>
      </c>
      <c r="V1" s="32" t="s">
        <v>33</v>
      </c>
      <c r="W1" s="32" t="s">
        <v>34</v>
      </c>
      <c r="X1" s="31" t="s">
        <v>35</v>
      </c>
      <c r="Y1" s="22" t="s">
        <v>30</v>
      </c>
      <c r="Z1" s="22" t="s">
        <v>31</v>
      </c>
      <c r="AA1" s="23" t="s">
        <v>32</v>
      </c>
      <c r="AB1" s="23" t="s">
        <v>33</v>
      </c>
      <c r="AC1" s="23" t="s">
        <v>34</v>
      </c>
      <c r="AD1" s="22" t="s">
        <v>35</v>
      </c>
      <c r="AE1" s="16" t="s">
        <v>36</v>
      </c>
      <c r="AF1" s="16" t="s">
        <v>37</v>
      </c>
      <c r="AG1" s="16" t="s">
        <v>38</v>
      </c>
      <c r="AH1" s="16" t="s">
        <v>39</v>
      </c>
      <c r="AI1" s="16" t="s">
        <v>40</v>
      </c>
      <c r="AJ1" s="16" t="s">
        <v>41</v>
      </c>
      <c r="AK1" s="16" t="s">
        <v>42</v>
      </c>
      <c r="AL1" s="23" t="s">
        <v>43</v>
      </c>
      <c r="AM1" s="23" t="s">
        <v>44</v>
      </c>
      <c r="AN1" s="23" t="s">
        <v>45</v>
      </c>
      <c r="AO1" s="23" t="s">
        <v>46</v>
      </c>
    </row>
    <row r="2" spans="1:41" x14ac:dyDescent="0.35">
      <c r="A2" s="24">
        <v>901426707</v>
      </c>
      <c r="B2" s="24" t="s">
        <v>13</v>
      </c>
      <c r="C2" s="24" t="s">
        <v>14</v>
      </c>
      <c r="D2" s="24">
        <v>3357</v>
      </c>
      <c r="E2" s="24" t="s">
        <v>69</v>
      </c>
      <c r="F2" s="24" t="s">
        <v>70</v>
      </c>
      <c r="G2" s="25">
        <v>45366</v>
      </c>
      <c r="H2" s="25">
        <v>45366</v>
      </c>
      <c r="I2" s="26">
        <v>130000</v>
      </c>
      <c r="J2" s="26">
        <v>130000</v>
      </c>
      <c r="K2" s="27" t="s">
        <v>15</v>
      </c>
      <c r="L2" s="28" t="s">
        <v>16</v>
      </c>
      <c r="M2" s="27" t="s">
        <v>19</v>
      </c>
      <c r="N2" s="28" t="s">
        <v>17</v>
      </c>
      <c r="O2" s="24" t="s">
        <v>81</v>
      </c>
      <c r="P2" s="24" t="s">
        <v>81</v>
      </c>
      <c r="Q2" s="26">
        <v>0</v>
      </c>
      <c r="R2" s="24"/>
      <c r="S2" s="26">
        <v>0</v>
      </c>
      <c r="T2" s="26">
        <v>0</v>
      </c>
      <c r="U2" s="24"/>
      <c r="V2" s="25"/>
      <c r="W2" s="25"/>
      <c r="X2" s="26">
        <v>0</v>
      </c>
      <c r="Y2" s="26">
        <v>130000</v>
      </c>
      <c r="Z2" s="26">
        <v>0</v>
      </c>
      <c r="AA2" s="24">
        <v>4800063568</v>
      </c>
      <c r="AB2" s="25">
        <v>45412</v>
      </c>
      <c r="AC2" s="25" t="s">
        <v>84</v>
      </c>
      <c r="AD2" s="26">
        <v>486205</v>
      </c>
      <c r="AE2" s="24" t="s">
        <v>52</v>
      </c>
      <c r="AF2" s="25">
        <v>45366</v>
      </c>
      <c r="AG2" s="25">
        <v>45385</v>
      </c>
      <c r="AH2" s="25" t="s">
        <v>53</v>
      </c>
      <c r="AI2" s="26">
        <v>130000</v>
      </c>
      <c r="AJ2" s="26">
        <v>0</v>
      </c>
      <c r="AK2" s="26">
        <v>0</v>
      </c>
      <c r="AL2" s="26">
        <v>0</v>
      </c>
      <c r="AM2" s="24"/>
      <c r="AN2" s="24"/>
      <c r="AO2" s="24"/>
    </row>
    <row r="3" spans="1:41" x14ac:dyDescent="0.35">
      <c r="A3" s="24">
        <v>901426707</v>
      </c>
      <c r="B3" s="24" t="s">
        <v>13</v>
      </c>
      <c r="C3" s="24" t="s">
        <v>14</v>
      </c>
      <c r="D3" s="24">
        <v>3360</v>
      </c>
      <c r="E3" s="24" t="s">
        <v>71</v>
      </c>
      <c r="F3" s="24" t="s">
        <v>72</v>
      </c>
      <c r="G3" s="25">
        <v>45367</v>
      </c>
      <c r="H3" s="25">
        <v>45367</v>
      </c>
      <c r="I3" s="26">
        <v>179550</v>
      </c>
      <c r="J3" s="26">
        <v>179550</v>
      </c>
      <c r="K3" s="27" t="s">
        <v>23</v>
      </c>
      <c r="L3" s="28" t="s">
        <v>16</v>
      </c>
      <c r="M3" s="27" t="s">
        <v>20</v>
      </c>
      <c r="N3" s="28" t="s">
        <v>17</v>
      </c>
      <c r="O3" s="24" t="s">
        <v>81</v>
      </c>
      <c r="P3" s="24" t="s">
        <v>81</v>
      </c>
      <c r="Q3" s="26">
        <v>0</v>
      </c>
      <c r="R3" s="24"/>
      <c r="S3" s="26">
        <v>0</v>
      </c>
      <c r="T3" s="26">
        <v>0</v>
      </c>
      <c r="U3" s="24"/>
      <c r="V3" s="25"/>
      <c r="W3" s="25"/>
      <c r="X3" s="26">
        <v>0</v>
      </c>
      <c r="Y3" s="26">
        <v>179550</v>
      </c>
      <c r="Z3" s="26">
        <v>0</v>
      </c>
      <c r="AA3" s="24">
        <v>4800063568</v>
      </c>
      <c r="AB3" s="25">
        <v>45412</v>
      </c>
      <c r="AC3" s="25" t="s">
        <v>84</v>
      </c>
      <c r="AD3" s="26">
        <v>486205</v>
      </c>
      <c r="AE3" s="24" t="s">
        <v>52</v>
      </c>
      <c r="AF3" s="25">
        <v>45367</v>
      </c>
      <c r="AG3" s="25">
        <v>45385</v>
      </c>
      <c r="AH3" s="25" t="s">
        <v>53</v>
      </c>
      <c r="AI3" s="26">
        <v>179550</v>
      </c>
      <c r="AJ3" s="26">
        <v>0</v>
      </c>
      <c r="AK3" s="26">
        <v>0</v>
      </c>
      <c r="AL3" s="26">
        <v>0</v>
      </c>
      <c r="AM3" s="24"/>
      <c r="AN3" s="24"/>
      <c r="AO3" s="24"/>
    </row>
    <row r="4" spans="1:41" x14ac:dyDescent="0.35">
      <c r="A4" s="24">
        <v>901426707</v>
      </c>
      <c r="B4" s="24" t="s">
        <v>13</v>
      </c>
      <c r="C4" s="24" t="s">
        <v>14</v>
      </c>
      <c r="D4" s="24">
        <v>3361</v>
      </c>
      <c r="E4" s="24" t="s">
        <v>73</v>
      </c>
      <c r="F4" s="24" t="s">
        <v>74</v>
      </c>
      <c r="G4" s="25">
        <v>45367</v>
      </c>
      <c r="H4" s="25">
        <v>45367</v>
      </c>
      <c r="I4" s="26">
        <v>110200</v>
      </c>
      <c r="J4" s="26">
        <v>110200</v>
      </c>
      <c r="K4" s="27" t="s">
        <v>23</v>
      </c>
      <c r="L4" s="28" t="s">
        <v>16</v>
      </c>
      <c r="M4" s="27" t="s">
        <v>21</v>
      </c>
      <c r="N4" s="28" t="s">
        <v>17</v>
      </c>
      <c r="O4" s="24" t="s">
        <v>81</v>
      </c>
      <c r="P4" s="24" t="s">
        <v>81</v>
      </c>
      <c r="Q4" s="26">
        <v>0</v>
      </c>
      <c r="R4" s="24"/>
      <c r="S4" s="26">
        <v>0</v>
      </c>
      <c r="T4" s="26">
        <v>0</v>
      </c>
      <c r="U4" s="24"/>
      <c r="V4" s="25"/>
      <c r="W4" s="25"/>
      <c r="X4" s="26">
        <v>0</v>
      </c>
      <c r="Y4" s="26">
        <v>110200</v>
      </c>
      <c r="Z4" s="26">
        <v>0</v>
      </c>
      <c r="AA4" s="24">
        <v>4800063568</v>
      </c>
      <c r="AB4" s="25">
        <v>45412</v>
      </c>
      <c r="AC4" s="25" t="s">
        <v>84</v>
      </c>
      <c r="AD4" s="26">
        <v>486205</v>
      </c>
      <c r="AE4" s="24" t="s">
        <v>52</v>
      </c>
      <c r="AF4" s="25">
        <v>45367</v>
      </c>
      <c r="AG4" s="25">
        <v>45385</v>
      </c>
      <c r="AH4" s="25" t="s">
        <v>53</v>
      </c>
      <c r="AI4" s="26">
        <v>110200</v>
      </c>
      <c r="AJ4" s="26">
        <v>0</v>
      </c>
      <c r="AK4" s="26">
        <v>0</v>
      </c>
      <c r="AL4" s="26">
        <v>0</v>
      </c>
      <c r="AM4" s="24"/>
      <c r="AN4" s="24"/>
      <c r="AO4" s="24"/>
    </row>
    <row r="5" spans="1:41" x14ac:dyDescent="0.35">
      <c r="A5" s="24">
        <v>901426707</v>
      </c>
      <c r="B5" s="24" t="s">
        <v>13</v>
      </c>
      <c r="C5" s="24" t="s">
        <v>14</v>
      </c>
      <c r="D5" s="24">
        <v>3305</v>
      </c>
      <c r="E5" s="24" t="s">
        <v>67</v>
      </c>
      <c r="F5" s="24" t="s">
        <v>68</v>
      </c>
      <c r="G5" s="25">
        <v>45346</v>
      </c>
      <c r="H5" s="25">
        <v>45346</v>
      </c>
      <c r="I5" s="26">
        <v>4488000</v>
      </c>
      <c r="J5" s="26">
        <v>4488000</v>
      </c>
      <c r="K5" s="27" t="s">
        <v>15</v>
      </c>
      <c r="L5" s="28" t="s">
        <v>16</v>
      </c>
      <c r="M5" s="27" t="s">
        <v>18</v>
      </c>
      <c r="N5" s="28" t="s">
        <v>17</v>
      </c>
      <c r="O5" s="24" t="s">
        <v>82</v>
      </c>
      <c r="P5" s="24" t="s">
        <v>81</v>
      </c>
      <c r="Q5" s="26">
        <v>0</v>
      </c>
      <c r="R5" s="24"/>
      <c r="S5" s="26">
        <v>0</v>
      </c>
      <c r="T5" s="26">
        <v>0</v>
      </c>
      <c r="U5" s="24"/>
      <c r="V5" s="25"/>
      <c r="W5" s="25"/>
      <c r="X5" s="26">
        <v>0</v>
      </c>
      <c r="Y5" s="26">
        <v>4488000</v>
      </c>
      <c r="Z5" s="26">
        <v>0</v>
      </c>
      <c r="AA5" s="24">
        <v>2201545332</v>
      </c>
      <c r="AB5" s="25">
        <v>45534</v>
      </c>
      <c r="AC5" s="25" t="s">
        <v>83</v>
      </c>
      <c r="AD5" s="26">
        <v>4568000</v>
      </c>
      <c r="AE5" s="24" t="s">
        <v>52</v>
      </c>
      <c r="AF5" s="25">
        <v>45346</v>
      </c>
      <c r="AG5" s="25">
        <v>45352</v>
      </c>
      <c r="AH5" s="25" t="s">
        <v>53</v>
      </c>
      <c r="AI5" s="26">
        <v>5304000</v>
      </c>
      <c r="AJ5" s="26">
        <v>0</v>
      </c>
      <c r="AK5" s="26">
        <v>0</v>
      </c>
      <c r="AL5" s="26">
        <v>0</v>
      </c>
      <c r="AM5" s="24"/>
      <c r="AN5" s="24"/>
      <c r="AO5" s="24"/>
    </row>
    <row r="6" spans="1:41" x14ac:dyDescent="0.35">
      <c r="A6" s="24">
        <v>901426707</v>
      </c>
      <c r="B6" s="24" t="s">
        <v>13</v>
      </c>
      <c r="C6" s="24" t="s">
        <v>14</v>
      </c>
      <c r="D6" s="24">
        <v>3508</v>
      </c>
      <c r="E6" s="24" t="s">
        <v>75</v>
      </c>
      <c r="F6" s="24" t="s">
        <v>76</v>
      </c>
      <c r="G6" s="25">
        <v>45421</v>
      </c>
      <c r="H6" s="25">
        <v>45421</v>
      </c>
      <c r="I6" s="26">
        <v>80000</v>
      </c>
      <c r="J6" s="26">
        <v>80000</v>
      </c>
      <c r="K6" s="27" t="s">
        <v>15</v>
      </c>
      <c r="L6" s="28" t="s">
        <v>16</v>
      </c>
      <c r="M6" s="27" t="s">
        <v>22</v>
      </c>
      <c r="N6" s="28" t="s">
        <v>17</v>
      </c>
      <c r="O6" s="24" t="e">
        <v>#N/A</v>
      </c>
      <c r="P6" s="24" t="s">
        <v>81</v>
      </c>
      <c r="Q6" s="26">
        <v>0</v>
      </c>
      <c r="R6" s="24"/>
      <c r="S6" s="26">
        <v>0</v>
      </c>
      <c r="T6" s="26">
        <v>0</v>
      </c>
      <c r="U6" s="24"/>
      <c r="V6" s="25"/>
      <c r="W6" s="25"/>
      <c r="X6" s="26">
        <v>0</v>
      </c>
      <c r="Y6" s="26">
        <v>80000</v>
      </c>
      <c r="Z6" s="26">
        <v>0</v>
      </c>
      <c r="AA6" s="24">
        <v>2201545332</v>
      </c>
      <c r="AB6" s="25">
        <v>45534</v>
      </c>
      <c r="AC6" s="25" t="s">
        <v>83</v>
      </c>
      <c r="AD6" s="26">
        <v>4568000</v>
      </c>
      <c r="AE6" s="24" t="s">
        <v>52</v>
      </c>
      <c r="AF6" s="25">
        <v>45421</v>
      </c>
      <c r="AG6" s="25">
        <v>45455</v>
      </c>
      <c r="AH6" s="25" t="s">
        <v>53</v>
      </c>
      <c r="AI6" s="26">
        <v>80000</v>
      </c>
      <c r="AJ6" s="26">
        <v>0</v>
      </c>
      <c r="AK6" s="26">
        <v>0</v>
      </c>
      <c r="AL6" s="26">
        <v>0</v>
      </c>
      <c r="AM6" s="24"/>
      <c r="AN6" s="24"/>
      <c r="AO6" s="24"/>
    </row>
    <row r="7" spans="1:41" x14ac:dyDescent="0.35">
      <c r="A7" s="24">
        <v>901426707</v>
      </c>
      <c r="B7" s="24" t="s">
        <v>13</v>
      </c>
      <c r="C7" s="24" t="s">
        <v>14</v>
      </c>
      <c r="D7" s="24">
        <v>3037</v>
      </c>
      <c r="E7" s="24" t="s">
        <v>65</v>
      </c>
      <c r="F7" s="24" t="s">
        <v>66</v>
      </c>
      <c r="G7" s="25">
        <v>45252</v>
      </c>
      <c r="H7" s="25">
        <v>45252</v>
      </c>
      <c r="I7" s="26">
        <v>5304000</v>
      </c>
      <c r="J7" s="26">
        <v>5304000</v>
      </c>
      <c r="K7" s="27" t="s">
        <v>15</v>
      </c>
      <c r="L7" s="28" t="s">
        <v>16</v>
      </c>
      <c r="M7" s="27" t="s">
        <v>18</v>
      </c>
      <c r="N7" s="28" t="s">
        <v>17</v>
      </c>
      <c r="O7" s="24" t="s">
        <v>81</v>
      </c>
      <c r="P7" s="24" t="s">
        <v>81</v>
      </c>
      <c r="Q7" s="26">
        <v>0</v>
      </c>
      <c r="R7" s="24"/>
      <c r="S7" s="26">
        <v>5197920</v>
      </c>
      <c r="T7" s="26">
        <v>0</v>
      </c>
      <c r="U7" s="24">
        <v>4800062175</v>
      </c>
      <c r="V7" s="25">
        <v>45289</v>
      </c>
      <c r="W7" s="25" t="s">
        <v>85</v>
      </c>
      <c r="X7" s="26">
        <v>5197920</v>
      </c>
      <c r="Y7" s="26">
        <v>106080</v>
      </c>
      <c r="Z7" s="26">
        <v>0</v>
      </c>
      <c r="AA7" s="24">
        <v>2201472753</v>
      </c>
      <c r="AB7" s="25">
        <v>45315</v>
      </c>
      <c r="AC7" s="25" t="s">
        <v>83</v>
      </c>
      <c r="AD7" s="26">
        <v>14946080</v>
      </c>
      <c r="AE7" s="24" t="s">
        <v>52</v>
      </c>
      <c r="AF7" s="25">
        <v>45252</v>
      </c>
      <c r="AG7" s="25">
        <v>45260</v>
      </c>
      <c r="AH7" s="25" t="s">
        <v>53</v>
      </c>
      <c r="AI7" s="26">
        <v>5304000</v>
      </c>
      <c r="AJ7" s="26">
        <v>0</v>
      </c>
      <c r="AK7" s="26">
        <v>0</v>
      </c>
      <c r="AL7" s="26">
        <v>0</v>
      </c>
      <c r="AM7" s="24"/>
      <c r="AN7" s="24"/>
      <c r="AO7" s="24"/>
    </row>
    <row r="8" spans="1:41" x14ac:dyDescent="0.35">
      <c r="A8" s="24">
        <v>901426707</v>
      </c>
      <c r="B8" s="24" t="s">
        <v>13</v>
      </c>
      <c r="C8" s="24" t="s">
        <v>14</v>
      </c>
      <c r="D8" s="24">
        <v>3435</v>
      </c>
      <c r="E8" s="24" t="s">
        <v>55</v>
      </c>
      <c r="F8" s="24" t="s">
        <v>56</v>
      </c>
      <c r="G8" s="25">
        <v>45398</v>
      </c>
      <c r="H8" s="25">
        <v>45398</v>
      </c>
      <c r="I8" s="26">
        <v>5304000</v>
      </c>
      <c r="J8" s="26">
        <v>5304000</v>
      </c>
      <c r="K8" s="27" t="s">
        <v>15</v>
      </c>
      <c r="L8" s="28" t="s">
        <v>16</v>
      </c>
      <c r="M8" s="27" t="s">
        <v>18</v>
      </c>
      <c r="N8" s="28" t="s">
        <v>17</v>
      </c>
      <c r="O8" s="24" t="s">
        <v>80</v>
      </c>
      <c r="P8" s="24" t="s">
        <v>47</v>
      </c>
      <c r="Q8" s="26">
        <v>0</v>
      </c>
      <c r="R8" s="24"/>
      <c r="S8" s="26">
        <v>0</v>
      </c>
      <c r="T8" s="26">
        <v>0</v>
      </c>
      <c r="U8" s="24"/>
      <c r="V8" s="25"/>
      <c r="W8" s="25"/>
      <c r="X8" s="26">
        <v>0</v>
      </c>
      <c r="Y8" s="26">
        <v>0</v>
      </c>
      <c r="Z8" s="26">
        <v>0</v>
      </c>
      <c r="AA8" s="24"/>
      <c r="AB8" s="25"/>
      <c r="AC8" s="25"/>
      <c r="AD8" s="26">
        <v>0</v>
      </c>
      <c r="AE8" s="24" t="s">
        <v>48</v>
      </c>
      <c r="AF8" s="25">
        <v>45398</v>
      </c>
      <c r="AG8" s="25">
        <v>45414</v>
      </c>
      <c r="AH8" s="25">
        <v>45405</v>
      </c>
      <c r="AI8" s="26">
        <v>5304000</v>
      </c>
      <c r="AJ8" s="26">
        <v>0</v>
      </c>
      <c r="AK8" s="26">
        <v>5304000</v>
      </c>
      <c r="AL8" s="26">
        <v>5304000</v>
      </c>
      <c r="AM8" s="24" t="s">
        <v>49</v>
      </c>
      <c r="AN8" s="24" t="s">
        <v>57</v>
      </c>
      <c r="AO8" s="24" t="s">
        <v>58</v>
      </c>
    </row>
    <row r="9" spans="1:41" x14ac:dyDescent="0.35">
      <c r="A9" s="24">
        <v>901426707</v>
      </c>
      <c r="B9" s="24" t="s">
        <v>13</v>
      </c>
      <c r="C9" s="24" t="s">
        <v>14</v>
      </c>
      <c r="D9" s="24">
        <v>2965</v>
      </c>
      <c r="E9" s="24" t="s">
        <v>59</v>
      </c>
      <c r="F9" s="24" t="s">
        <v>60</v>
      </c>
      <c r="G9" s="25">
        <v>45210</v>
      </c>
      <c r="H9" s="25">
        <v>45210</v>
      </c>
      <c r="I9" s="26">
        <v>608000</v>
      </c>
      <c r="J9" s="26">
        <v>608000</v>
      </c>
      <c r="K9" s="27" t="s">
        <v>15</v>
      </c>
      <c r="L9" s="28" t="s">
        <v>16</v>
      </c>
      <c r="M9" s="27" t="s">
        <v>18</v>
      </c>
      <c r="N9" s="28" t="s">
        <v>17</v>
      </c>
      <c r="O9" s="24" t="s">
        <v>80</v>
      </c>
      <c r="P9" s="24" t="s">
        <v>47</v>
      </c>
      <c r="Q9" s="26">
        <v>0</v>
      </c>
      <c r="R9" s="24"/>
      <c r="S9" s="26">
        <v>0</v>
      </c>
      <c r="T9" s="26">
        <v>0</v>
      </c>
      <c r="U9" s="24"/>
      <c r="V9" s="25"/>
      <c r="W9" s="25"/>
      <c r="X9" s="26">
        <v>0</v>
      </c>
      <c r="Y9" s="26">
        <v>0</v>
      </c>
      <c r="Z9" s="26">
        <v>0</v>
      </c>
      <c r="AA9" s="24"/>
      <c r="AB9" s="25"/>
      <c r="AC9" s="25"/>
      <c r="AD9" s="26">
        <v>0</v>
      </c>
      <c r="AE9" s="24" t="s">
        <v>48</v>
      </c>
      <c r="AF9" s="25">
        <v>45210</v>
      </c>
      <c r="AG9" s="25">
        <v>45231</v>
      </c>
      <c r="AH9" s="25">
        <v>45232</v>
      </c>
      <c r="AI9" s="26">
        <v>608000</v>
      </c>
      <c r="AJ9" s="26">
        <v>0</v>
      </c>
      <c r="AK9" s="26">
        <v>608000</v>
      </c>
      <c r="AL9" s="26">
        <v>608000</v>
      </c>
      <c r="AM9" s="24" t="s">
        <v>49</v>
      </c>
      <c r="AN9" s="24" t="s">
        <v>61</v>
      </c>
      <c r="AO9" s="24" t="s">
        <v>50</v>
      </c>
    </row>
    <row r="10" spans="1:41" x14ac:dyDescent="0.35">
      <c r="A10" s="24">
        <v>901426707</v>
      </c>
      <c r="B10" s="24" t="s">
        <v>13</v>
      </c>
      <c r="C10" s="24" t="s">
        <v>14</v>
      </c>
      <c r="D10" s="24">
        <v>3233</v>
      </c>
      <c r="E10" s="24" t="s">
        <v>62</v>
      </c>
      <c r="F10" s="24" t="s">
        <v>63</v>
      </c>
      <c r="G10" s="25">
        <v>45320</v>
      </c>
      <c r="H10" s="25">
        <v>45320</v>
      </c>
      <c r="I10" s="26">
        <v>408000</v>
      </c>
      <c r="J10" s="26">
        <v>408000</v>
      </c>
      <c r="K10" s="27" t="s">
        <v>15</v>
      </c>
      <c r="L10" s="28" t="s">
        <v>16</v>
      </c>
      <c r="M10" s="27" t="s">
        <v>18</v>
      </c>
      <c r="N10" s="28" t="s">
        <v>17</v>
      </c>
      <c r="O10" s="24" t="s">
        <v>80</v>
      </c>
      <c r="P10" s="24" t="s">
        <v>47</v>
      </c>
      <c r="Q10" s="26">
        <v>0</v>
      </c>
      <c r="R10" s="24"/>
      <c r="S10" s="26">
        <v>0</v>
      </c>
      <c r="T10" s="26">
        <v>0</v>
      </c>
      <c r="U10" s="24"/>
      <c r="V10" s="25"/>
      <c r="W10" s="25"/>
      <c r="X10" s="26">
        <v>0</v>
      </c>
      <c r="Y10" s="26">
        <v>0</v>
      </c>
      <c r="Z10" s="26">
        <v>0</v>
      </c>
      <c r="AA10" s="24"/>
      <c r="AB10" s="25"/>
      <c r="AC10" s="25"/>
      <c r="AD10" s="26">
        <v>0</v>
      </c>
      <c r="AE10" s="24" t="s">
        <v>48</v>
      </c>
      <c r="AF10" s="25">
        <v>45320</v>
      </c>
      <c r="AG10" s="25">
        <v>45323</v>
      </c>
      <c r="AH10" s="25">
        <v>45342</v>
      </c>
      <c r="AI10" s="26">
        <v>408000</v>
      </c>
      <c r="AJ10" s="26">
        <v>0</v>
      </c>
      <c r="AK10" s="26">
        <v>408000</v>
      </c>
      <c r="AL10" s="26">
        <v>408000</v>
      </c>
      <c r="AM10" s="24" t="s">
        <v>49</v>
      </c>
      <c r="AN10" s="24" t="s">
        <v>64</v>
      </c>
      <c r="AO10" s="24" t="s">
        <v>51</v>
      </c>
    </row>
    <row r="11" spans="1:41" x14ac:dyDescent="0.35">
      <c r="A11" s="24">
        <v>901426707</v>
      </c>
      <c r="B11" s="24" t="s">
        <v>13</v>
      </c>
      <c r="C11" s="24" t="s">
        <v>14</v>
      </c>
      <c r="D11" s="24">
        <v>3645</v>
      </c>
      <c r="E11" s="24" t="s">
        <v>77</v>
      </c>
      <c r="F11" s="24" t="s">
        <v>78</v>
      </c>
      <c r="G11" s="25">
        <v>45462</v>
      </c>
      <c r="H11" s="25">
        <v>45462</v>
      </c>
      <c r="I11" s="26">
        <v>80000</v>
      </c>
      <c r="J11" s="26">
        <v>80000</v>
      </c>
      <c r="K11" s="27" t="s">
        <v>15</v>
      </c>
      <c r="L11" s="28" t="s">
        <v>16</v>
      </c>
      <c r="M11" s="27" t="s">
        <v>22</v>
      </c>
      <c r="N11" s="28" t="s">
        <v>17</v>
      </c>
      <c r="O11" s="24" t="e">
        <v>#N/A</v>
      </c>
      <c r="P11" s="24" t="s">
        <v>54</v>
      </c>
      <c r="Q11" s="26">
        <v>0</v>
      </c>
      <c r="R11" s="24"/>
      <c r="S11" s="26">
        <v>0</v>
      </c>
      <c r="T11" s="26">
        <v>0</v>
      </c>
      <c r="U11" s="24"/>
      <c r="V11" s="25"/>
      <c r="W11" s="25"/>
      <c r="X11" s="26">
        <v>0</v>
      </c>
      <c r="Y11" s="26">
        <v>0</v>
      </c>
      <c r="Z11" s="26">
        <v>0</v>
      </c>
      <c r="AA11" s="24"/>
      <c r="AB11" s="25"/>
      <c r="AC11" s="25"/>
      <c r="AD11" s="26">
        <v>0</v>
      </c>
      <c r="AE11" s="24" t="s">
        <v>79</v>
      </c>
      <c r="AF11" s="25">
        <v>45462</v>
      </c>
      <c r="AG11" s="25" t="s">
        <v>53</v>
      </c>
      <c r="AH11" s="25" t="s">
        <v>53</v>
      </c>
      <c r="AI11" s="26">
        <v>80000</v>
      </c>
      <c r="AJ11" s="26">
        <v>0</v>
      </c>
      <c r="AK11" s="26">
        <v>0</v>
      </c>
      <c r="AL11" s="26">
        <v>0</v>
      </c>
      <c r="AM11" s="24"/>
      <c r="AN11" s="24"/>
      <c r="AO11" s="24"/>
    </row>
    <row r="12" spans="1:41" x14ac:dyDescent="0.35">
      <c r="A12" s="29"/>
      <c r="B12" s="29"/>
      <c r="C12" s="29"/>
      <c r="D12" s="29"/>
      <c r="E12" s="29"/>
      <c r="F12" s="29"/>
      <c r="G12" s="29"/>
      <c r="H12" s="29"/>
      <c r="I12" s="30"/>
      <c r="J12" s="30"/>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row>
  </sheetData>
  <autoFilter ref="A1:AO11">
    <sortState ref="A2:AW11">
      <sortCondition descending="1" ref="AA1:AA1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K23" sqref="K2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85" t="s">
        <v>90</v>
      </c>
      <c r="E2" s="86"/>
      <c r="F2" s="86"/>
      <c r="G2" s="86"/>
      <c r="H2" s="86"/>
      <c r="I2" s="87"/>
      <c r="J2" s="91" t="s">
        <v>91</v>
      </c>
    </row>
    <row r="3" spans="2:10" ht="15.75" customHeight="1" thickBot="1" x14ac:dyDescent="0.3">
      <c r="B3" s="39"/>
      <c r="C3" s="40"/>
      <c r="D3" s="88"/>
      <c r="E3" s="89"/>
      <c r="F3" s="89"/>
      <c r="G3" s="89"/>
      <c r="H3" s="89"/>
      <c r="I3" s="90"/>
      <c r="J3" s="92"/>
    </row>
    <row r="4" spans="2:10" ht="13" x14ac:dyDescent="0.25">
      <c r="B4" s="39"/>
      <c r="C4" s="40"/>
      <c r="D4" s="41"/>
      <c r="E4" s="42"/>
      <c r="F4" s="42"/>
      <c r="G4" s="42"/>
      <c r="H4" s="42"/>
      <c r="I4" s="43"/>
      <c r="J4" s="44"/>
    </row>
    <row r="5" spans="2:10" ht="13" x14ac:dyDescent="0.25">
      <c r="B5" s="39"/>
      <c r="C5" s="40"/>
      <c r="D5" s="45" t="s">
        <v>92</v>
      </c>
      <c r="E5" s="46"/>
      <c r="F5" s="46"/>
      <c r="G5" s="46"/>
      <c r="H5" s="46"/>
      <c r="I5" s="47"/>
      <c r="J5" s="47" t="s">
        <v>93</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J9" s="55"/>
    </row>
    <row r="10" spans="2:10" ht="13" x14ac:dyDescent="0.3">
      <c r="B10" s="54"/>
      <c r="C10" s="56" t="s">
        <v>128</v>
      </c>
      <c r="E10" s="57"/>
      <c r="H10" s="58"/>
      <c r="J10" s="55"/>
    </row>
    <row r="11" spans="2:10" x14ac:dyDescent="0.25">
      <c r="B11" s="54"/>
      <c r="J11" s="55"/>
    </row>
    <row r="12" spans="2:10" ht="13" x14ac:dyDescent="0.3">
      <c r="B12" s="54"/>
      <c r="C12" s="56" t="s">
        <v>123</v>
      </c>
      <c r="J12" s="55"/>
    </row>
    <row r="13" spans="2:10" ht="13" x14ac:dyDescent="0.3">
      <c r="B13" s="54"/>
      <c r="C13" s="56" t="s">
        <v>124</v>
      </c>
      <c r="J13" s="55"/>
    </row>
    <row r="14" spans="2:10" x14ac:dyDescent="0.25">
      <c r="B14" s="54"/>
      <c r="J14" s="55"/>
    </row>
    <row r="15" spans="2:10" x14ac:dyDescent="0.25">
      <c r="B15" s="54"/>
      <c r="C15" s="36" t="s">
        <v>94</v>
      </c>
      <c r="J15" s="55"/>
    </row>
    <row r="16" spans="2:10" x14ac:dyDescent="0.25">
      <c r="B16" s="54"/>
      <c r="C16" s="59"/>
      <c r="J16" s="55"/>
    </row>
    <row r="17" spans="2:10" ht="13" x14ac:dyDescent="0.3">
      <c r="B17" s="54"/>
      <c r="C17" s="36" t="s">
        <v>95</v>
      </c>
      <c r="D17" s="57"/>
      <c r="H17" s="60"/>
      <c r="I17" s="61"/>
      <c r="J17" s="55"/>
    </row>
    <row r="18" spans="2:10" ht="13" x14ac:dyDescent="0.3">
      <c r="B18" s="54"/>
      <c r="C18" s="56" t="s">
        <v>96</v>
      </c>
      <c r="D18" s="56"/>
      <c r="E18" s="56"/>
      <c r="F18" s="56"/>
      <c r="H18" s="62">
        <v>10</v>
      </c>
      <c r="I18" s="63">
        <v>16691750</v>
      </c>
      <c r="J18" s="55"/>
    </row>
    <row r="19" spans="2:10" x14ac:dyDescent="0.25">
      <c r="B19" s="54"/>
      <c r="C19" s="36" t="s">
        <v>97</v>
      </c>
      <c r="H19" s="64">
        <v>6</v>
      </c>
      <c r="I19" s="65">
        <v>10291750</v>
      </c>
      <c r="J19" s="55"/>
    </row>
    <row r="20" spans="2:10" x14ac:dyDescent="0.25">
      <c r="B20" s="54"/>
      <c r="C20" s="36" t="s">
        <v>98</v>
      </c>
      <c r="H20" s="64">
        <v>3</v>
      </c>
      <c r="I20" s="65">
        <v>6320000</v>
      </c>
      <c r="J20" s="55"/>
    </row>
    <row r="21" spans="2:10" x14ac:dyDescent="0.25">
      <c r="B21" s="54"/>
      <c r="C21" s="36" t="s">
        <v>99</v>
      </c>
      <c r="H21" s="64">
        <v>1</v>
      </c>
      <c r="I21" s="65">
        <v>80000</v>
      </c>
      <c r="J21" s="55"/>
    </row>
    <row r="22" spans="2:10" x14ac:dyDescent="0.25">
      <c r="B22" s="54"/>
      <c r="C22" s="36" t="s">
        <v>100</v>
      </c>
      <c r="H22" s="64">
        <v>0</v>
      </c>
      <c r="I22" s="65">
        <v>0</v>
      </c>
      <c r="J22" s="55"/>
    </row>
    <row r="23" spans="2:10" x14ac:dyDescent="0.25">
      <c r="B23" s="54"/>
      <c r="C23" s="36" t="s">
        <v>101</v>
      </c>
      <c r="H23" s="64">
        <v>0</v>
      </c>
      <c r="I23" s="65">
        <v>0</v>
      </c>
      <c r="J23" s="55"/>
    </row>
    <row r="24" spans="2:10" ht="13" thickBot="1" x14ac:dyDescent="0.3">
      <c r="B24" s="54"/>
      <c r="C24" s="36" t="s">
        <v>102</v>
      </c>
      <c r="H24" s="66">
        <v>0</v>
      </c>
      <c r="I24" s="67">
        <v>0</v>
      </c>
      <c r="J24" s="55"/>
    </row>
    <row r="25" spans="2:10" ht="13" x14ac:dyDescent="0.3">
      <c r="B25" s="54"/>
      <c r="C25" s="56" t="s">
        <v>103</v>
      </c>
      <c r="D25" s="56"/>
      <c r="E25" s="56"/>
      <c r="F25" s="56"/>
      <c r="H25" s="62">
        <f>H19+H20+H21+H22+H24+H23</f>
        <v>10</v>
      </c>
      <c r="I25" s="63">
        <f>I19+I20+I21+I22+I24+I23</f>
        <v>16691750</v>
      </c>
      <c r="J25" s="55"/>
    </row>
    <row r="26" spans="2:10" x14ac:dyDescent="0.25">
      <c r="B26" s="54"/>
      <c r="C26" s="36" t="s">
        <v>104</v>
      </c>
      <c r="H26" s="64">
        <v>0</v>
      </c>
      <c r="I26" s="65">
        <v>0</v>
      </c>
      <c r="J26" s="55"/>
    </row>
    <row r="27" spans="2:10" ht="13" thickBot="1" x14ac:dyDescent="0.3">
      <c r="B27" s="54"/>
      <c r="C27" s="36" t="s">
        <v>105</v>
      </c>
      <c r="H27" s="66">
        <v>0</v>
      </c>
      <c r="I27" s="67">
        <v>0</v>
      </c>
      <c r="J27" s="55"/>
    </row>
    <row r="28" spans="2:10" ht="13" x14ac:dyDescent="0.3">
      <c r="B28" s="54"/>
      <c r="C28" s="56" t="s">
        <v>106</v>
      </c>
      <c r="D28" s="56"/>
      <c r="E28" s="56"/>
      <c r="F28" s="56"/>
      <c r="H28" s="62">
        <f>H26+H27</f>
        <v>0</v>
      </c>
      <c r="I28" s="63">
        <f>I26+I27</f>
        <v>0</v>
      </c>
      <c r="J28" s="55"/>
    </row>
    <row r="29" spans="2:10" ht="13.5" thickBot="1" x14ac:dyDescent="0.35">
      <c r="B29" s="54"/>
      <c r="C29" s="36" t="s">
        <v>107</v>
      </c>
      <c r="D29" s="56"/>
      <c r="E29" s="56"/>
      <c r="F29" s="56"/>
      <c r="H29" s="66">
        <v>0</v>
      </c>
      <c r="I29" s="67">
        <v>0</v>
      </c>
      <c r="J29" s="55"/>
    </row>
    <row r="30" spans="2:10" ht="13" x14ac:dyDescent="0.3">
      <c r="B30" s="54"/>
      <c r="C30" s="56" t="s">
        <v>108</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109</v>
      </c>
      <c r="D32" s="56"/>
      <c r="H32" s="69">
        <f>H25+H28+H30</f>
        <v>10</v>
      </c>
      <c r="I32" s="70">
        <f>I25+I28+I30</f>
        <v>16691750</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125</v>
      </c>
      <c r="D37" s="73"/>
      <c r="H37" s="72" t="s">
        <v>110</v>
      </c>
      <c r="I37" s="73"/>
      <c r="J37" s="55"/>
    </row>
    <row r="38" spans="2:10" ht="13" x14ac:dyDescent="0.3">
      <c r="B38" s="54"/>
      <c r="C38" s="56" t="s">
        <v>126</v>
      </c>
      <c r="D38" s="71"/>
      <c r="H38" s="74" t="s">
        <v>111</v>
      </c>
      <c r="I38" s="71"/>
      <c r="J38" s="55"/>
    </row>
    <row r="39" spans="2:10" ht="13" x14ac:dyDescent="0.3">
      <c r="B39" s="54"/>
      <c r="C39" s="56" t="s">
        <v>127</v>
      </c>
      <c r="H39" s="56" t="s">
        <v>112</v>
      </c>
      <c r="I39" s="71"/>
      <c r="J39" s="55"/>
    </row>
    <row r="40" spans="2:10" x14ac:dyDescent="0.25">
      <c r="B40" s="54"/>
      <c r="G40" s="71"/>
      <c r="H40" s="71"/>
      <c r="I40" s="71"/>
      <c r="J40" s="55"/>
    </row>
    <row r="41" spans="2:10" ht="12.75" customHeight="1" x14ac:dyDescent="0.25">
      <c r="B41" s="54"/>
      <c r="C41" s="93" t="s">
        <v>113</v>
      </c>
      <c r="D41" s="93"/>
      <c r="E41" s="93"/>
      <c r="F41" s="93"/>
      <c r="G41" s="93"/>
      <c r="H41" s="93"/>
      <c r="I41" s="93"/>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I30" sqref="I30"/>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85" t="s">
        <v>114</v>
      </c>
      <c r="E2" s="86"/>
      <c r="F2" s="86"/>
      <c r="G2" s="86"/>
      <c r="H2" s="86"/>
      <c r="I2" s="87"/>
      <c r="J2" s="91" t="s">
        <v>91</v>
      </c>
    </row>
    <row r="3" spans="2:10" ht="15.75" customHeight="1" thickBot="1" x14ac:dyDescent="0.3">
      <c r="B3" s="39"/>
      <c r="C3" s="40"/>
      <c r="D3" s="88"/>
      <c r="E3" s="89"/>
      <c r="F3" s="89"/>
      <c r="G3" s="89"/>
      <c r="H3" s="89"/>
      <c r="I3" s="90"/>
      <c r="J3" s="92"/>
    </row>
    <row r="4" spans="2:10" ht="13" x14ac:dyDescent="0.25">
      <c r="B4" s="39"/>
      <c r="C4" s="40"/>
      <c r="E4" s="42"/>
      <c r="F4" s="42"/>
      <c r="G4" s="42"/>
      <c r="H4" s="42"/>
      <c r="I4" s="43"/>
      <c r="J4" s="44"/>
    </row>
    <row r="5" spans="2:10" ht="13" x14ac:dyDescent="0.25">
      <c r="B5" s="39"/>
      <c r="C5" s="40"/>
      <c r="D5" s="94" t="s">
        <v>115</v>
      </c>
      <c r="E5" s="95"/>
      <c r="F5" s="95"/>
      <c r="G5" s="95"/>
      <c r="H5" s="95"/>
      <c r="I5" s="96"/>
      <c r="J5" s="47" t="s">
        <v>116</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ht="13" x14ac:dyDescent="0.3">
      <c r="B9" s="54"/>
      <c r="C9" s="56" t="str">
        <f ca="1">+CONCATENATE("Santiago de Cali, ",TEXT(TODAY(),"MMMM DD YYYY"))</f>
        <v>Santiago de Cali, septiembre 17 2024</v>
      </c>
      <c r="D9" s="58"/>
      <c r="E9" s="57"/>
      <c r="J9" s="55"/>
    </row>
    <row r="10" spans="2:10" ht="13" x14ac:dyDescent="0.3">
      <c r="B10" s="54"/>
      <c r="C10" s="56"/>
      <c r="J10" s="55"/>
    </row>
    <row r="11" spans="2:10" ht="13" x14ac:dyDescent="0.3">
      <c r="B11" s="54"/>
      <c r="C11" s="56" t="str">
        <f>+'FOR-CSA-018'!C12</f>
        <v>Señores : MEDICAL ASSIST 911</v>
      </c>
      <c r="J11" s="55"/>
    </row>
    <row r="12" spans="2:10" ht="13" x14ac:dyDescent="0.3">
      <c r="B12" s="54"/>
      <c r="C12" s="56" t="str">
        <f>+'FOR-CSA-018'!C13</f>
        <v>NIT: 901426707</v>
      </c>
      <c r="J12" s="55"/>
    </row>
    <row r="13" spans="2:10" x14ac:dyDescent="0.25">
      <c r="B13" s="54"/>
      <c r="J13" s="55"/>
    </row>
    <row r="14" spans="2:10" x14ac:dyDescent="0.25">
      <c r="B14" s="54"/>
      <c r="C14" s="36" t="s">
        <v>117</v>
      </c>
      <c r="J14" s="55"/>
    </row>
    <row r="15" spans="2:10" x14ac:dyDescent="0.25">
      <c r="B15" s="54"/>
      <c r="C15" s="59"/>
      <c r="J15" s="55"/>
    </row>
    <row r="16" spans="2:10" ht="13" x14ac:dyDescent="0.3">
      <c r="B16" s="54"/>
      <c r="C16" s="78"/>
      <c r="D16" s="57"/>
      <c r="H16" s="79" t="s">
        <v>118</v>
      </c>
      <c r="I16" s="79" t="s">
        <v>119</v>
      </c>
      <c r="J16" s="55"/>
    </row>
    <row r="17" spans="2:10" ht="13" x14ac:dyDescent="0.3">
      <c r="B17" s="54"/>
      <c r="C17" s="56" t="s">
        <v>96</v>
      </c>
      <c r="D17" s="56"/>
      <c r="E17" s="56"/>
      <c r="F17" s="56"/>
      <c r="H17" s="60">
        <f>+SUM(H18:H21)</f>
        <v>9</v>
      </c>
      <c r="I17" s="80">
        <f>+SUM(I18:I21)</f>
        <v>16611750</v>
      </c>
      <c r="J17" s="55"/>
    </row>
    <row r="18" spans="2:10" x14ac:dyDescent="0.25">
      <c r="B18" s="54"/>
      <c r="C18" s="36" t="s">
        <v>97</v>
      </c>
      <c r="H18" s="81">
        <f>+'FOR-CSA-018'!H19</f>
        <v>6</v>
      </c>
      <c r="I18" s="82">
        <f>+'FOR-CSA-018'!I19</f>
        <v>10291750</v>
      </c>
      <c r="J18" s="55"/>
    </row>
    <row r="19" spans="2:10" x14ac:dyDescent="0.25">
      <c r="B19" s="54"/>
      <c r="C19" s="36" t="s">
        <v>98</v>
      </c>
      <c r="H19" s="81">
        <f>+'FOR-CSA-018'!H20</f>
        <v>3</v>
      </c>
      <c r="I19" s="82">
        <f>+'FOR-CSA-018'!I20</f>
        <v>6320000</v>
      </c>
      <c r="J19" s="55"/>
    </row>
    <row r="20" spans="2:10" x14ac:dyDescent="0.25">
      <c r="B20" s="54"/>
      <c r="C20" s="36" t="s">
        <v>100</v>
      </c>
      <c r="H20" s="81">
        <f>+'FOR-CSA-018'!H22</f>
        <v>0</v>
      </c>
      <c r="I20" s="82">
        <f>+'FOR-CSA-018'!I22</f>
        <v>0</v>
      </c>
      <c r="J20" s="55"/>
    </row>
    <row r="21" spans="2:10" x14ac:dyDescent="0.25">
      <c r="B21" s="54"/>
      <c r="C21" s="36" t="s">
        <v>120</v>
      </c>
      <c r="H21" s="81">
        <f>+'FOR-CSA-018'!H24</f>
        <v>0</v>
      </c>
      <c r="I21" s="82">
        <f>+'FOR-CSA-018'!I24</f>
        <v>0</v>
      </c>
      <c r="J21" s="55"/>
    </row>
    <row r="22" spans="2:10" ht="13" x14ac:dyDescent="0.3">
      <c r="B22" s="54"/>
      <c r="C22" s="56" t="s">
        <v>121</v>
      </c>
      <c r="D22" s="56"/>
      <c r="E22" s="56"/>
      <c r="F22" s="56"/>
      <c r="H22" s="60">
        <f>SUM(H18:H21)</f>
        <v>9</v>
      </c>
      <c r="I22" s="80">
        <f>+SUBTOTAL(9,I18:I21)</f>
        <v>16611750</v>
      </c>
      <c r="J22" s="55"/>
    </row>
    <row r="23" spans="2:10" ht="13.5" thickBot="1" x14ac:dyDescent="0.35">
      <c r="B23" s="54"/>
      <c r="C23" s="56"/>
      <c r="D23" s="56"/>
      <c r="H23" s="83"/>
      <c r="I23" s="84"/>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tr">
        <f>+'FOR-CSA-018'!C37</f>
        <v>Natalia Basto Sepulveda.</v>
      </c>
      <c r="D28" s="72"/>
      <c r="G28" s="72" t="s">
        <v>110</v>
      </c>
      <c r="H28" s="73"/>
      <c r="I28" s="71"/>
      <c r="J28" s="55"/>
    </row>
    <row r="29" spans="2:10" ht="13" x14ac:dyDescent="0.3">
      <c r="B29" s="54"/>
      <c r="C29" s="74" t="str">
        <f>+'FOR-CSA-018'!C38</f>
        <v>Auxiliar Administrativo</v>
      </c>
      <c r="D29" s="74"/>
      <c r="G29" s="74" t="s">
        <v>122</v>
      </c>
      <c r="H29" s="71"/>
      <c r="I29" s="71"/>
      <c r="J29" s="55"/>
    </row>
    <row r="30" spans="2:10" ht="18.75" customHeight="1" thickBot="1" x14ac:dyDescent="0.3">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2024-09-13T14:20:07Z</cp:lastPrinted>
  <dcterms:created xsi:type="dcterms:W3CDTF">2022-06-01T14:39:12Z</dcterms:created>
  <dcterms:modified xsi:type="dcterms:W3CDTF">2024-09-17T16:25:36Z</dcterms:modified>
</cp:coreProperties>
</file>