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771349_CLINICA DESA SAS CALI\"/>
    </mc:Choice>
  </mc:AlternateContent>
  <bookViews>
    <workbookView xWindow="0" yWindow="0" windowWidth="19200" windowHeight="673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FACTURA'!$A$2:$BC$132</definedName>
    <definedName name="_xlnm._FilterDatabase" localSheetId="0" hidden="1">'INFO IPS'!$A$1:$L$132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5" l="1"/>
  <c r="I19" i="5"/>
  <c r="C29" i="6"/>
  <c r="C28" i="6"/>
  <c r="I21" i="6"/>
  <c r="H21" i="6"/>
  <c r="I20" i="6"/>
  <c r="H20" i="6"/>
  <c r="I19" i="6"/>
  <c r="H19" i="6"/>
  <c r="I18" i="6"/>
  <c r="H18" i="6"/>
  <c r="C12" i="6"/>
  <c r="C11" i="6"/>
  <c r="C9" i="6"/>
  <c r="I30" i="5"/>
  <c r="H30" i="5"/>
  <c r="I28" i="5"/>
  <c r="H28" i="5"/>
  <c r="I25" i="5"/>
  <c r="I32" i="5" s="1"/>
  <c r="I33" i="5" s="1"/>
  <c r="H25" i="5"/>
  <c r="H32" i="5" s="1"/>
  <c r="H33" i="5" s="1"/>
  <c r="S1" i="2"/>
  <c r="Y1" i="2"/>
  <c r="Q1" i="2"/>
  <c r="J1" i="2"/>
  <c r="I1" i="2"/>
  <c r="AU1" i="2"/>
  <c r="AT1" i="2"/>
  <c r="AS1" i="2"/>
  <c r="AR1" i="2"/>
  <c r="AQ1" i="2"/>
  <c r="AP1" i="2"/>
  <c r="AO1" i="2"/>
  <c r="AN1" i="2"/>
  <c r="AM1" i="2"/>
  <c r="AL1" i="2"/>
  <c r="AK1" i="2"/>
  <c r="AJ1" i="2"/>
  <c r="AI1" i="2"/>
  <c r="AY1" i="2"/>
  <c r="H17" i="6" l="1"/>
  <c r="I22" i="6"/>
  <c r="I17" i="6"/>
  <c r="H22" i="6"/>
  <c r="H132" i="1" l="1"/>
  <c r="G132" i="1"/>
</calcChain>
</file>

<file path=xl/sharedStrings.xml><?xml version="1.0" encoding="utf-8"?>
<sst xmlns="http://schemas.openxmlformats.org/spreadsheetml/2006/main" count="2807" uniqueCount="407">
  <si>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</si>
  <si>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</si>
  <si>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</si>
  <si>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</si>
  <si>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</si>
  <si>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</si>
  <si>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</si>
  <si>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</si>
  <si>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</si>
  <si>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</si>
  <si>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</si>
  <si>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900771349-7</t>
  </si>
  <si>
    <t>CLINICA DESA S.A.S.</t>
  </si>
  <si>
    <t>H</t>
  </si>
  <si>
    <t>EVENTO</t>
  </si>
  <si>
    <t>CALI</t>
  </si>
  <si>
    <t>HED</t>
  </si>
  <si>
    <t>UED</t>
  </si>
  <si>
    <t>AED</t>
  </si>
  <si>
    <t>TOTAL</t>
  </si>
  <si>
    <t>Numero de Contrato</t>
  </si>
  <si>
    <t>CSSI-CL00584</t>
  </si>
  <si>
    <t xml:space="preserve">AMBUTALORIO </t>
  </si>
  <si>
    <t xml:space="preserve">HOSPITALARIO </t>
  </si>
  <si>
    <t>COVID</t>
  </si>
  <si>
    <t>URGENCIAS</t>
  </si>
  <si>
    <t>VALIDAR PAZ YS ALVO</t>
  </si>
  <si>
    <t>FACT</t>
  </si>
  <si>
    <t>LLAVE</t>
  </si>
  <si>
    <t>ESTADO CARTERA ANTERIOR</t>
  </si>
  <si>
    <t>ESTADO EPS 30-09-2024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</si>
  <si>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</si>
  <si>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</si>
  <si>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</si>
  <si>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</si>
  <si>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</si>
  <si>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</si>
  <si>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</si>
  <si>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</si>
  <si>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</si>
  <si>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</si>
  <si>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</si>
  <si>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</si>
  <si>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</si>
  <si>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</si>
  <si>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</si>
  <si>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</si>
  <si>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</si>
  <si>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</si>
  <si>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</si>
  <si>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</si>
  <si>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</si>
  <si>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</si>
  <si>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</si>
  <si>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</si>
  <si>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</si>
  <si>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</si>
  <si>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</si>
  <si>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HED1238</t>
  </si>
  <si>
    <t>900771349_HED1238</t>
  </si>
  <si>
    <t>Factura devuelta</t>
  </si>
  <si>
    <t>Devuelta</t>
  </si>
  <si>
    <t>NULL</t>
  </si>
  <si>
    <t>DEVOLUCION</t>
  </si>
  <si>
    <t>1-Se devuelve factura con soportes completos,, servicio no cuenta con Autorización NAP de 15 dígitos para los servicios facturados, por favor validar con el Área encargada: autorizaciones@epsdelagente.com.co capautorizaciones@epsdelagente.com.co autorizacionescap@epsdelagente.com.co 2-Pendiente aplicar Auditoria Medica y Administrativa</t>
  </si>
  <si>
    <t>SOPORTE</t>
  </si>
  <si>
    <t>H2349</t>
  </si>
  <si>
    <t>900771349_H2349</t>
  </si>
  <si>
    <t xml:space="preserve">NOPBS.se sostiene dev.de la factura por extemporaneidad Por valor 8359899 ( alimentos- mediccamentos) servicios       prestados año 2019 vencio para recobro año 2022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</si>
  <si>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NO PBS</t>
  </si>
  <si>
    <t>HED1016</t>
  </si>
  <si>
    <t>900771349_HED1016</t>
  </si>
  <si>
    <t>1- Se devuelve factura con soportes completos,, servicio no cuenta con Autorización NAP de 15 dígitos para los servicios facturados. 2-La AUT 231048516336108 se encuentra en Estado Anulada y fue reemplazada por la Aut 231398516370658, la cual se pago en la Factura HED1012 por valor $ 4.746.742 3-Por favor validar con el Área encargada: autorizaciones@epsdelagente.com.co capautorizaciones@epsdelagente.com.co autorizacionescap@epsdelagente.com.co 4-Pendiente aplicar Auditoria Medica y Administrativa</t>
  </si>
  <si>
    <t>AUTORIZACION</t>
  </si>
  <si>
    <t>HED1239</t>
  </si>
  <si>
    <t>900771349_HED1239</t>
  </si>
  <si>
    <t xml:space="preserve">1- Se devuelve factura con soportes completos,no se anexan correos enviados a la CAP donde soliciten el cambio de la Autorizacion con el Cups Facturado 2-Se requiere por favor Radicar los soportes de Egreso para generar la Autorización Final. Enviar Solicitud de Autorización final al Correo  capautorizaciones@epsdelagente.com.co, Anexar Factura con todos sus soportes y los Anexos de los Servicios Facturados. 3-Pendiente aplicar Auditoria Medica y Administrativa  </t>
  </si>
  <si>
    <t>HED1061</t>
  </si>
  <si>
    <t>900771349_HED1061</t>
  </si>
  <si>
    <t xml:space="preserve">se sostiene devolucion al validar los datos de la factura , no es clara la aplicacion del coopago , favor validar para darle tramite ala factura. Se valida cargue de factura y esta se cargó por el valor de $3.985.060, la cual está mal reportada ya que el valor bruto de la factura es de $4.293.760.         Se realiza glosa a los siguientes suministros por mayor valor cobrado:         Balón extractor de cálculos $114.000 | Esfinterotomo $11020 | Guía de alambre $282248, para un total de $506.448         </t>
  </si>
  <si>
    <t>FACTURACION</t>
  </si>
  <si>
    <t>HED1168</t>
  </si>
  <si>
    <t>900771349_HED1168</t>
  </si>
  <si>
    <t xml:space="preserve">1-Se devuelve factura con soportes completos,, servicio no cuenta con Autorización NAP de 15 dígitos para los servicios facturados,no se anexan correos enviados a la CAP donde soliciten el cambio de la Autorizacion con el Cups Facturado 2-Se requiere por favor Radicar los soportes de Egreso para generar la Autorización Final. Enviar Solicitud de Autorización final al Correo  capautorizaciones@epsdelagente.com.co, Anexar Factura con todos sus soportes y los Anexos de los Servicios Facturados. 3-Pendiente aplicar Auditoria Medica y Administrativa </t>
  </si>
  <si>
    <t>HED935</t>
  </si>
  <si>
    <t>900771349_HED935</t>
  </si>
  <si>
    <t xml:space="preserve">Se sostiene DEVOLUCION, de la factura No. HED935 se evidencia que la autorización No. 222513360530165 corresponde a 451303 INSERCIÓN ENDOSCÓPICA DE DISPOSTIVO DUODENAL y el procedimiento facturado es una 306402 EXTRACCION DE DISPOSITIVO LARINGEO VIA ENDOSCOPIA, dos procedimientos diferentes. </t>
  </si>
  <si>
    <t>UED1075</t>
  </si>
  <si>
    <t>900771349_UED1075</t>
  </si>
  <si>
    <t>Se realiza DEVOLUCION de la factura No, UED1075 NOPBS, IPS presenta extemporáneamente. No se reconoce para pago.  Factura de prestación del servicio del Año 2020 - 21/08/2020</t>
  </si>
  <si>
    <t>UED1098</t>
  </si>
  <si>
    <t>900771349_UED1098</t>
  </si>
  <si>
    <t xml:space="preserve">Se sostiene DEVOLUCION de la factura No. UED1098. Pruebas COVID realizadas antes de 21/08/2020 validada la resolución  1463/2020. Ventana cerrada para presentación de cuenta. No se reconoce para pago. </t>
  </si>
  <si>
    <t>COVID-19</t>
  </si>
  <si>
    <t>HED1060</t>
  </si>
  <si>
    <t>900771349_HED1060</t>
  </si>
  <si>
    <t>Factura pendiene en programacion de pago</t>
  </si>
  <si>
    <t>Finalizada</t>
  </si>
  <si>
    <t>UED1376</t>
  </si>
  <si>
    <t>900771349_UED1376</t>
  </si>
  <si>
    <t>UED1539</t>
  </si>
  <si>
    <t>900771349_UED1539</t>
  </si>
  <si>
    <t>UED1696</t>
  </si>
  <si>
    <t>900771349_UED1696</t>
  </si>
  <si>
    <t>HED1161</t>
  </si>
  <si>
    <t>900771349_HED1161</t>
  </si>
  <si>
    <t>H2354</t>
  </si>
  <si>
    <t>900771349_H2354</t>
  </si>
  <si>
    <t>GLOSA</t>
  </si>
  <si>
    <t xml:space="preserve">IPS ACEPTA EL VALOR TOTAL DE LA GLOSA POR $ 72.432, EN APLICATIVO BOXALUD. </t>
  </si>
  <si>
    <t>TARIFA</t>
  </si>
  <si>
    <t>UED1243</t>
  </si>
  <si>
    <t>900771349_UED1243</t>
  </si>
  <si>
    <t>UED1439</t>
  </si>
  <si>
    <t>900771349_UED1439</t>
  </si>
  <si>
    <t>UED1796</t>
  </si>
  <si>
    <t>900771349_UED1796</t>
  </si>
  <si>
    <t>UED1527</t>
  </si>
  <si>
    <t>900771349_UED1527</t>
  </si>
  <si>
    <t>UED1794</t>
  </si>
  <si>
    <t>900771349_UED1794</t>
  </si>
  <si>
    <t>UED1440</t>
  </si>
  <si>
    <t>900771349_UED1440</t>
  </si>
  <si>
    <t>UED1598</t>
  </si>
  <si>
    <t>900771349_UED1598</t>
  </si>
  <si>
    <t>UED1255</t>
  </si>
  <si>
    <t>900771349_UED1255</t>
  </si>
  <si>
    <t>HED1144</t>
  </si>
  <si>
    <t>900771349_HED1144</t>
  </si>
  <si>
    <t>HED1135</t>
  </si>
  <si>
    <t>900771349_HED1135</t>
  </si>
  <si>
    <t>HED1059</t>
  </si>
  <si>
    <t>900771349_HED1059</t>
  </si>
  <si>
    <t>HED1139</t>
  </si>
  <si>
    <t>900771349_HED1139</t>
  </si>
  <si>
    <t>HED1025</t>
  </si>
  <si>
    <t>900771349_HED1025</t>
  </si>
  <si>
    <t>HED1129</t>
  </si>
  <si>
    <t>900771349_HED1129</t>
  </si>
  <si>
    <t>HED1153</t>
  </si>
  <si>
    <t>900771349_HED1153</t>
  </si>
  <si>
    <t>HED1270</t>
  </si>
  <si>
    <t>900771349_HED1270</t>
  </si>
  <si>
    <t>HED1216</t>
  </si>
  <si>
    <t>900771349_HED1216</t>
  </si>
  <si>
    <t>HED1028</t>
  </si>
  <si>
    <t>900771349_HED1028</t>
  </si>
  <si>
    <t>HED1155</t>
  </si>
  <si>
    <t>900771349_HED1155</t>
  </si>
  <si>
    <t>HED1145</t>
  </si>
  <si>
    <t>900771349_HED1145</t>
  </si>
  <si>
    <t>HED1267</t>
  </si>
  <si>
    <t>900771349_HED1267</t>
  </si>
  <si>
    <t>HED1215</t>
  </si>
  <si>
    <t>900771349_HED1215</t>
  </si>
  <si>
    <t>HED1104</t>
  </si>
  <si>
    <t>900771349_HED1104</t>
  </si>
  <si>
    <t>HED1123</t>
  </si>
  <si>
    <t>900771349_HED1123</t>
  </si>
  <si>
    <t>HED1167</t>
  </si>
  <si>
    <t>900771349_HED1167</t>
  </si>
  <si>
    <t>HED1146</t>
  </si>
  <si>
    <t>900771349_HED1146</t>
  </si>
  <si>
    <t>HED1147</t>
  </si>
  <si>
    <t>900771349_HED1147</t>
  </si>
  <si>
    <t>HED1009</t>
  </si>
  <si>
    <t>900771349_HED1009</t>
  </si>
  <si>
    <t>HED1024</t>
  </si>
  <si>
    <t>900771349_HED1024</t>
  </si>
  <si>
    <t>HED1143</t>
  </si>
  <si>
    <t>900771349_HED1143</t>
  </si>
  <si>
    <t>HED1046</t>
  </si>
  <si>
    <t>900771349_HED1046</t>
  </si>
  <si>
    <t>HED1154</t>
  </si>
  <si>
    <t>900771349_HED1154</t>
  </si>
  <si>
    <t>HED1142</t>
  </si>
  <si>
    <t>900771349_HED1142</t>
  </si>
  <si>
    <t>HED1138</t>
  </si>
  <si>
    <t>900771349_HED1138</t>
  </si>
  <si>
    <t>HED1106</t>
  </si>
  <si>
    <t>900771349_HED1106</t>
  </si>
  <si>
    <t>HED1140</t>
  </si>
  <si>
    <t>900771349_HED1140</t>
  </si>
  <si>
    <t>HED1248</t>
  </si>
  <si>
    <t>900771349_HED1248</t>
  </si>
  <si>
    <t>HED1006</t>
  </si>
  <si>
    <t>900771349_HED1006</t>
  </si>
  <si>
    <t>HED1186</t>
  </si>
  <si>
    <t>900771349_HED1186</t>
  </si>
  <si>
    <t>HED1022</t>
  </si>
  <si>
    <t>900771349_HED1022</t>
  </si>
  <si>
    <t>HED1023</t>
  </si>
  <si>
    <t>900771349_HED1023</t>
  </si>
  <si>
    <t>HED1026</t>
  </si>
  <si>
    <t>900771349_HED1026</t>
  </si>
  <si>
    <t>HED1014</t>
  </si>
  <si>
    <t>900771349_HED1014</t>
  </si>
  <si>
    <t>HED1194</t>
  </si>
  <si>
    <t>900771349_HED1194</t>
  </si>
  <si>
    <t>UED1375</t>
  </si>
  <si>
    <t>900771349_UED1375</t>
  </si>
  <si>
    <t>HED1107</t>
  </si>
  <si>
    <t>900771349_HED1107</t>
  </si>
  <si>
    <t>HED1246</t>
  </si>
  <si>
    <t>900771349_HED1246</t>
  </si>
  <si>
    <t>HED1261</t>
  </si>
  <si>
    <t>900771349_HED1261</t>
  </si>
  <si>
    <t>HED1066</t>
  </si>
  <si>
    <t>900771349_HED1066</t>
  </si>
  <si>
    <t>HED1268</t>
  </si>
  <si>
    <t>900771349_HED1268</t>
  </si>
  <si>
    <t>HED385</t>
  </si>
  <si>
    <t>900771349_HED385</t>
  </si>
  <si>
    <t>HED451</t>
  </si>
  <si>
    <t>900771349_HED451</t>
  </si>
  <si>
    <t>HED73</t>
  </si>
  <si>
    <t>900771349_HED73</t>
  </si>
  <si>
    <t>UED87</t>
  </si>
  <si>
    <t>900771349_UED87</t>
  </si>
  <si>
    <t>HED677</t>
  </si>
  <si>
    <t>900771349_HED677</t>
  </si>
  <si>
    <t>HED680</t>
  </si>
  <si>
    <t>900771349_HED680</t>
  </si>
  <si>
    <t>HED608</t>
  </si>
  <si>
    <t>900771349_HED608</t>
  </si>
  <si>
    <t>HED610</t>
  </si>
  <si>
    <t>900771349_HED610</t>
  </si>
  <si>
    <t>HED632</t>
  </si>
  <si>
    <t>900771349_HED632</t>
  </si>
  <si>
    <t>HED633</t>
  </si>
  <si>
    <t>900771349_HED633</t>
  </si>
  <si>
    <t>HED595</t>
  </si>
  <si>
    <t>900771349_HED595</t>
  </si>
  <si>
    <t>HED136</t>
  </si>
  <si>
    <t>900771349_HED136</t>
  </si>
  <si>
    <t>HED464</t>
  </si>
  <si>
    <t>900771349_HED464</t>
  </si>
  <si>
    <t>UED945</t>
  </si>
  <si>
    <t>900771349_UED945</t>
  </si>
  <si>
    <t>UED975</t>
  </si>
  <si>
    <t>900771349_UED975</t>
  </si>
  <si>
    <t>HED936</t>
  </si>
  <si>
    <t>900771349_HED936</t>
  </si>
  <si>
    <t>HED1065</t>
  </si>
  <si>
    <t>900771349_HED1065</t>
  </si>
  <si>
    <t>HED1069</t>
  </si>
  <si>
    <t>900771349_HED1069</t>
  </si>
  <si>
    <t>HED1072</t>
  </si>
  <si>
    <t>900771349_HED1072</t>
  </si>
  <si>
    <t>HED1073</t>
  </si>
  <si>
    <t>900771349_HED1073</t>
  </si>
  <si>
    <t>HED1075</t>
  </si>
  <si>
    <t>900771349_HED1075</t>
  </si>
  <si>
    <t>HED1076</t>
  </si>
  <si>
    <t>900771349_HED1076</t>
  </si>
  <si>
    <t>HED1071</t>
  </si>
  <si>
    <t>900771349_HED1071</t>
  </si>
  <si>
    <t>HED681</t>
  </si>
  <si>
    <t>900771349_HED681</t>
  </si>
  <si>
    <t>HED884</t>
  </si>
  <si>
    <t>900771349_HED884</t>
  </si>
  <si>
    <t>HED1074</t>
  </si>
  <si>
    <t>900771349_HED1074</t>
  </si>
  <si>
    <t>HED1078</t>
  </si>
  <si>
    <t>900771349_HED1078</t>
  </si>
  <si>
    <t>HED266</t>
  </si>
  <si>
    <t>900771349_HED266</t>
  </si>
  <si>
    <t>HED143</t>
  </si>
  <si>
    <t>900771349_HED143</t>
  </si>
  <si>
    <t>HED62</t>
  </si>
  <si>
    <t>900771349_HED62</t>
  </si>
  <si>
    <t>HED599</t>
  </si>
  <si>
    <t>900771349_HED599</t>
  </si>
  <si>
    <t>HED601</t>
  </si>
  <si>
    <t>900771349_HED601</t>
  </si>
  <si>
    <t>HED602</t>
  </si>
  <si>
    <t>900771349_HED602</t>
  </si>
  <si>
    <t>HED612</t>
  </si>
  <si>
    <t>900771349_HED612</t>
  </si>
  <si>
    <t>HED613</t>
  </si>
  <si>
    <t>900771349_HED613</t>
  </si>
  <si>
    <t>HED615</t>
  </si>
  <si>
    <t>900771349_HED615</t>
  </si>
  <si>
    <t>HED616</t>
  </si>
  <si>
    <t>900771349_HED616</t>
  </si>
  <si>
    <t>HED617</t>
  </si>
  <si>
    <t>900771349_HED617</t>
  </si>
  <si>
    <t>HED627</t>
  </si>
  <si>
    <t>900771349_HED627</t>
  </si>
  <si>
    <t>HED631</t>
  </si>
  <si>
    <t>900771349_HED631</t>
  </si>
  <si>
    <t>H2211</t>
  </si>
  <si>
    <t>900771349_H2211</t>
  </si>
  <si>
    <t>HED878</t>
  </si>
  <si>
    <t>900771349_HED878</t>
  </si>
  <si>
    <t>HED934</t>
  </si>
  <si>
    <t>900771349_HED934</t>
  </si>
  <si>
    <t>HED950</t>
  </si>
  <si>
    <t>900771349_HED950</t>
  </si>
  <si>
    <t>HED739</t>
  </si>
  <si>
    <t>900771349_HED739</t>
  </si>
  <si>
    <t>AED24</t>
  </si>
  <si>
    <t>900771349_AED24</t>
  </si>
  <si>
    <t>HED689</t>
  </si>
  <si>
    <t>900771349_HED689</t>
  </si>
  <si>
    <t>HED742</t>
  </si>
  <si>
    <t>900771349_HED742</t>
  </si>
  <si>
    <t>HED743</t>
  </si>
  <si>
    <t>900771349_HED743</t>
  </si>
  <si>
    <t>HED1013</t>
  </si>
  <si>
    <t>900771349_HED1013</t>
  </si>
  <si>
    <t>HED1010</t>
  </si>
  <si>
    <t>900771349_HED1010</t>
  </si>
  <si>
    <t>HED1012</t>
  </si>
  <si>
    <t>900771349_HED1012</t>
  </si>
  <si>
    <t>HED118</t>
  </si>
  <si>
    <t>900771349_HED118</t>
  </si>
  <si>
    <t>HED164</t>
  </si>
  <si>
    <t>900771349_HED164</t>
  </si>
  <si>
    <t>HED319</t>
  </si>
  <si>
    <t>900771349_HED319</t>
  </si>
  <si>
    <t>HED925</t>
  </si>
  <si>
    <t>900771349_HED925</t>
  </si>
  <si>
    <t>HED930</t>
  </si>
  <si>
    <t>900771349_HED930</t>
  </si>
  <si>
    <t>HED939</t>
  </si>
  <si>
    <t>900771349_HED939</t>
  </si>
  <si>
    <t>HED261</t>
  </si>
  <si>
    <t>900771349_HED261</t>
  </si>
  <si>
    <t>HED259</t>
  </si>
  <si>
    <t>900771349_HED259</t>
  </si>
  <si>
    <t>HED948</t>
  </si>
  <si>
    <t>900771349_HED948</t>
  </si>
  <si>
    <t xml:space="preserve">Se sostiene DEVOLUCION, de la factura No. HED948 se evidencia que la autorización No. 222363360380815 corresponde a 881314 ECOGRAFÍA ENDOSCÓPICA DE ESTÓMAGO O DUODENO y el procedimiento facturado es una 881312 ECOGRAFÍA ENDOSCÓPICA DE ESÓFAGO, dos procedimientos diferentes. </t>
  </si>
  <si>
    <t>UED1580</t>
  </si>
  <si>
    <t>900771349_UED1580</t>
  </si>
  <si>
    <t xml:space="preserve">1- Se devuelve factura con soportes completos,, servicio de Internacion no cuenta con Autorización NAP de 15 dígitos, no se anexan correos enviados a la CAP en la fecha anteror a la Internacion, por favor anexar 2-Se requiere por favor Radicar los soportes de Egreso para generar la Autorización Final. Enviar Solicitud de Autorización final al Correo  capautorizaciones@epsdelagente.com.co, Anexar Factura con todos sus soportes y los Anexos de los Servicios Facturados. 3-Pendiente aplicar Auditoria Medica y Administrativa </t>
  </si>
  <si>
    <t>UED1900</t>
  </si>
  <si>
    <t>900771349_UED1900</t>
  </si>
  <si>
    <t>Para respuesta prestador</t>
  </si>
  <si>
    <t xml:space="preserve">1-Se realiza objeción CUPS UED1900 Traslado Asistencial Medicalizado Terrestre Primario por $335.000 No esta soportada en la Epicrisis o Historia Clinica la Pertinencia Medica.  </t>
  </si>
  <si>
    <t>PERTINENCIA MEDICA</t>
  </si>
  <si>
    <t>HED1214</t>
  </si>
  <si>
    <t>900771349_HED1214</t>
  </si>
  <si>
    <t>1-Se realiza objeción mayor valor cobrado CUPS 39160 HEMODIALISIS ESTANDAR $350.325 x 2=$750.650, segun contrato CSS-CL00584 con vigencia 07/10/2023 a 14/02/2024 T/P $297.365 x 2 = $594.730 se glosa la diferencia $155.920</t>
  </si>
  <si>
    <t>HED1184</t>
  </si>
  <si>
    <t>900771349_HED1184</t>
  </si>
  <si>
    <t>1--Se realiza objeción mayor valor cobrado insumo COD PAP0725 PAPILOTOMO $999.600, segun Factura de venta de Biotronitech No.INVOICE No BIOT55580 $691.000 + 18% IVA= $822.290 + 12% = $920.964 se glosa la diferencia $78.636</t>
  </si>
  <si>
    <t>PAGO DIRECTO RC 4TO PROC. SEPTIEMBRE</t>
  </si>
  <si>
    <t>PAGO DIRECTO REGIMEN SUBSIDIADO ENERO 2024</t>
  </si>
  <si>
    <t>(en blanco)</t>
  </si>
  <si>
    <t>PAGO DIRECTO REGIMEN SUBSIDIADO MAYO 2023</t>
  </si>
  <si>
    <t>Glosa Pendiente BI</t>
  </si>
  <si>
    <t>Glosa Aceptada BI</t>
  </si>
  <si>
    <t>PAGO DIRECTO REGIMEN SUBSIDIADO JUNIO 2023</t>
  </si>
  <si>
    <t>Factura pendiente en programacion de pago</t>
  </si>
  <si>
    <t>INGRESO X RECONOCIMIENTO PRUEBAS COVID-PROCESAMIEN</t>
  </si>
  <si>
    <t>Factura cancelada</t>
  </si>
  <si>
    <t>Factura cancelada parcialmente - Saldo pendiente en programacion de pago</t>
  </si>
  <si>
    <t>Glosa aceptada por la IPS</t>
  </si>
  <si>
    <t>Factura pendiente en programacion de pago - Glosa por contestar IPS</t>
  </si>
  <si>
    <t>Factura en proceso interno</t>
  </si>
  <si>
    <t>Factura cerrada por extemporaneidad</t>
  </si>
  <si>
    <t>Total general</t>
  </si>
  <si>
    <t>CANT</t>
  </si>
  <si>
    <t>SALDO IPS</t>
  </si>
  <si>
    <t>GLOSA ACEPT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</si>
  <si>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</si>
  <si>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</si>
  <si>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</si>
  <si>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</si>
  <si>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</si>
  <si>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</si>
  <si>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</si>
  <si>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</si>
  <si>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</si>
  <si>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</si>
  <si>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</si>
  <si>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</si>
  <si>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</si>
  <si>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</si>
  <si>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</si>
  <si>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</si>
  <si>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</si>
  <si>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</si>
  <si>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</si>
  <si>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</si>
  <si>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</si>
  <si>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</si>
  <si>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</si>
  <si>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</si>
  <si>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</si>
  <si>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</si>
  <si>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</si>
  <si>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</si>
  <si>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</si>
  <si>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</si>
  <si>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</si>
  <si>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</si>
  <si>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</si>
  <si>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</si>
  <si>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DESA S.A.S.</t>
  </si>
  <si>
    <t>NIT: 900771349</t>
  </si>
  <si>
    <t>Alba Libreros</t>
  </si>
  <si>
    <t>Coordinador Cartera</t>
  </si>
  <si>
    <t>Clinica Desa SAS</t>
  </si>
  <si>
    <t>Santiago de Cali, septiembre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</si>
</sst>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[$$-80A]* #,##0_-;\-[$$-80A]* #,##0_-;_-[$$-80A]* &quot;-&quot;??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00"/>
      <name val="Arial"/>
      <family val="2"/>
    </font>
    <font>
      <sz val="9"/>
      <color theme="1"/>
      <name val="Calibri"/>
      <family val="2"/>
      <scheme val="minor"/>
    </font>
    <font>
      <sz val="9"/>
      <color rgb="FF000000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9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0" xfId="0" applyFont="1"/>
    <xf numFmtId="0" fontId="3" fillId="0" borderId="1" xfId="0" applyFont="1" applyBorder="1" applyProtection="1">
      <protection locked="0"/>
    </xf>
    <xf numFmtId="14" fontId="3" fillId="0" borderId="1" xfId="0" applyNumberFormat="1" applyFont="1" applyBorder="1" applyProtection="1">
      <protection locked="0"/>
    </xf>
    <xf numFmtId="0" fontId="3" fillId="0" borderId="1" xfId="0" applyFont="1" applyBorder="1"/>
    <xf numFmtId="165" fontId="3" fillId="0" borderId="1" xfId="0" applyNumberFormat="1" applyFont="1" applyBorder="1" applyProtection="1">
      <protection locked="0"/>
    </xf>
    <xf numFmtId="0" fontId="4" fillId="0" borderId="1" xfId="0" applyFont="1" applyBorder="1"/>
    <xf numFmtId="0" fontId="5" fillId="0" borderId="3" xfId="0" applyFont="1" applyFill="1" applyBorder="1"/>
    <xf numFmtId="0" fontId="3" fillId="0" borderId="2" xfId="0" applyFont="1" applyBorder="1"/>
    <xf numFmtId="165" fontId="3" fillId="0" borderId="2" xfId="0" applyNumberFormat="1" applyFont="1" applyBorder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6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7" fontId="6" fillId="4" borderId="1" xfId="3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7" fontId="6" fillId="5" borderId="1" xfId="3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6" fontId="7" fillId="0" borderId="1" xfId="2" applyNumberFormat="1" applyFont="1" applyBorder="1" applyAlignment="1"/>
    <xf numFmtId="0" fontId="8" fillId="6" borderId="1" xfId="0" applyFont="1" applyFill="1" applyBorder="1" applyAlignment="1"/>
    <xf numFmtId="0" fontId="6" fillId="6" borderId="1" xfId="0" applyFont="1" applyFill="1" applyBorder="1" applyAlignment="1"/>
    <xf numFmtId="0" fontId="8" fillId="6" borderId="1" xfId="0" applyFont="1" applyFill="1" applyBorder="1" applyAlignment="1">
      <alignment horizontal="center"/>
    </xf>
    <xf numFmtId="0" fontId="6" fillId="6" borderId="1" xfId="0" applyFont="1" applyFill="1" applyBorder="1" applyAlignment="1">
      <alignment horizontal="center"/>
    </xf>
    <xf numFmtId="0" fontId="7" fillId="0" borderId="0" xfId="0" applyFont="1" applyAlignment="1"/>
    <xf numFmtId="14" fontId="7" fillId="0" borderId="0" xfId="0" applyNumberFormat="1" applyFont="1" applyAlignment="1"/>
    <xf numFmtId="166" fontId="7" fillId="0" borderId="0" xfId="2" applyNumberFormat="1" applyFont="1" applyAlignment="1"/>
    <xf numFmtId="0" fontId="7" fillId="0" borderId="0" xfId="0" applyFont="1"/>
    <xf numFmtId="166" fontId="7" fillId="0" borderId="0" xfId="2" applyNumberFormat="1" applyFont="1"/>
    <xf numFmtId="2" fontId="6" fillId="7" borderId="1" xfId="0" applyNumberFormat="1" applyFont="1" applyFill="1" applyBorder="1" applyAlignment="1">
      <alignment horizontal="center" vertical="center" wrapText="1"/>
    </xf>
    <xf numFmtId="0" fontId="7" fillId="0" borderId="1" xfId="0" pivotButton="1" applyFont="1" applyBorder="1"/>
    <xf numFmtId="0" fontId="7" fillId="0" borderId="1" xfId="0" applyFont="1" applyBorder="1"/>
    <xf numFmtId="0" fontId="7" fillId="0" borderId="1" xfId="0" applyNumberFormat="1" applyFont="1" applyBorder="1"/>
    <xf numFmtId="166" fontId="7" fillId="0" borderId="1" xfId="0" applyNumberFormat="1" applyFont="1" applyBorder="1"/>
    <xf numFmtId="0" fontId="10" fillId="0" borderId="0" xfId="4" applyFont="1"/>
    <xf numFmtId="0" fontId="10" fillId="0" borderId="4" xfId="4" applyFont="1" applyBorder="1" applyAlignment="1">
      <alignment horizontal="centerContinuous"/>
    </xf>
    <xf numFmtId="0" fontId="10" fillId="0" borderId="5" xfId="4" applyFont="1" applyBorder="1" applyAlignment="1">
      <alignment horizontal="centerContinuous"/>
    </xf>
    <xf numFmtId="0" fontId="11" fillId="0" borderId="4" xfId="4" applyFont="1" applyBorder="1" applyAlignment="1">
      <alignment horizontal="center" vertical="center"/>
    </xf>
    <xf numFmtId="0" fontId="11" fillId="0" borderId="6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7" xfId="4" applyFont="1" applyBorder="1" applyAlignment="1">
      <alignment horizontal="center" vertical="center"/>
    </xf>
    <xf numFmtId="0" fontId="10" fillId="0" borderId="8" xfId="4" applyFont="1" applyBorder="1" applyAlignment="1">
      <alignment horizontal="centerContinuous"/>
    </xf>
    <xf numFmtId="0" fontId="10" fillId="0" borderId="9" xfId="4" applyFont="1" applyBorder="1" applyAlignment="1">
      <alignment horizontal="centerContinuous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12" xfId="4" applyFont="1" applyBorder="1" applyAlignment="1">
      <alignment horizontal="center" vertical="center"/>
    </xf>
    <xf numFmtId="0" fontId="11" fillId="0" borderId="13" xfId="4" applyFont="1" applyBorder="1" applyAlignment="1">
      <alignment horizontal="center" vertical="center"/>
    </xf>
    <xf numFmtId="0" fontId="11" fillId="0" borderId="4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7" xfId="4" applyFont="1" applyBorder="1" applyAlignment="1">
      <alignment horizontal="centerContinuous" vertical="center"/>
    </xf>
    <xf numFmtId="0" fontId="11" fillId="0" borderId="8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4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/>
    </xf>
    <xf numFmtId="0" fontId="10" fillId="0" borderId="12" xfId="4" applyFont="1" applyBorder="1" applyAlignment="1">
      <alignment horizontal="centerContinuous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0" fontId="10" fillId="0" borderId="8" xfId="4" applyFont="1" applyBorder="1"/>
    <xf numFmtId="0" fontId="10" fillId="0" borderId="9" xfId="4" applyFont="1" applyBorder="1"/>
    <xf numFmtId="0" fontId="11" fillId="0" borderId="0" xfId="4" applyFont="1"/>
    <xf numFmtId="14" fontId="10" fillId="0" borderId="0" xfId="4" applyNumberFormat="1" applyFont="1"/>
    <xf numFmtId="169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1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2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2" fontId="10" fillId="0" borderId="0" xfId="4" applyNumberFormat="1" applyFont="1" applyAlignment="1">
      <alignment horizontal="right"/>
    </xf>
    <xf numFmtId="1" fontId="10" fillId="0" borderId="11" xfId="4" applyNumberFormat="1" applyFont="1" applyBorder="1" applyAlignment="1">
      <alignment horizontal="center"/>
    </xf>
    <xf numFmtId="172" fontId="10" fillId="0" borderId="11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5" xfId="4" applyNumberFormat="1" applyFont="1" applyBorder="1" applyAlignment="1">
      <alignment horizontal="center"/>
    </xf>
    <xf numFmtId="172" fontId="11" fillId="0" borderId="15" xfId="4" applyNumberFormat="1" applyFont="1" applyBorder="1" applyAlignment="1">
      <alignment horizontal="right"/>
    </xf>
    <xf numFmtId="172" fontId="10" fillId="0" borderId="0" xfId="4" applyNumberFormat="1" applyFont="1"/>
    <xf numFmtId="172" fontId="11" fillId="0" borderId="11" xfId="4" applyNumberFormat="1" applyFont="1" applyBorder="1"/>
    <xf numFmtId="172" fontId="10" fillId="0" borderId="11" xfId="4" applyNumberFormat="1" applyFont="1" applyBorder="1"/>
    <xf numFmtId="172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10" xfId="4" applyFont="1" applyBorder="1"/>
    <xf numFmtId="0" fontId="10" fillId="0" borderId="11" xfId="4" applyFont="1" applyBorder="1"/>
    <xf numFmtId="0" fontId="10" fillId="0" borderId="12" xfId="4" applyFont="1" applyBorder="1"/>
    <xf numFmtId="0" fontId="11" fillId="0" borderId="8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9" xfId="4" applyFont="1" applyBorder="1" applyAlignment="1">
      <alignment horizontal="center" vertical="center" wrapText="1"/>
    </xf>
    <xf numFmtId="0" fontId="10" fillId="6" borderId="0" xfId="4" applyFont="1" applyFill="1"/>
    <xf numFmtId="0" fontId="11" fillId="0" borderId="0" xfId="4" applyFont="1" applyAlignment="1">
      <alignment horizontal="center"/>
    </xf>
    <xf numFmtId="173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3" fontId="10" fillId="0" borderId="0" xfId="6" applyNumberFormat="1" applyFont="1" applyAlignment="1">
      <alignment horizontal="right"/>
    </xf>
    <xf numFmtId="164" fontId="10" fillId="0" borderId="15" xfId="6" applyNumberFormat="1" applyFont="1" applyBorder="1" applyAlignment="1">
      <alignment horizontal="center"/>
    </xf>
    <xf numFmtId="173" fontId="10" fillId="0" borderId="15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01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6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6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6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6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6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6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8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8.717771990741" createdVersion="5" refreshedVersion="5" minRefreshableVersion="3" recordCount="130">
  <cacheSource type="worksheet">
    <worksheetSource ref="A2:AY132" sheet="ESTADO DE CADA FACTURA"/>
  </cacheSource>
  <cacheFields count="51">
    <cacheField name="NIT IPS" numFmtId="0">
      <sharedItems containsSemiMixedTypes="0" containsString="0" containsNumber="1" containsInteger="1" minValue="900771349" maxValue="90077134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4" maxValue="235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09-27T00:00:00" maxDate="2024-07-06T00:00:00"/>
    </cacheField>
    <cacheField name="IPS Fecha radicado" numFmtId="14">
      <sharedItems containsNonDate="0" containsDate="1" containsString="0" containsBlank="1" minDate="2022-02-15T00:00:00" maxDate="2024-08-31T00:00:00"/>
    </cacheField>
    <cacheField name="IPS Valor Factura" numFmtId="166">
      <sharedItems containsSemiMixedTypes="0" containsString="0" containsNumber="1" containsInteger="1" minValue="36853" maxValue="25408483"/>
    </cacheField>
    <cacheField name="IPS Saldo Factura" numFmtId="166">
      <sharedItems containsSemiMixedTypes="0" containsString="0" containsNumber="1" containsInteger="1" minValue="636" maxValue="25408483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30-09-2024" numFmtId="0">
      <sharedItems count="8">
        <s v="Factura devuelta"/>
        <s v="Factura cancelada"/>
        <s v="Factura cerrada por extemporaneidad"/>
        <s v="Factura pendiene en programacion de pago"/>
        <s v="Glosa aceptada por la IPS"/>
        <s v="Factura cancelada parcialmente - Saldo pendiente en programacion de pago"/>
        <s v="Factura pendiente en programacion de pago - Glosa por contestar IPS"/>
        <s v="Factura pendiente en programacion de pago" u="1"/>
      </sharedItems>
    </cacheField>
    <cacheField name="POR PAGAR SAP" numFmtId="166">
      <sharedItems containsSemiMixedTypes="0" containsString="0" containsNumber="1" containsInteger="1" minValue="0" maxValue="24900313"/>
    </cacheField>
    <cacheField name="DOC CONTA" numFmtId="0">
      <sharedItems containsString="0" containsBlank="1" containsNumber="1" containsInteger="1" minValue="1222288417" maxValue="1222509833"/>
    </cacheField>
    <cacheField name="VALO CANCELADO SAP" numFmtId="166">
      <sharedItems containsSemiMixedTypes="0" containsString="0" containsNumber="1" containsInteger="1" minValue="0" maxValue="5550194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39530" maxValue="4800065401"/>
    </cacheField>
    <cacheField name="FECHA COMPENSACION SAP" numFmtId="14">
      <sharedItems containsNonDate="0" containsDate="1" containsString="0" containsBlank="1" minDate="2023-07-18T00:00:00" maxDate="2024-10-01T00:00:00"/>
    </cacheField>
    <cacheField name="OBS PAGO" numFmtId="0">
      <sharedItems containsBlank="1"/>
    </cacheField>
    <cacheField name="VALOR TRANFERENCIA" numFmtId="166">
      <sharedItems containsSemiMixedTypes="0" containsString="0" containsNumber="1" containsInteger="1" minValue="0" maxValue="61170268"/>
    </cacheField>
    <cacheField name="VALO CANCELADO SAP2" numFmtId="166">
      <sharedItems containsSemiMixedTypes="0" containsString="0" containsNumber="1" containsInteger="1" minValue="0" maxValue="12328400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11487" maxValue="4800065401"/>
    </cacheField>
    <cacheField name="FECHA COMPENSACION SAP2" numFmtId="14">
      <sharedItems containsNonDate="0" containsDate="1" containsString="0" containsBlank="1" minDate="2023-06-14T00:00:00" maxDate="2024-10-01T00:00:00"/>
    </cacheField>
    <cacheField name="OBS PAGO2" numFmtId="0">
      <sharedItems containsBlank="1"/>
    </cacheField>
    <cacheField name="VALOR TRANFERENCIA2" numFmtId="166">
      <sharedItems containsSemiMixedTypes="0" containsString="0" containsNumber="1" containsInteger="1" minValue="0" maxValue="350134152"/>
    </cacheField>
    <cacheField name="Estado Factura" numFmtId="0">
      <sharedItems/>
    </cacheField>
    <cacheField name="Fecha Factura" numFmtId="14">
      <sharedItems containsSemiMixedTypes="0" containsNonDate="0" containsDate="1" containsString="0" minDate="2019-09-27T00:00:00" maxDate="2024-07-06T00:00:00"/>
    </cacheField>
    <cacheField name="Fecha Radicacion" numFmtId="14">
      <sharedItems containsSemiMixedTypes="0" containsNonDate="0" containsDate="1" containsString="0" minDate="2019-10-10T00:00:00" maxDate="2024-09-03T00:00:00"/>
    </cacheField>
    <cacheField name="Fecha Devolucion" numFmtId="14">
      <sharedItems containsNonDate="0" containsDate="1" containsString="0" containsBlank="1" minDate="2020-02-22T00:00:00" maxDate="2024-10-01T00:00:00"/>
    </cacheField>
    <cacheField name="Valor Bruto" numFmtId="166">
      <sharedItems containsSemiMixedTypes="0" containsString="0" containsNumber="1" containsInteger="1" minValue="36853" maxValue="25408483"/>
    </cacheField>
    <cacheField name="Valor Inicio Factura" numFmtId="166">
      <sharedItems containsSemiMixedTypes="0" containsString="0" containsNumber="1" containsInteger="1" minValue="0" maxValue="25408483"/>
    </cacheField>
    <cacheField name="Valor Aprobado" numFmtId="166">
      <sharedItems containsSemiMixedTypes="0" containsString="0" containsNumber="1" containsInteger="1" minValue="0" maxValue="25408483"/>
    </cacheField>
    <cacheField name="Valor Deducible " numFmtId="166">
      <sharedItems containsSemiMixedTypes="0" containsString="0" containsNumber="1" containsInteger="1" minValue="0" maxValue="432500"/>
    </cacheField>
    <cacheField name="Valor Autorizado" numFmtId="166">
      <sharedItems containsSemiMixedTypes="0" containsString="0" containsNumber="1" containsInteger="1" minValue="0" maxValue="40509979"/>
    </cacheField>
    <cacheField name="Valor Rete Fuente" numFmtId="166">
      <sharedItems containsSemiMixedTypes="0" containsString="0" containsNumber="1" containsInteger="1" minValue="0" maxValue="508170"/>
    </cacheField>
    <cacheField name="Glosa Aceptada BI" numFmtId="166">
      <sharedItems containsSemiMixedTypes="0" containsString="0" containsNumber="1" containsInteger="1" minValue="0" maxValue="17810232"/>
    </cacheField>
    <cacheField name="Glosa Pendiente BI" numFmtId="166">
      <sharedItems containsSemiMixedTypes="0" containsString="0" containsNumber="1" containsInteger="1" minValue="0" maxValue="567120"/>
    </cacheField>
    <cacheField name="Valor Devolucion" numFmtId="166">
      <sharedItems containsSemiMixedTypes="0" containsString="0" containsNumber="1" containsInteger="1" minValue="0" maxValue="20640200"/>
    </cacheField>
    <cacheField name="Devolucion Aceptada" numFmtId="166">
      <sharedItems containsSemiMixedTypes="0" containsString="0" containsNumber="1" containsInteger="1" minValue="0" maxValue="0"/>
    </cacheField>
    <cacheField name="Observacion Devolucion" numFmtId="0">
      <sharedItems/>
    </cacheField>
    <cacheField name="Valor Nota Credito" numFmtId="166">
      <sharedItems containsSemiMixedTypes="0" containsString="0" containsNumber="1" containsInteger="1" minValue="0" maxValue="514612"/>
    </cacheField>
    <cacheField name="Valor_Glosa y Devolución" numFmtId="166">
      <sharedItems containsSemiMixedTypes="0" containsString="0" containsNumber="1" containsInteger="1" minValue="0" maxValue="206402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2540848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">
  <r>
    <n v="900771349"/>
    <s v="CLINICA DESA S.A.S."/>
    <s v="HED"/>
    <n v="1238"/>
    <s v="HED1238"/>
    <s v="900771349_HED1238"/>
    <d v="2024-01-22T00:00:00"/>
    <d v="2024-08-28T00:00:00"/>
    <n v="20640200"/>
    <n v="20640200"/>
    <s v="EVENTO"/>
    <s v="CALI"/>
    <s v="HOSPITALARIO "/>
    <s v="CSSI-CL00584"/>
    <s v="Factura devuelta"/>
    <x v="0"/>
    <n v="0"/>
    <m/>
    <n v="0"/>
    <n v="0"/>
    <m/>
    <m/>
    <m/>
    <n v="0"/>
    <n v="0"/>
    <n v="0"/>
    <m/>
    <m/>
    <m/>
    <n v="0"/>
    <s v="Devuelta"/>
    <d v="2024-01-22T00:00:00"/>
    <d v="2024-05-02T00:00:00"/>
    <d v="2024-05-03T00:00:00"/>
    <n v="20640200"/>
    <n v="0"/>
    <n v="0"/>
    <n v="0"/>
    <n v="0"/>
    <n v="0"/>
    <n v="0"/>
    <n v="0"/>
    <n v="20640200"/>
    <n v="0"/>
    <s v="NULL"/>
    <n v="0"/>
    <n v="20640200"/>
    <s v="DEVOLUCION"/>
    <s v="1-Se devuelve factura con soportes completos,, servicio no cuenta con Autorización NAP de 15 dígitos para los servicios facturados, por favor validar con el Área encargada: autorizaciones@epsdelagente.com.co capautorizaciones@epsdelagente.com.co autorizacionescap@epsdelagente.com.co 2-Pendiente aplicar Auditoria Medica y Administrativa"/>
    <s v="SOPORTE"/>
    <n v="0"/>
  </r>
  <r>
    <n v="900771349"/>
    <s v="CLINICA DESA S.A.S."/>
    <s v="H"/>
    <n v="2349"/>
    <s v="H2349"/>
    <s v="900771349_H2349"/>
    <d v="2020-01-21T00:00:00"/>
    <m/>
    <n v="8359899"/>
    <n v="7614609"/>
    <s v="EVENTO"/>
    <s v="CALI"/>
    <s v="HOSPITALARIO "/>
    <s v="CSSI-CL00584"/>
    <s v="Factura devuelta"/>
    <x v="0"/>
    <n v="0"/>
    <m/>
    <n v="0"/>
    <n v="0"/>
    <m/>
    <m/>
    <m/>
    <n v="0"/>
    <n v="0"/>
    <n v="0"/>
    <m/>
    <m/>
    <m/>
    <n v="0"/>
    <s v="Devuelta"/>
    <d v="2020-01-21T00:00:00"/>
    <d v="2020-02-05T00:00:00"/>
    <d v="2020-02-22T00:00:00"/>
    <n v="8359899"/>
    <n v="8359899"/>
    <n v="0"/>
    <n v="0"/>
    <n v="0"/>
    <n v="0"/>
    <n v="0"/>
    <n v="0"/>
    <n v="8359899"/>
    <n v="0"/>
    <s v="NULL"/>
    <n v="0"/>
    <n v="8359899"/>
    <s v="DEVOLUCION"/>
    <s v="NOPBS.se sostiene dev.de la factura por extemporaneidad Por valor 8359899 ( alimentos- mediccamentos) servicios       prestados año 2019 vencio para recobro año 2022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NO PBS"/>
    <n v="0"/>
  </r>
  <r>
    <n v="900771349"/>
    <s v="CLINICA DESA S.A.S."/>
    <s v="HED"/>
    <n v="1016"/>
    <s v="HED1016"/>
    <s v="900771349_HED1016"/>
    <d v="2023-02-23T00:00:00"/>
    <d v="2024-08-30T00:00:00"/>
    <n v="7246742"/>
    <n v="7246742"/>
    <s v="EVENTO"/>
    <s v="CALI"/>
    <s v="AMBUTALORIO "/>
    <s v="CSSI-CL00584"/>
    <s v="Factura en proceso interno"/>
    <x v="0"/>
    <n v="0"/>
    <m/>
    <n v="0"/>
    <n v="0"/>
    <m/>
    <m/>
    <m/>
    <n v="0"/>
    <n v="0"/>
    <n v="0"/>
    <m/>
    <m/>
    <m/>
    <n v="0"/>
    <s v="Devuelta"/>
    <d v="2023-02-23T00:00:00"/>
    <d v="2024-09-02T00:00:00"/>
    <d v="2024-09-23T00:00:00"/>
    <n v="7246742"/>
    <n v="0"/>
    <n v="0"/>
    <n v="0"/>
    <n v="0"/>
    <n v="0"/>
    <n v="0"/>
    <n v="0"/>
    <n v="7246742"/>
    <n v="0"/>
    <s v="NULL"/>
    <n v="0"/>
    <n v="7246742"/>
    <s v="DEVOLUCION"/>
    <s v="1- Se devuelve factura con soportes completos,, servicio no cuenta con Autorización NAP de 15 dígitos para los servicios facturados. 2-La AUT 231048516336108 se encuentra en Estado Anulada y fue reemplazada por la Aut 231398516370658, la cual se pago en la Factura HED1012 por valor $ 4.746.742 3-Por favor validar con el Área encargada: autorizaciones@epsdelagente.com.co capautorizaciones@epsdelagente.com.co autorizacionescap@epsdelagente.com.co 4-Pendiente aplicar Auditoria Medica y Administrativa"/>
    <s v="AUTORIZACION"/>
    <n v="0"/>
  </r>
  <r>
    <n v="900771349"/>
    <s v="CLINICA DESA S.A.S."/>
    <s v="HED"/>
    <n v="1239"/>
    <s v="HED1239"/>
    <s v="900771349_HED1239"/>
    <d v="2024-01-22T00:00:00"/>
    <d v="2024-08-30T00:00:00"/>
    <n v="5000000"/>
    <n v="5000000"/>
    <s v="EVENTO"/>
    <s v="CALI"/>
    <s v="AMBUTALORIO "/>
    <s v="CSSI-CL00584"/>
    <s v="Factura en proceso interno"/>
    <x v="0"/>
    <n v="0"/>
    <m/>
    <n v="0"/>
    <n v="0"/>
    <m/>
    <m/>
    <m/>
    <n v="0"/>
    <n v="0"/>
    <n v="0"/>
    <m/>
    <m/>
    <m/>
    <n v="0"/>
    <s v="Devuelta"/>
    <d v="2024-01-22T00:00:00"/>
    <d v="2024-09-02T00:00:00"/>
    <d v="2024-09-27T00:00:00"/>
    <n v="5000000"/>
    <n v="0"/>
    <n v="0"/>
    <n v="0"/>
    <n v="0"/>
    <n v="0"/>
    <n v="0"/>
    <n v="0"/>
    <n v="5000000"/>
    <n v="0"/>
    <s v="NULL"/>
    <n v="0"/>
    <n v="5000000"/>
    <s v="DEVOLUCION"/>
    <s v="1- Se devuelve factura con soportes completos,no se anexan correos enviados a la CAP donde soliciten el cambio de la Autorizacion con el Cups Facturado 2-Se requiere por favor Radicar los soportes de Egreso para generar la Autorización Final. Enviar Solicitud de Autorización final al Correo  capautorizaciones@epsdelagente.com.co, Anexar Factura con todos sus soportes y los Anexos de los Servicios Facturados. 3-Pendiente aplicar Auditoria Medica y Administrativa  "/>
    <s v="AUTORIZACION"/>
    <n v="0"/>
  </r>
  <r>
    <n v="900771349"/>
    <s v="CLINICA DESA S.A.S."/>
    <s v="HED"/>
    <n v="1061"/>
    <s v="HED1061"/>
    <s v="900771349_HED1061"/>
    <d v="2023-05-19T00:00:00"/>
    <m/>
    <n v="3985060"/>
    <n v="3687060"/>
    <s v="EVENTO"/>
    <s v="CALI"/>
    <s v="AMBUTALORIO "/>
    <s v="CSSI-CL00584"/>
    <s v="Factura devuelta"/>
    <x v="0"/>
    <n v="0"/>
    <m/>
    <n v="0"/>
    <n v="0"/>
    <m/>
    <m/>
    <m/>
    <n v="0"/>
    <n v="0"/>
    <n v="0"/>
    <m/>
    <m/>
    <m/>
    <n v="0"/>
    <s v="Devuelta"/>
    <d v="2023-05-19T00:00:00"/>
    <d v="2024-02-01T00:00:00"/>
    <d v="2024-02-20T00:00:00"/>
    <n v="3985060"/>
    <n v="0"/>
    <n v="0"/>
    <n v="0"/>
    <n v="0"/>
    <n v="0"/>
    <n v="0"/>
    <n v="0"/>
    <n v="3985060"/>
    <n v="0"/>
    <s v="NULL"/>
    <n v="0"/>
    <n v="3985060"/>
    <s v="DEVOLUCION"/>
    <s v="se sostiene devolucion al validar los datos de la factura , no es clara la aplicacion del coopago , favor validar para darle tramite ala factura. Se valida cargue de factura y esta se cargó por el valor de $3.985.060, la cual está mal reportada ya que el valor bruto de la factura es de $4.293.760.         Se realiza glosa a los siguientes suministros por mayor valor cobrado:         Balón extractor de cálculos $114.000 | Esfinterotomo $11020 | Guía de alambre $282248, para un total de $506.448         "/>
    <s v="FACTURACION"/>
    <n v="0"/>
  </r>
  <r>
    <n v="900771349"/>
    <s v="CLINICA DESA S.A.S."/>
    <s v="HED"/>
    <n v="1168"/>
    <s v="HED1168"/>
    <s v="900771349_HED1168"/>
    <d v="2023-09-07T00:00:00"/>
    <d v="2024-08-30T00:00:00"/>
    <n v="2617140"/>
    <n v="2617140"/>
    <s v="EVENTO"/>
    <s v="CALI"/>
    <s v="AMBUTALORIO "/>
    <s v="CSSI-CL00584"/>
    <s v="Factura en proceso interno"/>
    <x v="0"/>
    <n v="0"/>
    <m/>
    <n v="0"/>
    <n v="0"/>
    <m/>
    <m/>
    <m/>
    <n v="0"/>
    <n v="0"/>
    <n v="0"/>
    <m/>
    <m/>
    <m/>
    <n v="0"/>
    <s v="Devuelta"/>
    <d v="2023-09-07T00:00:00"/>
    <d v="2024-09-02T00:00:00"/>
    <d v="2024-09-30T00:00:00"/>
    <n v="2617140"/>
    <n v="0"/>
    <n v="0"/>
    <n v="0"/>
    <n v="0"/>
    <n v="0"/>
    <n v="0"/>
    <n v="0"/>
    <n v="2617140"/>
    <n v="0"/>
    <s v="NULL"/>
    <n v="0"/>
    <n v="2617140"/>
    <s v="DEVOLUCION"/>
    <s v="1-Se devuelve factura con soportes completos,, servicio no cuenta con Autorización NAP de 15 dígitos para los servicios facturados,no se anexan correos enviados a la CAP donde soliciten el cambio de la Autorizacion con el Cups Facturado 2-Se requiere por favor Radicar los soportes de Egreso para generar la Autorización Final. Enviar Solicitud de Autorización final al Correo  capautorizaciones@epsdelagente.com.co, Anexar Factura con todos sus soportes y los Anexos de los Servicios Facturados. 3-Pendiente aplicar Auditoria Medica y Administrativa "/>
    <s v="AUTORIZACION"/>
    <n v="0"/>
  </r>
  <r>
    <n v="900771349"/>
    <s v="CLINICA DESA S.A.S."/>
    <s v="HED"/>
    <n v="935"/>
    <s v="HED935"/>
    <s v="900771349_HED935"/>
    <d v="2022-10-20T00:00:00"/>
    <d v="2024-08-28T00:00:00"/>
    <n v="2507320"/>
    <n v="2507320"/>
    <s v="EVENTO"/>
    <s v="CALI"/>
    <s v="AMBUTALORIO "/>
    <s v="CSSI-CL00584"/>
    <s v="Factura en proceso interno"/>
    <x v="0"/>
    <n v="0"/>
    <m/>
    <n v="0"/>
    <n v="0"/>
    <m/>
    <m/>
    <m/>
    <n v="0"/>
    <n v="0"/>
    <n v="0"/>
    <m/>
    <m/>
    <m/>
    <n v="0"/>
    <s v="Devuelta"/>
    <d v="2022-10-20T00:00:00"/>
    <d v="2024-09-02T00:00:00"/>
    <d v="2024-09-27T00:00:00"/>
    <n v="2507320"/>
    <n v="0"/>
    <n v="0"/>
    <n v="0"/>
    <n v="0"/>
    <n v="0"/>
    <n v="0"/>
    <n v="0"/>
    <n v="2507320"/>
    <n v="0"/>
    <s v="NULL"/>
    <n v="0"/>
    <n v="2507320"/>
    <s v="DEVOLUCION"/>
    <s v="Se sostiene DEVOLUCION, de la factura No. HED935 se evidencia que la autorización No. 222513360530165 corresponde a 451303 INSERCIÓN ENDOSCÓPICA DE DISPOSTIVO DUODENAL y el procedimiento facturado es una 306402 EXTRACCION DE DISPOSITIVO LARINGEO VIA ENDOSCOPIA, dos procedimientos diferentes. "/>
    <s v="AUTORIZACION"/>
    <n v="0"/>
  </r>
  <r>
    <n v="900771349"/>
    <s v="CLINICA DESA S.A.S."/>
    <s v="UED"/>
    <n v="1075"/>
    <s v="UED1075"/>
    <s v="900771349_UED1075"/>
    <d v="2022-10-31T00:00:00"/>
    <m/>
    <n v="520000"/>
    <n v="520000"/>
    <s v="EVENTO"/>
    <s v="CALI"/>
    <s v="HOSPITALARIO "/>
    <s v="CSSI-CL00584"/>
    <s v="Factura devuelta"/>
    <x v="0"/>
    <n v="0"/>
    <m/>
    <n v="0"/>
    <n v="0"/>
    <m/>
    <m/>
    <m/>
    <n v="0"/>
    <n v="0"/>
    <n v="0"/>
    <m/>
    <m/>
    <m/>
    <n v="0"/>
    <s v="Devuelta"/>
    <d v="2022-10-31T00:00:00"/>
    <d v="2024-01-16T00:00:00"/>
    <d v="2024-01-23T00:00:00"/>
    <n v="520000"/>
    <n v="0"/>
    <n v="0"/>
    <n v="0"/>
    <n v="0"/>
    <n v="0"/>
    <n v="0"/>
    <n v="0"/>
    <n v="520000"/>
    <n v="0"/>
    <s v="NULL"/>
    <n v="0"/>
    <n v="520000"/>
    <s v="DEVOLUCION"/>
    <s v="Se realiza DEVOLUCION de la factura No, UED1075 NOPBS, IPS presenta extemporáneamente. No se reconoce para pago.  Factura de prestación del servicio del Año 2020 - 21/08/2020"/>
    <s v="NO PBS"/>
    <n v="0"/>
  </r>
  <r>
    <n v="900771349"/>
    <s v="CLINICA DESA S.A.S."/>
    <s v="UED"/>
    <n v="1098"/>
    <s v="UED1098"/>
    <s v="900771349_UED1098"/>
    <d v="2022-11-12T00:00:00"/>
    <m/>
    <n v="54000"/>
    <n v="54000"/>
    <s v="EVENTO"/>
    <s v="CALI"/>
    <s v="COVID"/>
    <s v="CSSI-CL00584"/>
    <s v="Factura devuelta"/>
    <x v="0"/>
    <n v="0"/>
    <m/>
    <n v="0"/>
    <n v="0"/>
    <m/>
    <m/>
    <m/>
    <n v="0"/>
    <n v="0"/>
    <n v="0"/>
    <m/>
    <m/>
    <m/>
    <n v="0"/>
    <s v="Devuelta"/>
    <d v="2022-11-12T00:00:00"/>
    <d v="2024-01-16T00:00:00"/>
    <d v="2024-01-23T00:00:00"/>
    <n v="54000"/>
    <n v="0"/>
    <n v="0"/>
    <n v="0"/>
    <n v="0"/>
    <n v="0"/>
    <n v="0"/>
    <n v="0"/>
    <n v="54000"/>
    <n v="0"/>
    <s v="NULL"/>
    <n v="0"/>
    <n v="54000"/>
    <s v="DEVOLUCION"/>
    <s v="Se sostiene DEVOLUCION de la factura No. UED1098. Pruebas COVID realizadas antes de 21/08/2020 validada la resolución  1463/2020. Ventana cerrada para presentación de cuenta. No se reconoce para pago. "/>
    <s v="COVID-19"/>
    <n v="0"/>
  </r>
  <r>
    <n v="900771349"/>
    <s v="CLINICA DESA S.A.S."/>
    <s v="HED"/>
    <n v="934"/>
    <s v="HED934"/>
    <s v="900771349_HED934"/>
    <d v="2022-10-19T00:00:00"/>
    <d v="2022-11-17T00:00:00"/>
    <n v="18910894"/>
    <n v="1419962"/>
    <s v="EVENTO"/>
    <s v="CALI"/>
    <s v="HOSPITALARIO "/>
    <s v="CSSI-CL00584"/>
    <s v="Factura cancelada"/>
    <x v="1"/>
    <n v="0"/>
    <m/>
    <n v="1391563"/>
    <n v="0"/>
    <n v="2201539530"/>
    <d v="2024-08-20T00:00:00"/>
    <s v="(en blanco)"/>
    <n v="57511334"/>
    <n v="11204311"/>
    <n v="0"/>
    <n v="2201481905"/>
    <d v="2024-02-19T00:00:00"/>
    <s v="(en blanco)"/>
    <n v="350134152"/>
    <s v="Finalizada"/>
    <d v="2022-10-19T00:00:00"/>
    <d v="2023-02-20T00:00:00"/>
    <m/>
    <n v="18910894"/>
    <n v="18910894"/>
    <n v="11432970"/>
    <n v="0"/>
    <n v="2846256"/>
    <n v="0"/>
    <n v="6057962"/>
    <n v="0"/>
    <n v="0"/>
    <n v="0"/>
    <s v="NULL"/>
    <n v="0"/>
    <n v="0"/>
    <m/>
    <m/>
    <m/>
    <n v="11432970"/>
  </r>
  <r>
    <n v="900771349"/>
    <s v="CLINICA DESA S.A.S."/>
    <s v="HED"/>
    <n v="884"/>
    <s v="HED884"/>
    <s v="900771349_HED884"/>
    <d v="2022-07-28T00:00:00"/>
    <d v="2023-10-10T00:00:00"/>
    <n v="9166155"/>
    <n v="161750"/>
    <s v="EVENTO"/>
    <s v="CALI"/>
    <s v="HOSPITALARIO "/>
    <s v="CSSI-CL00584"/>
    <s v="Factura cancelada"/>
    <x v="1"/>
    <n v="0"/>
    <m/>
    <n v="158515"/>
    <n v="0"/>
    <n v="2201539530"/>
    <d v="2024-08-20T00:00:00"/>
    <s v="(en blanco)"/>
    <n v="57511334"/>
    <n v="8483522"/>
    <n v="0"/>
    <n v="2201481905"/>
    <d v="2024-02-19T00:00:00"/>
    <s v="(en blanco)"/>
    <n v="350134152"/>
    <s v="Finalizada"/>
    <d v="2022-07-28T00:00:00"/>
    <d v="2022-11-02T00:00:00"/>
    <m/>
    <n v="9166155"/>
    <n v="9166155"/>
    <n v="8656655"/>
    <n v="0"/>
    <n v="40509979"/>
    <n v="0"/>
    <n v="347750"/>
    <n v="0"/>
    <n v="0"/>
    <n v="0"/>
    <s v="NULL"/>
    <n v="0"/>
    <n v="0"/>
    <m/>
    <m/>
    <m/>
    <n v="8656655"/>
  </r>
  <r>
    <n v="900771349"/>
    <s v="CLINICA DESA S.A.S."/>
    <s v="HED"/>
    <n v="689"/>
    <s v="HED689"/>
    <s v="900771349_HED689"/>
    <d v="2022-02-07T00:00:00"/>
    <d v="2023-04-18T00:00:00"/>
    <n v="2334632"/>
    <n v="129253"/>
    <s v="EVENTO"/>
    <s v="CALI"/>
    <s v="AMBUTALORIO "/>
    <s v="CSSI-CL00584"/>
    <s v="Factura cancelada"/>
    <x v="1"/>
    <n v="0"/>
    <m/>
    <n v="273464"/>
    <n v="0"/>
    <n v="4800060535"/>
    <d v="2023-07-18T00:00:00"/>
    <s v="PAGO DIRECTO REGIMEN SUBSIDIADO JUNIO 2023"/>
    <n v="2788383"/>
    <n v="1761139"/>
    <n v="0"/>
    <n v="4800060181"/>
    <d v="2023-06-14T00:00:00"/>
    <s v="PAGO DIRECTO REGIMEN SUBSIDIADO MAYO 2023"/>
    <n v="55938873"/>
    <s v="Finalizada"/>
    <d v="2022-02-07T00:00:00"/>
    <d v="2022-04-06T00:00:00"/>
    <m/>
    <n v="2334632"/>
    <n v="2334632"/>
    <n v="0"/>
    <n v="0"/>
    <n v="0"/>
    <n v="0"/>
    <n v="129253"/>
    <n v="0"/>
    <n v="0"/>
    <n v="0"/>
    <s v="NULL"/>
    <n v="0"/>
    <n v="0"/>
    <m/>
    <m/>
    <m/>
    <n v="0"/>
  </r>
  <r>
    <n v="900771349"/>
    <s v="CLINICA DESA S.A.S."/>
    <s v="HED"/>
    <n v="939"/>
    <s v="HED939"/>
    <s v="900771349_HED939"/>
    <d v="2022-10-25T00:00:00"/>
    <d v="2023-10-10T00:00:00"/>
    <n v="3925370"/>
    <n v="672000"/>
    <s v="EVENTO"/>
    <s v="CALI"/>
    <s v="AMBUTALORIO "/>
    <s v="CSSI-CL00584"/>
    <s v="Factura cancelada"/>
    <x v="1"/>
    <n v="0"/>
    <m/>
    <n v="658560"/>
    <n v="0"/>
    <n v="2201539530"/>
    <d v="2024-08-20T00:00:00"/>
    <s v="(en blanco)"/>
    <n v="57511334"/>
    <n v="3102259"/>
    <n v="0"/>
    <n v="2201481905"/>
    <d v="2024-02-19T00:00:00"/>
    <s v="(en blanco)"/>
    <n v="350134152"/>
    <s v="Finalizada"/>
    <d v="2022-10-25T00:00:00"/>
    <d v="2023-02-20T00:00:00"/>
    <m/>
    <n v="3925370"/>
    <n v="3925370"/>
    <n v="3165570"/>
    <n v="0"/>
    <n v="2926109"/>
    <n v="0"/>
    <n v="87800"/>
    <n v="0"/>
    <n v="0"/>
    <n v="0"/>
    <s v="NULL"/>
    <n v="0"/>
    <n v="0"/>
    <m/>
    <m/>
    <m/>
    <n v="3165570"/>
  </r>
  <r>
    <n v="900771349"/>
    <s v="CLINICA DESA S.A.S."/>
    <s v="HED"/>
    <n v="1014"/>
    <s v="HED1014"/>
    <s v="900771349_HED1014"/>
    <d v="2023-02-21T00:00:00"/>
    <d v="2023-08-23T00:00:00"/>
    <n v="6263515"/>
    <n v="5663463"/>
    <s v="EVENTO"/>
    <s v="CALI"/>
    <s v="HOSPITALARIO "/>
    <s v="CSSI-CL00584"/>
    <s v="Factura pendiente en programacion de pago"/>
    <x v="1"/>
    <n v="0"/>
    <m/>
    <n v="5550194"/>
    <n v="0"/>
    <n v="4800065401"/>
    <d v="2024-09-30T00:00:00"/>
    <s v="PAGO DIRECTO RC 4TO PROC. SEPTIEMBRE"/>
    <n v="61170268"/>
    <n v="159614"/>
    <n v="0"/>
    <n v="2201520857"/>
    <d v="2024-06-24T00:00:00"/>
    <s v="(en blanco)"/>
    <n v="77456637"/>
    <s v="Finalizada"/>
    <d v="2023-02-21T00:00:00"/>
    <d v="2023-09-01T00:00:00"/>
    <m/>
    <n v="6263515"/>
    <n v="6263515"/>
    <n v="5663463"/>
    <n v="0"/>
    <n v="4269832"/>
    <n v="113269"/>
    <n v="440438"/>
    <n v="0"/>
    <n v="0"/>
    <n v="0"/>
    <s v="NULL"/>
    <n v="0"/>
    <n v="0"/>
    <m/>
    <m/>
    <m/>
    <n v="5663463"/>
  </r>
  <r>
    <n v="900771349"/>
    <s v="CLINICA DESA S.A.S."/>
    <s v="HED"/>
    <n v="143"/>
    <s v="HED143"/>
    <s v="900771349_HED143"/>
    <d v="2020-04-16T00:00:00"/>
    <d v="2022-02-15T00:00:00"/>
    <n v="17810232"/>
    <n v="17810232"/>
    <s v="EVENTO"/>
    <s v="CALI"/>
    <s v="HOSPITALA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0-04-16T00:00:00"/>
    <d v="2020-08-15T00:00:00"/>
    <m/>
    <n v="17810232"/>
    <n v="17810232"/>
    <n v="0"/>
    <n v="0"/>
    <n v="0"/>
    <n v="0"/>
    <n v="17810232"/>
    <n v="0"/>
    <n v="0"/>
    <n v="0"/>
    <s v="NULL"/>
    <n v="0"/>
    <n v="0"/>
    <m/>
    <m/>
    <m/>
    <n v="0"/>
  </r>
  <r>
    <n v="900771349"/>
    <s v="CLINICA DESA S.A.S."/>
    <s v="HED"/>
    <n v="633"/>
    <s v="HED633"/>
    <s v="900771349_HED633"/>
    <d v="2021-12-15T00:00:00"/>
    <d v="2022-03-02T00:00:00"/>
    <n v="7996093"/>
    <n v="7992493"/>
    <s v="EVENTO"/>
    <s v="CALI"/>
    <s v="HOSPITALA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12-15T00:00:00"/>
    <d v="2022-02-01T00:00:00"/>
    <m/>
    <n v="7996093"/>
    <n v="7996093"/>
    <n v="0"/>
    <n v="0"/>
    <n v="0"/>
    <n v="0"/>
    <n v="7996093"/>
    <n v="0"/>
    <n v="0"/>
    <n v="0"/>
    <s v="NULL"/>
    <n v="0"/>
    <n v="0"/>
    <m/>
    <m/>
    <m/>
    <n v="0"/>
  </r>
  <r>
    <n v="900771349"/>
    <s v="CLINICA DESA S.A.S."/>
    <s v="HED"/>
    <n v="632"/>
    <s v="HED632"/>
    <s v="900771349_HED632"/>
    <d v="2021-12-15T00:00:00"/>
    <d v="2022-03-02T00:00:00"/>
    <n v="7721138"/>
    <n v="7721138"/>
    <s v="EVENTO"/>
    <s v="CALI"/>
    <s v="HOSPITALA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12-15T00:00:00"/>
    <d v="2022-02-01T00:00:00"/>
    <m/>
    <n v="7721138"/>
    <n v="7721138"/>
    <n v="0"/>
    <n v="0"/>
    <n v="0"/>
    <n v="0"/>
    <n v="7721138"/>
    <n v="0"/>
    <n v="0"/>
    <n v="0"/>
    <s v="NULL"/>
    <n v="0"/>
    <n v="0"/>
    <m/>
    <m/>
    <m/>
    <n v="0"/>
  </r>
  <r>
    <n v="900771349"/>
    <s v="CLINICA DESA S.A.S."/>
    <s v="HED"/>
    <n v="595"/>
    <s v="HED595"/>
    <s v="900771349_HED595"/>
    <d v="2021-11-08T00:00:00"/>
    <d v="2022-03-04T00:00:00"/>
    <n v="7553018"/>
    <n v="7553018"/>
    <s v="EVENTO"/>
    <s v="CALI"/>
    <s v="HOSPITALA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11-08T00:00:00"/>
    <d v="2021-11-19T00:00:00"/>
    <m/>
    <n v="7553018"/>
    <n v="7553018"/>
    <n v="0"/>
    <n v="0"/>
    <n v="0"/>
    <n v="0"/>
    <n v="7553018"/>
    <n v="0"/>
    <n v="0"/>
    <n v="0"/>
    <s v="NULL"/>
    <n v="0"/>
    <n v="0"/>
    <m/>
    <m/>
    <m/>
    <n v="0"/>
  </r>
  <r>
    <n v="900771349"/>
    <s v="CLINICA DESA S.A.S."/>
    <s v="HED"/>
    <n v="464"/>
    <s v="HED464"/>
    <s v="900771349_HED464"/>
    <d v="2021-07-09T00:00:00"/>
    <d v="2022-07-15T00:00:00"/>
    <n v="5367264"/>
    <n v="5367264"/>
    <s v="EVENTO"/>
    <s v="CALI"/>
    <s v="HOSPITALA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07-09T00:00:00"/>
    <d v="2021-09-07T00:00:00"/>
    <m/>
    <n v="5367264"/>
    <n v="5367264"/>
    <n v="0"/>
    <n v="0"/>
    <n v="0"/>
    <n v="0"/>
    <n v="5367264"/>
    <n v="0"/>
    <n v="0"/>
    <n v="0"/>
    <s v="NULL"/>
    <n v="0"/>
    <n v="0"/>
    <m/>
    <m/>
    <m/>
    <n v="0"/>
  </r>
  <r>
    <n v="900771349"/>
    <s v="CLINICA DESA S.A.S."/>
    <s v="HED"/>
    <n v="739"/>
    <s v="HED739"/>
    <s v="900771349_HED739"/>
    <d v="2022-03-31T00:00:00"/>
    <d v="2023-03-21T00:00:00"/>
    <n v="4646742"/>
    <n v="4646742"/>
    <s v="EVENTO"/>
    <s v="CALI"/>
    <s v="AMBUTALO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2-03-31T00:00:00"/>
    <d v="2022-07-19T00:00:00"/>
    <m/>
    <n v="4646742"/>
    <n v="4646742"/>
    <n v="0"/>
    <n v="0"/>
    <n v="0"/>
    <n v="0"/>
    <n v="4646742"/>
    <n v="0"/>
    <n v="0"/>
    <n v="0"/>
    <s v="NULL"/>
    <n v="0"/>
    <n v="0"/>
    <m/>
    <m/>
    <m/>
    <n v="0"/>
  </r>
  <r>
    <n v="900771349"/>
    <s v="CLINICA DESA S.A.S."/>
    <s v="HED"/>
    <n v="610"/>
    <s v="HED610"/>
    <s v="900771349_HED610"/>
    <d v="2021-11-24T00:00:00"/>
    <d v="2022-03-02T00:00:00"/>
    <n v="3751594"/>
    <n v="3751594"/>
    <s v="EVENTO"/>
    <s v="CALI"/>
    <s v="HOSPITALA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11-24T00:00:00"/>
    <d v="2022-02-01T00:00:00"/>
    <m/>
    <n v="3751594"/>
    <n v="3751594"/>
    <n v="0"/>
    <n v="0"/>
    <n v="0"/>
    <n v="0"/>
    <n v="3751594"/>
    <n v="0"/>
    <n v="0"/>
    <n v="0"/>
    <s v="NULL"/>
    <n v="0"/>
    <n v="0"/>
    <m/>
    <m/>
    <m/>
    <n v="0"/>
  </r>
  <r>
    <n v="900771349"/>
    <s v="CLINICA DESA S.A.S."/>
    <s v="HED"/>
    <n v="616"/>
    <s v="HED616"/>
    <s v="900771349_HED616"/>
    <d v="2021-11-26T00:00:00"/>
    <d v="2022-03-02T00:00:00"/>
    <n v="3546852"/>
    <n v="3546852"/>
    <s v="EVENTO"/>
    <s v="CALI"/>
    <s v="AMBUTALO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11-26T00:00:00"/>
    <d v="2022-02-01T00:00:00"/>
    <m/>
    <n v="3546852"/>
    <n v="3546852"/>
    <n v="0"/>
    <n v="0"/>
    <n v="0"/>
    <n v="0"/>
    <n v="3546852"/>
    <n v="0"/>
    <n v="0"/>
    <n v="0"/>
    <s v="NULL"/>
    <n v="0"/>
    <n v="0"/>
    <m/>
    <m/>
    <m/>
    <n v="0"/>
  </r>
  <r>
    <n v="900771349"/>
    <s v="CLINICA DESA S.A.S."/>
    <s v="HED"/>
    <n v="385"/>
    <s v="HED385"/>
    <s v="900771349_HED385"/>
    <d v="2021-03-09T00:00:00"/>
    <d v="2022-02-15T00:00:00"/>
    <n v="8890085"/>
    <n v="8890085"/>
    <s v="EVENTO"/>
    <s v="CALI"/>
    <s v="HOSPITALA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03-09T00:00:00"/>
    <d v="2021-03-16T00:00:00"/>
    <m/>
    <n v="2989652"/>
    <n v="2989652"/>
    <n v="0"/>
    <n v="0"/>
    <n v="0"/>
    <n v="0"/>
    <n v="2989652"/>
    <n v="0"/>
    <n v="0"/>
    <n v="0"/>
    <s v="NULL"/>
    <n v="0"/>
    <n v="0"/>
    <m/>
    <m/>
    <m/>
    <n v="0"/>
  </r>
  <r>
    <n v="900771349"/>
    <s v="CLINICA DESA S.A.S."/>
    <s v="HED"/>
    <n v="615"/>
    <s v="HED615"/>
    <s v="900771349_HED615"/>
    <d v="2021-11-26T00:00:00"/>
    <d v="2022-03-02T00:00:00"/>
    <n v="2544627"/>
    <n v="2544627"/>
    <s v="EVENTO"/>
    <s v="CALI"/>
    <s v="AMBUTALO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11-26T00:00:00"/>
    <d v="2022-02-01T00:00:00"/>
    <m/>
    <n v="2544627"/>
    <n v="2544627"/>
    <n v="0"/>
    <n v="0"/>
    <n v="0"/>
    <n v="0"/>
    <n v="2544627"/>
    <n v="0"/>
    <n v="0"/>
    <n v="0"/>
    <s v="NULL"/>
    <n v="0"/>
    <n v="0"/>
    <m/>
    <m/>
    <m/>
    <n v="0"/>
  </r>
  <r>
    <n v="900771349"/>
    <s v="CLINICA DESA S.A.S."/>
    <s v="HED"/>
    <n v="602"/>
    <s v="HED602"/>
    <s v="900771349_HED602"/>
    <d v="2021-11-16T00:00:00"/>
    <d v="2022-03-02T00:00:00"/>
    <n v="2510388"/>
    <n v="2510388"/>
    <s v="EVENTO"/>
    <s v="CALI"/>
    <s v="AMBUTALO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11-16T00:00:00"/>
    <d v="2022-02-01T00:00:00"/>
    <m/>
    <n v="2510388"/>
    <n v="2510388"/>
    <n v="0"/>
    <n v="0"/>
    <n v="0"/>
    <n v="0"/>
    <n v="2510388"/>
    <n v="0"/>
    <n v="0"/>
    <n v="0"/>
    <s v="NULL"/>
    <n v="0"/>
    <n v="0"/>
    <m/>
    <m/>
    <m/>
    <n v="0"/>
  </r>
  <r>
    <n v="900771349"/>
    <s v="CLINICA DESA S.A.S."/>
    <s v="HED"/>
    <n v="631"/>
    <s v="HED631"/>
    <s v="900771349_HED631"/>
    <d v="2021-12-15T00:00:00"/>
    <d v="2022-03-02T00:00:00"/>
    <n v="2408403"/>
    <n v="2408403"/>
    <s v="EVENTO"/>
    <s v="CALI"/>
    <s v="AMBUTALO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12-15T00:00:00"/>
    <d v="2022-02-01T00:00:00"/>
    <m/>
    <n v="2408403"/>
    <n v="2408403"/>
    <n v="0"/>
    <n v="0"/>
    <n v="0"/>
    <n v="0"/>
    <n v="2408403"/>
    <n v="0"/>
    <n v="0"/>
    <n v="0"/>
    <s v="NULL"/>
    <n v="0"/>
    <n v="0"/>
    <m/>
    <m/>
    <m/>
    <n v="0"/>
  </r>
  <r>
    <n v="900771349"/>
    <s v="CLINICA DESA S.A.S."/>
    <s v="HED"/>
    <n v="617"/>
    <s v="HED617"/>
    <s v="900771349_HED617"/>
    <d v="2021-11-29T00:00:00"/>
    <d v="2022-03-02T00:00:00"/>
    <n v="2375918"/>
    <n v="2375918"/>
    <s v="EVENTO"/>
    <s v="CALI"/>
    <s v="AMBUTALO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11-29T00:00:00"/>
    <d v="2022-02-01T00:00:00"/>
    <m/>
    <n v="2375918"/>
    <n v="2375918"/>
    <n v="0"/>
    <n v="0"/>
    <n v="0"/>
    <n v="0"/>
    <n v="2375918"/>
    <n v="0"/>
    <n v="0"/>
    <n v="0"/>
    <s v="NULL"/>
    <n v="0"/>
    <n v="0"/>
    <m/>
    <m/>
    <m/>
    <n v="0"/>
  </r>
  <r>
    <n v="900771349"/>
    <s v="CLINICA DESA S.A.S."/>
    <s v="HED"/>
    <n v="627"/>
    <s v="HED627"/>
    <s v="900771349_HED627"/>
    <d v="2021-12-04T00:00:00"/>
    <d v="2022-03-02T00:00:00"/>
    <n v="2343100"/>
    <n v="2343100"/>
    <s v="EVENTO"/>
    <s v="CALI"/>
    <s v="AMBUTALO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12-04T00:00:00"/>
    <d v="2022-02-01T00:00:00"/>
    <m/>
    <n v="2343100"/>
    <n v="2343100"/>
    <n v="0"/>
    <n v="0"/>
    <n v="0"/>
    <n v="0"/>
    <n v="2343100"/>
    <n v="0"/>
    <n v="0"/>
    <n v="0"/>
    <s v="NULL"/>
    <n v="0"/>
    <n v="0"/>
    <m/>
    <m/>
    <m/>
    <n v="0"/>
  </r>
  <r>
    <n v="900771349"/>
    <s v="CLINICA DESA S.A.S."/>
    <s v="HED"/>
    <n v="613"/>
    <s v="HED613"/>
    <s v="900771349_HED613"/>
    <d v="2021-11-25T00:00:00"/>
    <d v="2022-03-02T00:00:00"/>
    <n v="2299991"/>
    <n v="2299991"/>
    <s v="EVENTO"/>
    <s v="CALI"/>
    <s v="AMBUTALO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11-25T00:00:00"/>
    <d v="2022-02-01T00:00:00"/>
    <m/>
    <n v="2299991"/>
    <n v="2299991"/>
    <n v="0"/>
    <n v="0"/>
    <n v="0"/>
    <n v="0"/>
    <n v="2299991"/>
    <n v="0"/>
    <n v="0"/>
    <n v="0"/>
    <s v="NULL"/>
    <n v="0"/>
    <n v="0"/>
    <m/>
    <m/>
    <m/>
    <n v="0"/>
  </r>
  <r>
    <n v="900771349"/>
    <s v="CLINICA DESA S.A.S."/>
    <s v="HED"/>
    <n v="612"/>
    <s v="HED612"/>
    <s v="900771349_HED612"/>
    <d v="2021-11-25T00:00:00"/>
    <d v="2022-03-02T00:00:00"/>
    <n v="2259423"/>
    <n v="2259423"/>
    <s v="EVENTO"/>
    <s v="CALI"/>
    <s v="AMBUTALO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11-25T00:00:00"/>
    <d v="2022-02-01T00:00:00"/>
    <m/>
    <n v="2259423"/>
    <n v="2259423"/>
    <n v="0"/>
    <n v="0"/>
    <n v="0"/>
    <n v="0"/>
    <n v="2259423"/>
    <n v="0"/>
    <n v="0"/>
    <n v="0"/>
    <s v="NULL"/>
    <n v="0"/>
    <n v="0"/>
    <m/>
    <m/>
    <m/>
    <n v="0"/>
  </r>
  <r>
    <n v="900771349"/>
    <s v="CLINICA DESA S.A.S."/>
    <s v="HED"/>
    <n v="601"/>
    <s v="HED601"/>
    <s v="900771349_HED601"/>
    <d v="2021-11-16T00:00:00"/>
    <d v="2022-03-02T00:00:00"/>
    <n v="1969862"/>
    <n v="1969862"/>
    <s v="EVENTO"/>
    <s v="CALI"/>
    <s v="AMBUTALO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1-11-16T00:00:00"/>
    <d v="2022-02-01T00:00:00"/>
    <m/>
    <n v="1969862"/>
    <n v="1969862"/>
    <n v="0"/>
    <n v="0"/>
    <n v="0"/>
    <n v="0"/>
    <n v="1969862"/>
    <n v="0"/>
    <n v="0"/>
    <n v="0"/>
    <s v="NULL"/>
    <n v="0"/>
    <n v="0"/>
    <m/>
    <m/>
    <m/>
    <n v="0"/>
  </r>
  <r>
    <n v="900771349"/>
    <s v="CLINICA DESA S.A.S."/>
    <s v="HED"/>
    <n v="118"/>
    <s v="HED118"/>
    <s v="900771349_HED118"/>
    <d v="2020-03-11T00:00:00"/>
    <d v="2023-10-10T00:00:00"/>
    <n v="1700000"/>
    <n v="1700000"/>
    <s v="EVENTO"/>
    <s v="CALI"/>
    <s v="AMBUTALO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0-03-11T00:00:00"/>
    <d v="2020-06-04T00:00:00"/>
    <m/>
    <n v="1700000"/>
    <n v="1700000"/>
    <n v="0"/>
    <n v="0"/>
    <n v="0"/>
    <n v="0"/>
    <n v="1700000"/>
    <n v="0"/>
    <n v="0"/>
    <n v="0"/>
    <s v="NULL"/>
    <n v="0"/>
    <n v="0"/>
    <m/>
    <m/>
    <m/>
    <n v="0"/>
  </r>
  <r>
    <n v="900771349"/>
    <s v="CLINICA DESA S.A.S."/>
    <s v="HED"/>
    <n v="62"/>
    <s v="HED62"/>
    <s v="900771349_HED62"/>
    <d v="2020-02-19T00:00:00"/>
    <d v="2022-02-15T00:00:00"/>
    <n v="1220000"/>
    <n v="1220000"/>
    <s v="EVENTO"/>
    <s v="CALI"/>
    <s v="AMBUTALO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0-02-19T00:00:00"/>
    <d v="2020-05-16T00:00:00"/>
    <m/>
    <n v="1220000"/>
    <n v="1220000"/>
    <n v="0"/>
    <n v="0"/>
    <n v="0"/>
    <n v="0"/>
    <n v="1220000"/>
    <n v="0"/>
    <n v="0"/>
    <n v="0"/>
    <s v="NULL"/>
    <n v="0"/>
    <n v="0"/>
    <m/>
    <m/>
    <m/>
    <n v="0"/>
  </r>
  <r>
    <n v="900771349"/>
    <s v="CLINICA DESA S.A.S."/>
    <s v="HED"/>
    <n v="136"/>
    <s v="HED136"/>
    <s v="900771349_HED136"/>
    <d v="2020-04-08T00:00:00"/>
    <d v="2022-06-08T00:00:00"/>
    <n v="1147897"/>
    <n v="1147897"/>
    <s v="EVENTO"/>
    <s v="CALI"/>
    <s v="AMBUTALO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0-08-04T00:00:00"/>
    <d v="2021-01-06T00:00:00"/>
    <m/>
    <n v="1147897"/>
    <n v="1147897"/>
    <n v="0"/>
    <n v="0"/>
    <n v="0"/>
    <n v="0"/>
    <n v="1147897"/>
    <n v="0"/>
    <n v="0"/>
    <n v="0"/>
    <s v="NULL"/>
    <n v="0"/>
    <n v="0"/>
    <m/>
    <m/>
    <m/>
    <n v="0"/>
  </r>
  <r>
    <n v="900771349"/>
    <s v="CLINICA DESA S.A.S."/>
    <s v="HED"/>
    <n v="73"/>
    <s v="HED73"/>
    <s v="900771349_HED73"/>
    <d v="2020-02-20T00:00:00"/>
    <d v="2022-02-15T00:00:00"/>
    <n v="836845"/>
    <n v="836845"/>
    <s v="EVENTO"/>
    <s v="CALI"/>
    <s v="HOSPITALARIO 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0-02-20T00:00:00"/>
    <d v="2020-05-07T00:00:00"/>
    <m/>
    <n v="836845"/>
    <n v="836845"/>
    <n v="0"/>
    <n v="0"/>
    <n v="0"/>
    <n v="0"/>
    <n v="836845"/>
    <n v="0"/>
    <n v="0"/>
    <n v="0"/>
    <s v="NULL"/>
    <n v="0"/>
    <n v="0"/>
    <m/>
    <m/>
    <m/>
    <n v="0"/>
  </r>
  <r>
    <n v="900771349"/>
    <s v="CLINICA DESA S.A.S."/>
    <s v="UED"/>
    <n v="87"/>
    <s v="UED87"/>
    <s v="900771349_UED87"/>
    <d v="2020-04-16T00:00:00"/>
    <d v="2022-02-15T00:00:00"/>
    <n v="57600"/>
    <n v="57600"/>
    <s v="EVENTO"/>
    <s v="CALI"/>
    <s v="URGENCIAS"/>
    <s v="CSSI-CL00584"/>
    <s v="Factura cerrada por extemporaneidad"/>
    <x v="2"/>
    <n v="0"/>
    <m/>
    <n v="0"/>
    <n v="0"/>
    <m/>
    <m/>
    <m/>
    <n v="0"/>
    <n v="0"/>
    <n v="0"/>
    <m/>
    <m/>
    <m/>
    <n v="0"/>
    <s v="Finalizada"/>
    <d v="2020-04-16T00:00:00"/>
    <d v="2020-05-07T00:00:00"/>
    <m/>
    <n v="57600"/>
    <n v="57600"/>
    <n v="0"/>
    <n v="0"/>
    <n v="0"/>
    <n v="0"/>
    <n v="57600"/>
    <n v="0"/>
    <n v="0"/>
    <n v="0"/>
    <s v="NULL"/>
    <n v="0"/>
    <n v="0"/>
    <m/>
    <m/>
    <m/>
    <n v="0"/>
  </r>
  <r>
    <n v="900771349"/>
    <s v="CLINICA DESA S.A.S."/>
    <s v="H"/>
    <n v="2354"/>
    <s v="H2354"/>
    <s v="900771349_H2354"/>
    <d v="2020-01-21T00:00:00"/>
    <d v="2023-03-21T00:00:00"/>
    <n v="356352"/>
    <n v="72432"/>
    <s v="EVENTO"/>
    <s v="CALI"/>
    <s v="HOSPITALARIO "/>
    <s v="CSSI-CL00584"/>
    <s v="Factura en proceso interno"/>
    <x v="3"/>
    <n v="70983"/>
    <n v="1222509833"/>
    <n v="0"/>
    <n v="0"/>
    <m/>
    <m/>
    <m/>
    <n v="0"/>
    <n v="0"/>
    <n v="0"/>
    <m/>
    <m/>
    <m/>
    <n v="0"/>
    <s v="Finalizada"/>
    <d v="2020-01-21T00:00:00"/>
    <d v="2020-02-05T00:00:00"/>
    <m/>
    <n v="356352"/>
    <n v="356352"/>
    <n v="0"/>
    <n v="0"/>
    <n v="0"/>
    <n v="0"/>
    <n v="283920"/>
    <n v="0"/>
    <n v="0"/>
    <n v="0"/>
    <s v="NULL"/>
    <n v="0"/>
    <n v="72432"/>
    <s v="GLOSA"/>
    <s v="IPS ACEPTA EL VALOR TOTAL DE LA GLOSA POR $ 72.432, EN APLICATIVO BOXALUD. "/>
    <s v="TARIFA"/>
    <n v="0"/>
  </r>
  <r>
    <n v="900771349"/>
    <s v="CLINICA DESA S.A.S."/>
    <s v="UED"/>
    <n v="1375"/>
    <s v="UED1375"/>
    <s v="900771349_UED1375"/>
    <d v="2023-05-30T00:00:00"/>
    <d v="2024-08-28T00:00:00"/>
    <n v="13285600"/>
    <n v="12580000"/>
    <s v="EVENTO"/>
    <s v="CALI"/>
    <s v="AMBUTALORIO "/>
    <s v="CSSI-CL00584"/>
    <s v="Factura pendiente en programacion de pago"/>
    <x v="3"/>
    <n v="12328400"/>
    <n v="1222474721"/>
    <n v="0"/>
    <n v="0"/>
    <m/>
    <m/>
    <m/>
    <n v="0"/>
    <n v="12328400"/>
    <n v="0"/>
    <n v="4800065401"/>
    <d v="2024-09-30T00:00:00"/>
    <s v="PAGO DIRECTO RC 4TO PROC. SEPTIEMBRE"/>
    <n v="61170268"/>
    <s v="Finalizada"/>
    <d v="2023-05-30T00:00:00"/>
    <d v="2024-03-15T00:00:00"/>
    <m/>
    <n v="13285600"/>
    <n v="13285600"/>
    <n v="12580000"/>
    <n v="0"/>
    <n v="13285600"/>
    <n v="251600"/>
    <n v="705600"/>
    <n v="0"/>
    <n v="0"/>
    <n v="0"/>
    <s v="NULL"/>
    <n v="0"/>
    <n v="0"/>
    <m/>
    <m/>
    <m/>
    <n v="12580000"/>
  </r>
  <r>
    <n v="900771349"/>
    <s v="CLINICA DESA S.A.S."/>
    <s v="HED"/>
    <n v="1026"/>
    <s v="HED1026"/>
    <s v="900771349_HED1026"/>
    <d v="2023-03-09T00:00:00"/>
    <d v="2023-08-23T00:00:00"/>
    <n v="5587873"/>
    <n v="5078778"/>
    <s v="EVENTO"/>
    <s v="CALI"/>
    <s v="AMBUTALORIO "/>
    <s v="CSSI-CL00584"/>
    <s v="Factura pendiente en programacion de pago"/>
    <x v="3"/>
    <n v="4977202"/>
    <n v="1222333017"/>
    <n v="0"/>
    <n v="0"/>
    <m/>
    <m/>
    <m/>
    <n v="0"/>
    <n v="4977202"/>
    <n v="0"/>
    <n v="4800065401"/>
    <d v="2024-09-30T00:00:00"/>
    <s v="PAGO DIRECTO RC 4TO PROC. SEPTIEMBRE"/>
    <n v="61170268"/>
    <s v="Finalizada"/>
    <d v="2023-03-09T00:00:00"/>
    <d v="2023-09-01T00:00:00"/>
    <m/>
    <n v="5587873"/>
    <n v="5587873"/>
    <n v="5078778"/>
    <n v="0"/>
    <n v="4097904"/>
    <n v="101576"/>
    <n v="509095"/>
    <n v="0"/>
    <n v="0"/>
    <n v="0"/>
    <s v="NULL"/>
    <n v="0"/>
    <n v="0"/>
    <m/>
    <m/>
    <m/>
    <n v="5078778"/>
  </r>
  <r>
    <n v="900771349"/>
    <s v="CLINICA DESA S.A.S."/>
    <s v="HED"/>
    <n v="1138"/>
    <s v="HED1138"/>
    <s v="900771349_HED1138"/>
    <d v="2023-08-14T00:00:00"/>
    <d v="2023-08-23T00:00:00"/>
    <n v="4720975"/>
    <n v="4372702"/>
    <s v="EVENTO"/>
    <s v="CALI"/>
    <s v="AMBUTALORIO "/>
    <s v="CSSI-CL00584"/>
    <s v="Factura pendiente en programacion de pago"/>
    <x v="3"/>
    <n v="4285248"/>
    <n v="1222503542"/>
    <n v="0"/>
    <n v="0"/>
    <m/>
    <m/>
    <m/>
    <n v="0"/>
    <n v="0"/>
    <n v="0"/>
    <m/>
    <m/>
    <m/>
    <n v="0"/>
    <s v="Finalizada"/>
    <d v="2023-08-14T00:00:00"/>
    <d v="2023-09-01T00:00:00"/>
    <m/>
    <n v="4720975"/>
    <n v="4720975"/>
    <n v="4345170"/>
    <n v="0"/>
    <n v="3651907"/>
    <n v="86903"/>
    <n v="348273"/>
    <n v="0"/>
    <n v="0"/>
    <n v="0"/>
    <s v="NULL"/>
    <n v="0"/>
    <n v="0"/>
    <m/>
    <m/>
    <m/>
    <n v="4345170"/>
  </r>
  <r>
    <n v="900771349"/>
    <s v="CLINICA DESA S.A.S."/>
    <s v="HED"/>
    <n v="1028"/>
    <s v="HED1028"/>
    <s v="900771349_HED1028"/>
    <d v="2023-03-11T00:00:00"/>
    <d v="2023-08-23T00:00:00"/>
    <n v="3001127"/>
    <n v="2702655"/>
    <s v="EVENTO"/>
    <s v="CALI"/>
    <s v="AMBUTALORIO "/>
    <s v="CSSI-CL00584"/>
    <s v="Factura pendiente en programacion de pago"/>
    <x v="3"/>
    <n v="2648602"/>
    <n v="1222503537"/>
    <n v="0"/>
    <n v="0"/>
    <m/>
    <m/>
    <m/>
    <n v="0"/>
    <n v="2648602"/>
    <n v="0"/>
    <n v="4800065401"/>
    <d v="2024-09-30T00:00:00"/>
    <s v="PAGO DIRECTO RC 4TO PROC. SEPTIEMBRE"/>
    <n v="61170268"/>
    <s v="Finalizada"/>
    <d v="2023-03-11T00:00:00"/>
    <d v="2023-09-15T00:00:00"/>
    <m/>
    <n v="3001127"/>
    <n v="3001127"/>
    <n v="2702655"/>
    <n v="0"/>
    <n v="4209280"/>
    <n v="54053"/>
    <n v="298472"/>
    <n v="0"/>
    <n v="0"/>
    <n v="0"/>
    <s v="NULL"/>
    <n v="0"/>
    <n v="0"/>
    <m/>
    <m/>
    <m/>
    <n v="2702655"/>
  </r>
  <r>
    <n v="900771349"/>
    <s v="CLINICA DESA S.A.S."/>
    <s v="HED"/>
    <n v="1155"/>
    <s v="HED1155"/>
    <s v="900771349_HED1155"/>
    <d v="2023-08-17T00:00:00"/>
    <d v="2024-01-17T00:00:00"/>
    <n v="3125000"/>
    <n v="2826588"/>
    <s v="EVENTO"/>
    <s v="CALI"/>
    <s v="AMBUTALORIO "/>
    <s v="CSSI-CL00584"/>
    <s v="Factura pendiente en programacion de pago"/>
    <x v="3"/>
    <n v="2770056"/>
    <n v="1222391625"/>
    <n v="0"/>
    <n v="0"/>
    <m/>
    <m/>
    <m/>
    <n v="0"/>
    <n v="0"/>
    <n v="0"/>
    <m/>
    <m/>
    <m/>
    <n v="0"/>
    <s v="Finalizada"/>
    <d v="2023-08-17T00:00:00"/>
    <d v="2024-02-01T00:00:00"/>
    <m/>
    <n v="3125000"/>
    <n v="3125000"/>
    <n v="2826588"/>
    <n v="0"/>
    <n v="4097904"/>
    <n v="56532"/>
    <n v="298412"/>
    <n v="0"/>
    <n v="0"/>
    <n v="0"/>
    <s v="NULL"/>
    <n v="0"/>
    <n v="0"/>
    <m/>
    <m/>
    <m/>
    <n v="2826588"/>
  </r>
  <r>
    <n v="900771349"/>
    <s v="CLINICA DESA S.A.S."/>
    <s v="HED"/>
    <n v="1140"/>
    <s v="HED1140"/>
    <s v="900771349_HED1140"/>
    <d v="2023-08-14T00:00:00"/>
    <d v="2023-08-23T00:00:00"/>
    <n v="4950060"/>
    <n v="4836060"/>
    <s v="EVENTO"/>
    <s v="CALI"/>
    <s v="AMBUTALORIO "/>
    <s v="CSSI-CL00584"/>
    <s v="Factura pendiente en programacion de pago"/>
    <x v="3"/>
    <n v="4739339"/>
    <n v="1222503541"/>
    <n v="0"/>
    <n v="0"/>
    <m/>
    <m/>
    <m/>
    <n v="0"/>
    <n v="0"/>
    <n v="0"/>
    <m/>
    <m/>
    <m/>
    <n v="0"/>
    <s v="Finalizada"/>
    <d v="2023-08-14T00:00:00"/>
    <d v="2023-09-01T00:00:00"/>
    <m/>
    <n v="4950060"/>
    <n v="4950060"/>
    <n v="4836060"/>
    <n v="0"/>
    <n v="3584410"/>
    <n v="96721"/>
    <n v="114000"/>
    <n v="0"/>
    <n v="0"/>
    <n v="0"/>
    <s v="NULL"/>
    <n v="0"/>
    <n v="0"/>
    <m/>
    <m/>
    <m/>
    <n v="4836060"/>
  </r>
  <r>
    <n v="900771349"/>
    <s v="CLINICA DESA S.A.S."/>
    <s v="HED"/>
    <n v="451"/>
    <s v="HED451"/>
    <s v="900771349_HED451"/>
    <d v="2021-06-24T00:00:00"/>
    <d v="2022-02-15T00:00:00"/>
    <n v="4144921"/>
    <n v="636"/>
    <s v="EVENTO"/>
    <s v="CALI"/>
    <s v="AMBUTALORIO "/>
    <s v="CSSI-CL00584"/>
    <s v="Factura pendiente en programacion de pago"/>
    <x v="3"/>
    <n v="0"/>
    <m/>
    <n v="0"/>
    <n v="0"/>
    <m/>
    <m/>
    <m/>
    <n v="0"/>
    <n v="0"/>
    <n v="0"/>
    <m/>
    <m/>
    <m/>
    <n v="0"/>
    <s v="Finalizada"/>
    <d v="2021-06-24T00:00:00"/>
    <d v="2021-08-20T00:00:00"/>
    <m/>
    <n v="4144921"/>
    <n v="4144921"/>
    <n v="0"/>
    <n v="0"/>
    <n v="0"/>
    <n v="0"/>
    <n v="4144921"/>
    <n v="0"/>
    <n v="0"/>
    <n v="0"/>
    <s v="NULL"/>
    <n v="0"/>
    <n v="0"/>
    <m/>
    <m/>
    <m/>
    <n v="0"/>
  </r>
  <r>
    <n v="900771349"/>
    <s v="CLINICA DESA S.A.S."/>
    <s v="HED"/>
    <n v="599"/>
    <s v="HED599"/>
    <s v="900771349_HED599"/>
    <d v="2021-11-16T00:00:00"/>
    <d v="2022-03-02T00:00:00"/>
    <n v="2552442"/>
    <n v="1463386"/>
    <s v="EVENTO"/>
    <s v="CALI"/>
    <s v="AMBUTALORIO "/>
    <s v="CSSI-CL00584"/>
    <s v="Glosa aceptada por la IPS"/>
    <x v="4"/>
    <n v="0"/>
    <m/>
    <n v="0"/>
    <n v="0"/>
    <m/>
    <m/>
    <m/>
    <n v="0"/>
    <n v="1067275"/>
    <n v="0"/>
    <n v="2201411487"/>
    <d v="2023-07-25T00:00:00"/>
    <s v="(en blanco)"/>
    <n v="75687079"/>
    <s v="Finalizada"/>
    <d v="2021-11-16T00:00:00"/>
    <d v="2022-02-01T00:00:00"/>
    <m/>
    <n v="2552442"/>
    <n v="2552442"/>
    <n v="0"/>
    <n v="0"/>
    <n v="3227950"/>
    <n v="0"/>
    <n v="1463386"/>
    <n v="0"/>
    <n v="0"/>
    <n v="0"/>
    <s v="NULL"/>
    <n v="0"/>
    <n v="0"/>
    <m/>
    <m/>
    <m/>
    <n v="0"/>
  </r>
  <r>
    <n v="900771349"/>
    <s v="CLINICA DESA S.A.S."/>
    <s v="HED"/>
    <n v="608"/>
    <s v="HED608"/>
    <s v="900771349_HED608"/>
    <d v="2021-11-19T00:00:00"/>
    <d v="2022-03-02T00:00:00"/>
    <n v="6534434"/>
    <n v="120000"/>
    <s v="EVENTO"/>
    <s v="CALI"/>
    <s v="HOSPITALARIO "/>
    <s v="CSSI-CL00584"/>
    <s v="Glosa aceptada por la IPS"/>
    <x v="4"/>
    <n v="0"/>
    <m/>
    <n v="0"/>
    <n v="0"/>
    <m/>
    <m/>
    <m/>
    <n v="0"/>
    <n v="6286145"/>
    <n v="0"/>
    <n v="2201421781"/>
    <d v="2023-08-24T00:00:00"/>
    <s v="(en blanco)"/>
    <n v="75011998"/>
    <s v="Finalizada"/>
    <d v="2021-11-19T00:00:00"/>
    <d v="2022-02-01T00:00:00"/>
    <m/>
    <n v="6534434"/>
    <n v="6534434"/>
    <n v="0"/>
    <n v="0"/>
    <n v="3227950"/>
    <n v="0"/>
    <n v="120000"/>
    <n v="0"/>
    <n v="0"/>
    <n v="0"/>
    <s v="NULL"/>
    <n v="0"/>
    <n v="0"/>
    <m/>
    <m/>
    <m/>
    <n v="0"/>
  </r>
  <r>
    <n v="900771349"/>
    <s v="CLINICA DESA S.A.S."/>
    <s v="HED"/>
    <n v="164"/>
    <s v="HED164"/>
    <s v="900771349_HED164"/>
    <d v="2020-05-18T00:00:00"/>
    <d v="2023-10-10T00:00:00"/>
    <n v="2889606"/>
    <n v="1890244"/>
    <s v="EVENTO"/>
    <s v="CALI"/>
    <s v="AMBUTALORIO "/>
    <s v="CSSI-CL00584"/>
    <s v="Factura cancelada"/>
    <x v="1"/>
    <n v="0"/>
    <m/>
    <n v="0"/>
    <n v="0"/>
    <m/>
    <m/>
    <m/>
    <n v="0"/>
    <n v="1852439"/>
    <n v="0"/>
    <n v="2201539530"/>
    <d v="2024-08-20T00:00:00"/>
    <s v="(en blanco)"/>
    <n v="57511334"/>
    <s v="Finalizada"/>
    <d v="2020-05-18T00:00:00"/>
    <d v="2020-09-01T00:00:00"/>
    <m/>
    <n v="2889606"/>
    <n v="2889606"/>
    <n v="0"/>
    <n v="0"/>
    <n v="0"/>
    <n v="0"/>
    <n v="999362"/>
    <n v="0"/>
    <n v="0"/>
    <n v="0"/>
    <s v="NULL"/>
    <n v="0"/>
    <n v="0"/>
    <m/>
    <m/>
    <m/>
    <n v="0"/>
  </r>
  <r>
    <n v="900771349"/>
    <s v="CLINICA DESA S.A.S."/>
    <s v="HED"/>
    <n v="950"/>
    <s v="HED950"/>
    <s v="900771349_HED950"/>
    <d v="2022-11-01T00:00:00"/>
    <d v="2023-02-20T00:00:00"/>
    <n v="5436406"/>
    <n v="4676606"/>
    <s v="EVENTO"/>
    <s v="CALI"/>
    <s v="AMBUTALORIO "/>
    <s v="CSSI-CL00584"/>
    <s v="Factura cancelada"/>
    <x v="1"/>
    <n v="0"/>
    <m/>
    <n v="0"/>
    <n v="0"/>
    <m/>
    <m/>
    <m/>
    <n v="0"/>
    <n v="4583074"/>
    <n v="0"/>
    <n v="2201539530"/>
    <d v="2024-08-20T00:00:00"/>
    <s v="(en blanco)"/>
    <n v="57511334"/>
    <s v="Finalizada"/>
    <d v="2022-11-01T00:00:00"/>
    <d v="2023-02-20T00:00:00"/>
    <m/>
    <n v="5436406"/>
    <n v="5436406"/>
    <n v="3880746"/>
    <n v="0"/>
    <n v="4097904"/>
    <n v="0"/>
    <n v="759800"/>
    <n v="0"/>
    <n v="0"/>
    <n v="0"/>
    <s v="NULL"/>
    <n v="0"/>
    <n v="0"/>
    <m/>
    <m/>
    <m/>
    <n v="3880746"/>
  </r>
  <r>
    <n v="900771349"/>
    <s v="CLINICA DESA S.A.S."/>
    <s v="HED"/>
    <n v="259"/>
    <s v="HED259"/>
    <s v="900771349_HED259"/>
    <d v="2020-09-23T00:00:00"/>
    <d v="2024-05-30T00:00:00"/>
    <n v="5376854"/>
    <n v="4741845"/>
    <s v="EVENTO"/>
    <s v="CALI"/>
    <s v="AMBUTALORIO "/>
    <s v="CSSI-CL00584"/>
    <s v="Factura cancelada"/>
    <x v="1"/>
    <n v="0"/>
    <m/>
    <n v="0"/>
    <n v="0"/>
    <m/>
    <m/>
    <m/>
    <n v="0"/>
    <n v="4647008"/>
    <n v="0"/>
    <n v="2201539530"/>
    <d v="2024-08-20T00:00:00"/>
    <s v="(en blanco)"/>
    <n v="57511334"/>
    <s v="Finalizada"/>
    <d v="2020-09-23T00:00:00"/>
    <d v="2024-06-04T00:00:00"/>
    <m/>
    <n v="5376854"/>
    <n v="5376854"/>
    <n v="4741845"/>
    <n v="0"/>
    <n v="0"/>
    <n v="94837"/>
    <n v="635009"/>
    <n v="0"/>
    <n v="0"/>
    <n v="0"/>
    <s v="NULL"/>
    <n v="0"/>
    <n v="0"/>
    <m/>
    <m/>
    <m/>
    <n v="4741845"/>
  </r>
  <r>
    <n v="900771349"/>
    <s v="CLINICA DESA S.A.S."/>
    <s v="HED"/>
    <n v="266"/>
    <s v="HED266"/>
    <s v="900771349_HED266"/>
    <d v="2020-10-05T00:00:00"/>
    <d v="2024-05-15T00:00:00"/>
    <n v="2867984"/>
    <n v="2532616"/>
    <s v="EVENTO"/>
    <s v="CALI"/>
    <s v="AMBUTALORIO "/>
    <s v="CSSI-CL00584"/>
    <s v="Factura cancelada"/>
    <x v="1"/>
    <n v="0"/>
    <m/>
    <n v="0"/>
    <n v="0"/>
    <m/>
    <m/>
    <m/>
    <n v="0"/>
    <n v="2481572"/>
    <n v="0"/>
    <n v="2201539530"/>
    <d v="2024-08-20T00:00:00"/>
    <s v="(en blanco)"/>
    <n v="57511334"/>
    <s v="Finalizada"/>
    <d v="2020-10-05T00:00:00"/>
    <d v="2024-06-04T00:00:00"/>
    <m/>
    <n v="2867984"/>
    <n v="2867984"/>
    <n v="2532216"/>
    <n v="0"/>
    <n v="0"/>
    <n v="50644"/>
    <n v="335768"/>
    <n v="0"/>
    <n v="0"/>
    <n v="0"/>
    <s v="NULL"/>
    <n v="0"/>
    <n v="0"/>
    <m/>
    <m/>
    <m/>
    <n v="2532216"/>
  </r>
  <r>
    <n v="900771349"/>
    <s v="CLINICA DESA S.A.S."/>
    <s v="HED"/>
    <n v="261"/>
    <s v="HED261"/>
    <s v="900771349_HED261"/>
    <d v="2020-09-28T00:00:00"/>
    <d v="2024-05-15T00:00:00"/>
    <n v="2969583"/>
    <n v="2634215"/>
    <s v="EVENTO"/>
    <s v="CALI"/>
    <s v="AMBUTALORIO "/>
    <s v="CSSI-CL00584"/>
    <s v="Factura cancelada"/>
    <x v="1"/>
    <n v="0"/>
    <m/>
    <n v="0"/>
    <n v="0"/>
    <m/>
    <m/>
    <m/>
    <n v="0"/>
    <n v="2581531"/>
    <n v="0"/>
    <n v="2201539530"/>
    <d v="2024-08-20T00:00:00"/>
    <s v="(en blanco)"/>
    <n v="57511334"/>
    <s v="Finalizada"/>
    <d v="2020-09-28T00:00:00"/>
    <d v="2024-06-04T00:00:00"/>
    <m/>
    <n v="2969583"/>
    <n v="2969583"/>
    <n v="2634215"/>
    <n v="0"/>
    <n v="0"/>
    <n v="52684"/>
    <n v="335368"/>
    <n v="0"/>
    <n v="0"/>
    <n v="0"/>
    <s v="NULL"/>
    <n v="0"/>
    <n v="0"/>
    <m/>
    <m/>
    <m/>
    <n v="2634215"/>
  </r>
  <r>
    <n v="900771349"/>
    <s v="CLINICA DESA S.A.S."/>
    <s v="HED"/>
    <n v="319"/>
    <s v="HED319"/>
    <s v="900771349_HED319"/>
    <d v="2020-12-11T00:00:00"/>
    <d v="2023-10-10T00:00:00"/>
    <n v="4500000"/>
    <n v="4353000"/>
    <s v="EVENTO"/>
    <s v="CALI"/>
    <s v="AMBUTALORIO "/>
    <s v="CSSI-CL00584"/>
    <s v="Factura cancelada"/>
    <x v="1"/>
    <n v="0"/>
    <m/>
    <n v="0"/>
    <n v="0"/>
    <m/>
    <m/>
    <m/>
    <n v="0"/>
    <n v="4265940"/>
    <n v="0"/>
    <n v="2201539530"/>
    <d v="2024-08-20T00:00:00"/>
    <s v="(en blanco)"/>
    <n v="57511334"/>
    <s v="Finalizada"/>
    <d v="2020-12-11T00:00:00"/>
    <d v="2023-02-20T00:00:00"/>
    <m/>
    <n v="4500000"/>
    <n v="4500000"/>
    <n v="0"/>
    <n v="0"/>
    <n v="0"/>
    <n v="0"/>
    <n v="147000"/>
    <n v="0"/>
    <n v="0"/>
    <n v="0"/>
    <s v="NULL"/>
    <n v="0"/>
    <n v="0"/>
    <m/>
    <m/>
    <m/>
    <n v="0"/>
  </r>
  <r>
    <n v="900771349"/>
    <s v="CLINICA DESA S.A.S."/>
    <s v="HED"/>
    <n v="681"/>
    <s v="HED681"/>
    <s v="900771349_HED681"/>
    <d v="2022-01-31T00:00:00"/>
    <d v="2023-10-10T00:00:00"/>
    <n v="7916021"/>
    <n v="7780271"/>
    <s v="EVENTO"/>
    <s v="CALI"/>
    <s v="AMBUTALORIO "/>
    <s v="CSSI-CL00584"/>
    <s v="Factura cancelada"/>
    <x v="1"/>
    <n v="0"/>
    <m/>
    <n v="0"/>
    <n v="0"/>
    <m/>
    <m/>
    <m/>
    <n v="0"/>
    <n v="7624666"/>
    <n v="0"/>
    <n v="2201539530"/>
    <d v="2024-08-20T00:00:00"/>
    <s v="(en blanco)"/>
    <n v="57511334"/>
    <s v="Finalizada"/>
    <d v="2022-01-31T00:00:00"/>
    <d v="2023-02-20T00:00:00"/>
    <m/>
    <n v="7916021"/>
    <n v="7916021"/>
    <n v="7721521"/>
    <n v="0"/>
    <n v="3311355"/>
    <n v="0"/>
    <n v="135750"/>
    <n v="0"/>
    <n v="0"/>
    <n v="0"/>
    <s v="NULL"/>
    <n v="0"/>
    <n v="0"/>
    <m/>
    <m/>
    <m/>
    <n v="7721521"/>
  </r>
  <r>
    <n v="900771349"/>
    <s v="CLINICA DESA S.A.S."/>
    <s v="HED"/>
    <n v="1013"/>
    <s v="HED1013"/>
    <s v="900771349_HED1013"/>
    <d v="2023-02-21T00:00:00"/>
    <d v="2023-07-25T00:00:00"/>
    <n v="7360259"/>
    <n v="5338463"/>
    <s v="EVENTO"/>
    <s v="CALI"/>
    <s v="AMBUTALORIO "/>
    <s v="CSSI-CL00584"/>
    <s v="Factura cancelada parcialmente - Saldo pendiente en programacion de pago"/>
    <x v="5"/>
    <n v="0"/>
    <m/>
    <n v="0"/>
    <n v="0"/>
    <m/>
    <m/>
    <m/>
    <n v="0"/>
    <n v="642788"/>
    <n v="0"/>
    <n v="2201520857"/>
    <d v="2024-06-24T00:00:00"/>
    <s v="(en blanco)"/>
    <n v="77456637"/>
    <s v="Finalizada"/>
    <d v="2023-02-21T00:00:00"/>
    <d v="2023-08-01T00:00:00"/>
    <m/>
    <n v="7360259"/>
    <n v="7360259"/>
    <n v="5338463"/>
    <n v="0"/>
    <n v="3410971"/>
    <n v="106769"/>
    <n v="1379008"/>
    <n v="0"/>
    <n v="0"/>
    <n v="0"/>
    <s v="NULL"/>
    <n v="0"/>
    <n v="0"/>
    <m/>
    <m/>
    <m/>
    <n v="5338463"/>
  </r>
  <r>
    <n v="900771349"/>
    <s v="CLINICA DESA S.A.S."/>
    <s v="HED"/>
    <n v="1073"/>
    <s v="HED1073"/>
    <s v="900771349_HED1073"/>
    <d v="2023-05-27T00:00:00"/>
    <d v="2023-07-18T00:00:00"/>
    <n v="4027223"/>
    <n v="3682972"/>
    <s v="EVENTO"/>
    <s v="CALI"/>
    <s v="AMBUTALORIO "/>
    <s v="CSSI-CL00584"/>
    <s v="Factura cancelada parcialmente - Saldo pendiente en programacion de pago"/>
    <x v="5"/>
    <n v="0"/>
    <m/>
    <n v="0"/>
    <n v="0"/>
    <m/>
    <m/>
    <m/>
    <n v="0"/>
    <n v="155344"/>
    <n v="0"/>
    <n v="2201539530"/>
    <d v="2024-08-20T00:00:00"/>
    <s v="(en blanco)"/>
    <n v="57511334"/>
    <s v="Finalizada"/>
    <d v="2023-05-27T00:00:00"/>
    <d v="2023-07-18T00:00:00"/>
    <m/>
    <n v="4027223"/>
    <n v="4027223"/>
    <n v="3527628"/>
    <n v="0"/>
    <n v="4097904"/>
    <n v="70553"/>
    <n v="344251"/>
    <n v="0"/>
    <n v="0"/>
    <n v="0"/>
    <s v="NULL"/>
    <n v="0"/>
    <n v="0"/>
    <m/>
    <m/>
    <m/>
    <n v="3527628"/>
  </r>
  <r>
    <n v="900771349"/>
    <s v="CLINICA DESA S.A.S."/>
    <s v="HED"/>
    <n v="1065"/>
    <s v="HED1065"/>
    <s v="900771349_HED1065"/>
    <d v="2023-05-24T00:00:00"/>
    <d v="2023-07-18T00:00:00"/>
    <n v="6061360"/>
    <n v="4843532"/>
    <s v="EVENTO"/>
    <s v="CALI"/>
    <s v="AMBUTALORIO "/>
    <s v="CSSI-CL00584"/>
    <s v="Factura pendiente en programacion de pago"/>
    <x v="3"/>
    <n v="0"/>
    <m/>
    <n v="0"/>
    <n v="0"/>
    <m/>
    <m/>
    <m/>
    <n v="0"/>
    <n v="0"/>
    <n v="0"/>
    <m/>
    <m/>
    <m/>
    <n v="0"/>
    <s v="Finalizada"/>
    <d v="2023-05-24T00:00:00"/>
    <d v="2023-07-18T00:00:00"/>
    <m/>
    <n v="6061360"/>
    <n v="6061360"/>
    <n v="4843532"/>
    <n v="0"/>
    <n v="482500"/>
    <n v="96871"/>
    <n v="1217828"/>
    <n v="0"/>
    <n v="0"/>
    <n v="0"/>
    <s v="NULL"/>
    <n v="0"/>
    <n v="0"/>
    <m/>
    <m/>
    <m/>
    <n v="4843532"/>
  </r>
  <r>
    <n v="900771349"/>
    <s v="CLINICA DESA S.A.S."/>
    <s v="HED"/>
    <n v="1076"/>
    <s v="HED1076"/>
    <s v="900771349_HED1076"/>
    <d v="2023-05-29T00:00:00"/>
    <d v="2023-07-18T00:00:00"/>
    <n v="6241254"/>
    <n v="5151402"/>
    <s v="EVENTO"/>
    <s v="CALI"/>
    <s v="AMBUTALORIO "/>
    <s v="CSSI-CL00584"/>
    <s v="Factura pendiente en programacion de pago"/>
    <x v="3"/>
    <n v="0"/>
    <m/>
    <n v="0"/>
    <n v="0"/>
    <m/>
    <m/>
    <m/>
    <n v="0"/>
    <n v="0"/>
    <n v="0"/>
    <m/>
    <m/>
    <m/>
    <n v="0"/>
    <s v="Finalizada"/>
    <d v="2023-05-29T00:00:00"/>
    <d v="2023-07-18T00:00:00"/>
    <m/>
    <n v="6241254"/>
    <n v="6241254"/>
    <n v="5151402"/>
    <n v="0"/>
    <n v="4209280"/>
    <n v="103028"/>
    <n v="1089852"/>
    <n v="0"/>
    <n v="0"/>
    <n v="0"/>
    <s v="NULL"/>
    <n v="0"/>
    <n v="0"/>
    <m/>
    <m/>
    <m/>
    <n v="5151402"/>
  </r>
  <r>
    <n v="900771349"/>
    <s v="CLINICA DESA S.A.S."/>
    <s v="HED"/>
    <n v="1071"/>
    <s v="HED1071"/>
    <s v="900771349_HED1071"/>
    <d v="2023-05-27T00:00:00"/>
    <d v="2023-07-25T00:00:00"/>
    <n v="4968160"/>
    <n v="4457842"/>
    <s v="EVENTO"/>
    <s v="CALI"/>
    <s v="AMBUTALORIO "/>
    <s v="CSSI-CL00584"/>
    <s v="Factura pendiente en programacion de pago"/>
    <x v="3"/>
    <n v="0"/>
    <m/>
    <n v="0"/>
    <n v="0"/>
    <m/>
    <m/>
    <m/>
    <n v="0"/>
    <n v="0"/>
    <n v="0"/>
    <m/>
    <m/>
    <m/>
    <n v="0"/>
    <s v="Finalizada"/>
    <d v="2023-05-27T00:00:00"/>
    <d v="2023-08-01T00:00:00"/>
    <m/>
    <n v="4968160"/>
    <n v="4968160"/>
    <n v="4457842"/>
    <n v="0"/>
    <n v="500000"/>
    <n v="89157"/>
    <n v="510318"/>
    <n v="0"/>
    <n v="0"/>
    <n v="0"/>
    <s v="NULL"/>
    <n v="0"/>
    <n v="0"/>
    <m/>
    <m/>
    <m/>
    <n v="4457842"/>
  </r>
  <r>
    <n v="900771349"/>
    <s v="CLINICA DESA S.A.S."/>
    <s v="HED"/>
    <n v="1072"/>
    <s v="HED1072"/>
    <s v="900771349_HED1072"/>
    <d v="2023-05-27T00:00:00"/>
    <d v="2023-07-18T00:00:00"/>
    <n v="2829160"/>
    <n v="2600688"/>
    <s v="EVENTO"/>
    <s v="CALI"/>
    <s v="AMBUTALORIO "/>
    <s v="CSSI-CL00584"/>
    <s v="Factura pendiente en programacion de pago"/>
    <x v="3"/>
    <n v="0"/>
    <m/>
    <n v="0"/>
    <n v="0"/>
    <m/>
    <m/>
    <m/>
    <n v="0"/>
    <n v="0"/>
    <n v="0"/>
    <m/>
    <m/>
    <m/>
    <n v="0"/>
    <s v="Finalizada"/>
    <d v="2023-05-27T00:00:00"/>
    <d v="2023-07-18T00:00:00"/>
    <m/>
    <n v="2829160"/>
    <n v="2829160"/>
    <n v="2540688"/>
    <n v="0"/>
    <n v="4209280"/>
    <n v="50814"/>
    <n v="288472"/>
    <n v="0"/>
    <n v="0"/>
    <n v="0"/>
    <s v="NULL"/>
    <n v="0"/>
    <n v="0"/>
    <m/>
    <m/>
    <m/>
    <n v="2540688"/>
  </r>
  <r>
    <n v="900771349"/>
    <s v="CLINICA DESA S.A.S."/>
    <s v="HED"/>
    <n v="1075"/>
    <s v="HED1075"/>
    <s v="900771349_HED1075"/>
    <d v="2023-05-29T00:00:00"/>
    <d v="2023-07-18T00:00:00"/>
    <n v="3092120"/>
    <n v="2841188"/>
    <s v="EVENTO"/>
    <s v="CALI"/>
    <s v="AMBUTALORIO "/>
    <s v="CSSI-CL00584"/>
    <s v="Factura pendiente en programacion de pago"/>
    <x v="3"/>
    <n v="0"/>
    <m/>
    <n v="0"/>
    <n v="0"/>
    <m/>
    <m/>
    <m/>
    <n v="0"/>
    <n v="0"/>
    <n v="0"/>
    <m/>
    <m/>
    <m/>
    <n v="0"/>
    <s v="Finalizada"/>
    <d v="2023-05-29T00:00:00"/>
    <d v="2023-07-18T00:00:00"/>
    <m/>
    <n v="3092120"/>
    <n v="3092120"/>
    <n v="2841188"/>
    <n v="0"/>
    <n v="4213983"/>
    <n v="56824"/>
    <n v="250932"/>
    <n v="0"/>
    <n v="0"/>
    <n v="0"/>
    <s v="NULL"/>
    <n v="0"/>
    <n v="0"/>
    <m/>
    <m/>
    <m/>
    <n v="2841188"/>
  </r>
  <r>
    <n v="900771349"/>
    <s v="CLINICA DESA S.A.S."/>
    <s v="HED"/>
    <n v="1246"/>
    <s v="HED1246"/>
    <s v="900771349_HED1246"/>
    <d v="2024-02-08T00:00:00"/>
    <d v="2024-02-15T00:00:00"/>
    <n v="6626018"/>
    <n v="6626018"/>
    <s v="EVENTO"/>
    <s v="CALI"/>
    <s v="AMBUTALORIO "/>
    <s v="CSSI-CL00584"/>
    <s v="Factura pendiente en programacion de pago"/>
    <x v="3"/>
    <n v="6331951"/>
    <n v="1222401790"/>
    <n v="0"/>
    <n v="0"/>
    <m/>
    <m/>
    <m/>
    <n v="0"/>
    <n v="0"/>
    <n v="0"/>
    <m/>
    <m/>
    <m/>
    <n v="0"/>
    <s v="Finalizada"/>
    <d v="2024-02-08T00:00:00"/>
    <d v="2024-02-15T00:00:00"/>
    <m/>
    <n v="6630118"/>
    <n v="6626018"/>
    <n v="6465358"/>
    <n v="4100"/>
    <n v="1815885"/>
    <n v="129307"/>
    <n v="164760"/>
    <n v="0"/>
    <n v="0"/>
    <n v="0"/>
    <s v="NULL"/>
    <n v="0"/>
    <n v="0"/>
    <m/>
    <m/>
    <m/>
    <n v="6461258"/>
  </r>
  <r>
    <n v="900771349"/>
    <s v="CLINICA DESA S.A.S."/>
    <s v="HED"/>
    <n v="1066"/>
    <s v="HED1066"/>
    <s v="900771349_HED1066"/>
    <d v="2023-05-24T00:00:00"/>
    <d v="2023-07-25T00:00:00"/>
    <n v="4650360"/>
    <n v="4536360"/>
    <s v="EVENTO"/>
    <s v="CALI"/>
    <s v="AMBUTALORIO "/>
    <s v="CSSI-CL00584"/>
    <s v="Factura pendiente en programacion de pago"/>
    <x v="3"/>
    <n v="4050622"/>
    <n v="1222344950"/>
    <n v="0"/>
    <n v="0"/>
    <m/>
    <m/>
    <m/>
    <n v="0"/>
    <n v="0"/>
    <n v="0"/>
    <m/>
    <m/>
    <m/>
    <n v="0"/>
    <s v="Finalizada"/>
    <d v="2023-05-24T00:00:00"/>
    <d v="2023-08-01T00:00:00"/>
    <m/>
    <n v="4650360"/>
    <n v="4650360"/>
    <n v="4133288"/>
    <n v="0"/>
    <n v="500000"/>
    <n v="82666"/>
    <n v="114000"/>
    <n v="0"/>
    <n v="0"/>
    <n v="0"/>
    <s v="NULL"/>
    <n v="0"/>
    <n v="0"/>
    <m/>
    <m/>
    <m/>
    <n v="4133288"/>
  </r>
  <r>
    <n v="900771349"/>
    <s v="CLINICA DESA S.A.S."/>
    <s v="HED"/>
    <n v="878"/>
    <s v="HED878"/>
    <s v="900771349_HED878"/>
    <d v="2022-07-28T00:00:00"/>
    <d v="2022-09-29T00:00:00"/>
    <n v="2500000"/>
    <n v="2500000"/>
    <s v="EVENTO"/>
    <s v="CALI"/>
    <s v="AMBUTALORIO "/>
    <s v="CSSI-CL00584"/>
    <s v="Factura cancelada"/>
    <x v="1"/>
    <n v="0"/>
    <m/>
    <n v="80000"/>
    <n v="0"/>
    <n v="4800062500"/>
    <d v="2024-01-30T00:00:00"/>
    <s v="INGRESO X RECONOCIMIENTO PRUEBAS COVID-PROCESAMIEN"/>
    <n v="325000"/>
    <n v="2370000"/>
    <n v="0"/>
    <n v="2201539530"/>
    <d v="2024-08-20T00:00:00"/>
    <s v="(en blanco)"/>
    <n v="57511334"/>
    <s v="Finalizada"/>
    <d v="2022-07-28T00:00:00"/>
    <d v="2022-09-19T00:00:00"/>
    <m/>
    <n v="2500000"/>
    <n v="2500000"/>
    <n v="2500000"/>
    <n v="0"/>
    <n v="2500000"/>
    <n v="0"/>
    <n v="0"/>
    <n v="0"/>
    <n v="0"/>
    <n v="0"/>
    <s v="NULL"/>
    <n v="0"/>
    <n v="0"/>
    <m/>
    <m/>
    <m/>
    <n v="2500000"/>
  </r>
  <r>
    <n v="900771349"/>
    <s v="CLINICA DESA S.A.S."/>
    <s v="AED"/>
    <n v="24"/>
    <s v="AED24"/>
    <s v="900771349_AED24"/>
    <d v="2022-09-08T00:00:00"/>
    <d v="2023-04-18T00:00:00"/>
    <n v="3003282"/>
    <n v="376135"/>
    <s v="EVENTO"/>
    <s v="CALI"/>
    <s v="AMBUTALORIO "/>
    <s v="CSSI-CL00584"/>
    <s v="Factura cancelada"/>
    <x v="1"/>
    <n v="0"/>
    <m/>
    <n v="368612"/>
    <n v="0"/>
    <n v="2201539530"/>
    <d v="2024-08-20T00:00:00"/>
    <s v="(en blanco)"/>
    <n v="57511334"/>
    <n v="2070284"/>
    <n v="0"/>
    <n v="2201520857"/>
    <d v="2024-06-24T00:00:00"/>
    <s v="(en blanco)"/>
    <n v="77456637"/>
    <s v="Finalizada"/>
    <d v="2022-09-08T00:00:00"/>
    <d v="2022-11-02T00:00:00"/>
    <m/>
    <n v="3003282"/>
    <n v="3003282"/>
    <n v="2112535"/>
    <n v="0"/>
    <n v="2926109"/>
    <n v="0"/>
    <n v="0"/>
    <n v="0"/>
    <n v="0"/>
    <n v="0"/>
    <s v="NULL"/>
    <n v="514612"/>
    <n v="0"/>
    <m/>
    <m/>
    <m/>
    <n v="1597923"/>
  </r>
  <r>
    <n v="900771349"/>
    <s v="CLINICA DESA S.A.S."/>
    <s v="HED"/>
    <n v="930"/>
    <s v="HED930"/>
    <s v="900771349_HED930"/>
    <d v="2022-10-06T00:00:00"/>
    <d v="2023-10-10T00:00:00"/>
    <n v="3004561"/>
    <n v="649600"/>
    <s v="EVENTO"/>
    <s v="CALI"/>
    <s v="AMBUTALORIO "/>
    <s v="CSSI-CL00584"/>
    <s v="Factura cancelada"/>
    <x v="1"/>
    <n v="0"/>
    <m/>
    <n v="636608"/>
    <n v="0"/>
    <n v="2201539530"/>
    <d v="2024-08-20T00:00:00"/>
    <s v="(en blanco)"/>
    <n v="57511334"/>
    <n v="2307862"/>
    <n v="0"/>
    <n v="2201481905"/>
    <d v="2024-02-19T00:00:00"/>
    <s v="(en blanco)"/>
    <n v="350134152"/>
    <s v="Finalizada"/>
    <d v="2022-10-06T00:00:00"/>
    <d v="2023-02-20T00:00:00"/>
    <m/>
    <n v="3004561"/>
    <n v="3004561"/>
    <n v="2354961"/>
    <n v="0"/>
    <n v="4097904"/>
    <n v="0"/>
    <n v="0"/>
    <n v="0"/>
    <n v="0"/>
    <n v="0"/>
    <s v="NULL"/>
    <n v="0"/>
    <n v="0"/>
    <m/>
    <m/>
    <m/>
    <n v="2354961"/>
  </r>
  <r>
    <n v="900771349"/>
    <s v="CLINICA DESA S.A.S."/>
    <s v="HED"/>
    <n v="1060"/>
    <s v="HED1060"/>
    <s v="900771349_HED1060"/>
    <d v="2023-05-19T00:00:00"/>
    <d v="2024-01-17T00:00:00"/>
    <n v="7011160"/>
    <n v="6234876"/>
    <s v="EVENTO"/>
    <s v="CALI"/>
    <s v="AMBUTALORIO "/>
    <s v="CSSI-CL00584"/>
    <s v="Factura pendiente en programacion de pago"/>
    <x v="3"/>
    <n v="6870937"/>
    <n v="1222401420"/>
    <n v="0"/>
    <n v="0"/>
    <m/>
    <m/>
    <m/>
    <n v="0"/>
    <n v="6870937"/>
    <n v="0"/>
    <n v="4800065401"/>
    <d v="2024-09-30T00:00:00"/>
    <s v="PAGO DIRECTO RC 4TO PROC. SEPTIEMBRE"/>
    <n v="61170268"/>
    <s v="Finalizada"/>
    <d v="2023-05-19T00:00:00"/>
    <d v="2024-02-01T00:00:00"/>
    <m/>
    <n v="7011160"/>
    <n v="7011160"/>
    <n v="7011160"/>
    <n v="0"/>
    <n v="4209280"/>
    <n v="140223"/>
    <n v="0"/>
    <n v="0"/>
    <n v="0"/>
    <n v="0"/>
    <s v="NULL"/>
    <n v="0"/>
    <n v="0"/>
    <m/>
    <m/>
    <m/>
    <n v="7011160"/>
  </r>
  <r>
    <n v="900771349"/>
    <s v="CLINICA DESA S.A.S."/>
    <s v="UED"/>
    <n v="1243"/>
    <s v="UED1243"/>
    <s v="900771349_UED1243"/>
    <d v="2023-02-22T00:00:00"/>
    <d v="2023-03-22T00:00:00"/>
    <n v="211368"/>
    <n v="211368"/>
    <s v="EVENTO"/>
    <s v="CALI"/>
    <s v="URGENCIAS"/>
    <s v="CSSI-CL00584"/>
    <s v="Factura pendiente en programacion de pago"/>
    <x v="3"/>
    <n v="207141"/>
    <n v="1222288432"/>
    <n v="0"/>
    <n v="0"/>
    <m/>
    <m/>
    <m/>
    <n v="0"/>
    <n v="207141"/>
    <n v="0"/>
    <n v="4800065401"/>
    <d v="2024-09-30T00:00:00"/>
    <s v="PAGO DIRECTO RC 4TO PROC. SEPTIEMBRE"/>
    <n v="61170268"/>
    <s v="Finalizada"/>
    <d v="2023-02-22T00:00:00"/>
    <d v="2023-03-21T00:00:00"/>
    <m/>
    <n v="211368"/>
    <n v="211368"/>
    <n v="211368"/>
    <n v="0"/>
    <n v="287851"/>
    <n v="0"/>
    <n v="0"/>
    <n v="0"/>
    <n v="0"/>
    <n v="0"/>
    <s v="NULL"/>
    <n v="0"/>
    <n v="0"/>
    <m/>
    <m/>
    <m/>
    <n v="211368"/>
  </r>
  <r>
    <n v="900771349"/>
    <s v="CLINICA DESA S.A.S."/>
    <s v="UED"/>
    <n v="1255"/>
    <s v="UED1255"/>
    <s v="900771349_UED1255"/>
    <d v="2023-03-10T00:00:00"/>
    <d v="2023-04-18T00:00:00"/>
    <n v="750254"/>
    <n v="750254"/>
    <s v="EVENTO"/>
    <s v="CALI"/>
    <s v="URGENCIAS"/>
    <s v="CSSI-CL00584"/>
    <s v="Factura pendiente en programacion de pago"/>
    <x v="3"/>
    <n v="735249"/>
    <n v="1222288489"/>
    <n v="0"/>
    <n v="0"/>
    <m/>
    <m/>
    <m/>
    <n v="0"/>
    <n v="735249"/>
    <n v="0"/>
    <n v="4800065401"/>
    <d v="2024-09-30T00:00:00"/>
    <s v="PAGO DIRECTO RC 4TO PROC. SEPTIEMBRE"/>
    <n v="61170268"/>
    <s v="Finalizada"/>
    <d v="2023-03-10T00:00:00"/>
    <d v="2023-04-18T00:00:00"/>
    <m/>
    <n v="750254"/>
    <n v="750254"/>
    <n v="750254"/>
    <n v="0"/>
    <n v="287851"/>
    <n v="0"/>
    <n v="0"/>
    <n v="0"/>
    <n v="0"/>
    <n v="0"/>
    <s v="NULL"/>
    <n v="0"/>
    <n v="0"/>
    <m/>
    <m/>
    <m/>
    <n v="750254"/>
  </r>
  <r>
    <n v="900771349"/>
    <s v="CLINICA DESA S.A.S."/>
    <s v="HED"/>
    <n v="1025"/>
    <s v="HED1025"/>
    <s v="900771349_HED1025"/>
    <d v="2023-03-09T00:00:00"/>
    <d v="2023-04-18T00:00:00"/>
    <n v="2316602"/>
    <n v="2316602"/>
    <s v="EVENTO"/>
    <s v="CALI"/>
    <s v="AMBUTALORIO "/>
    <s v="CSSI-CL00584"/>
    <s v="Factura pendiente en programacion de pago"/>
    <x v="3"/>
    <n v="2270270"/>
    <n v="1222288488"/>
    <n v="0"/>
    <n v="0"/>
    <m/>
    <m/>
    <m/>
    <n v="0"/>
    <n v="2270270"/>
    <n v="0"/>
    <n v="4800065401"/>
    <d v="2024-09-30T00:00:00"/>
    <s v="PAGO DIRECTO RC 4TO PROC. SEPTIEMBRE"/>
    <n v="61170268"/>
    <s v="Finalizada"/>
    <d v="2023-03-09T00:00:00"/>
    <d v="2023-04-18T00:00:00"/>
    <m/>
    <n v="2316602"/>
    <n v="2316602"/>
    <n v="2316602"/>
    <n v="0"/>
    <n v="1147987"/>
    <n v="0"/>
    <n v="0"/>
    <n v="0"/>
    <n v="0"/>
    <n v="0"/>
    <s v="NULL"/>
    <n v="0"/>
    <n v="0"/>
    <m/>
    <m/>
    <m/>
    <n v="2316602"/>
  </r>
  <r>
    <n v="900771349"/>
    <s v="CLINICA DESA S.A.S."/>
    <s v="HED"/>
    <n v="1009"/>
    <s v="HED1009"/>
    <s v="900771349_HED1009"/>
    <d v="2023-02-17T00:00:00"/>
    <d v="2023-03-22T00:00:00"/>
    <n v="3611956"/>
    <n v="3611956"/>
    <s v="EVENTO"/>
    <s v="CALI"/>
    <s v="AMBUTALORIO "/>
    <s v="CSSI-CL00584"/>
    <s v="Factura pendiente en programacion de pago"/>
    <x v="3"/>
    <n v="3539643"/>
    <n v="1222288431"/>
    <n v="0"/>
    <n v="0"/>
    <m/>
    <m/>
    <m/>
    <n v="0"/>
    <n v="3539643"/>
    <n v="0"/>
    <n v="4800065401"/>
    <d v="2024-09-30T00:00:00"/>
    <s v="PAGO DIRECTO RC 4TO PROC. SEPTIEMBRE"/>
    <n v="61170268"/>
    <s v="Finalizada"/>
    <d v="2023-02-17T00:00:00"/>
    <d v="2023-03-21T00:00:00"/>
    <m/>
    <n v="3615656"/>
    <n v="3611956"/>
    <n v="3615656"/>
    <n v="3700"/>
    <n v="1815885"/>
    <n v="0"/>
    <n v="0"/>
    <n v="0"/>
    <n v="0"/>
    <n v="0"/>
    <s v="NULL"/>
    <n v="0"/>
    <n v="0"/>
    <m/>
    <m/>
    <m/>
    <n v="3611956"/>
  </r>
  <r>
    <n v="900771349"/>
    <s v="CLINICA DESA S.A.S."/>
    <s v="HED"/>
    <n v="1024"/>
    <s v="HED1024"/>
    <s v="900771349_HED1024"/>
    <d v="2023-03-09T00:00:00"/>
    <d v="2024-01-17T00:00:00"/>
    <n v="3626359"/>
    <n v="3626359"/>
    <s v="EVENTO"/>
    <s v="CALI"/>
    <s v="AMBUTALORIO "/>
    <s v="CSSI-CL00584"/>
    <s v="Factura pendiente en programacion de pago"/>
    <x v="3"/>
    <n v="3553832"/>
    <n v="1222397479"/>
    <n v="0"/>
    <n v="0"/>
    <m/>
    <m/>
    <m/>
    <n v="0"/>
    <n v="3553832"/>
    <n v="0"/>
    <n v="4800065401"/>
    <d v="2024-09-30T00:00:00"/>
    <s v="PAGO DIRECTO RC 4TO PROC. SEPTIEMBRE"/>
    <n v="61170268"/>
    <s v="Finalizada"/>
    <d v="2023-03-09T00:00:00"/>
    <d v="2024-02-01T00:00:00"/>
    <m/>
    <n v="3626359"/>
    <n v="3626359"/>
    <n v="3626359"/>
    <n v="0"/>
    <n v="3626359"/>
    <n v="72527"/>
    <n v="0"/>
    <n v="0"/>
    <n v="0"/>
    <n v="0"/>
    <s v="NULL"/>
    <n v="0"/>
    <n v="0"/>
    <m/>
    <m/>
    <m/>
    <n v="3626359"/>
  </r>
  <r>
    <n v="900771349"/>
    <s v="CLINICA DESA S.A.S."/>
    <s v="HED"/>
    <n v="1046"/>
    <s v="HED1046"/>
    <s v="900771349_HED1046"/>
    <d v="2023-04-14T00:00:00"/>
    <d v="2024-01-17T00:00:00"/>
    <n v="3866120"/>
    <n v="3866120"/>
    <s v="EVENTO"/>
    <s v="CALI"/>
    <s v="AMBUTALORIO "/>
    <s v="CSSI-CL00584"/>
    <s v="Factura pendiente en programacion de pago"/>
    <x v="3"/>
    <n v="3788798"/>
    <n v="1222393109"/>
    <n v="0"/>
    <n v="0"/>
    <m/>
    <m/>
    <m/>
    <n v="0"/>
    <n v="3788798"/>
    <n v="0"/>
    <n v="4800065401"/>
    <d v="2024-09-30T00:00:00"/>
    <s v="PAGO DIRECTO RC 4TO PROC. SEPTIEMBRE"/>
    <n v="61170268"/>
    <s v="Finalizada"/>
    <d v="2023-04-14T00:00:00"/>
    <d v="2024-02-01T00:00:00"/>
    <m/>
    <n v="3866120"/>
    <n v="3866120"/>
    <n v="3866120"/>
    <n v="0"/>
    <n v="4178889"/>
    <n v="77322"/>
    <n v="0"/>
    <n v="0"/>
    <n v="0"/>
    <n v="0"/>
    <s v="NULL"/>
    <n v="0"/>
    <n v="0"/>
    <m/>
    <m/>
    <m/>
    <n v="3866120"/>
  </r>
  <r>
    <n v="900771349"/>
    <s v="CLINICA DESA S.A.S."/>
    <s v="HED"/>
    <n v="1006"/>
    <s v="HED1006"/>
    <s v="900771349_HED1006"/>
    <d v="2023-02-08T00:00:00"/>
    <d v="2023-03-22T00:00:00"/>
    <n v="5000000"/>
    <n v="5000000"/>
    <s v="EVENTO"/>
    <s v="CALI"/>
    <s v="AMBUTALORIO "/>
    <s v="CSSI-CL00584"/>
    <s v="Factura pendiente en programacion de pago"/>
    <x v="3"/>
    <n v="4900000"/>
    <n v="1222288417"/>
    <n v="0"/>
    <n v="0"/>
    <m/>
    <m/>
    <m/>
    <n v="0"/>
    <n v="4900000"/>
    <n v="0"/>
    <n v="4800065401"/>
    <d v="2024-09-30T00:00:00"/>
    <s v="PAGO DIRECTO RC 4TO PROC. SEPTIEMBRE"/>
    <n v="61170268"/>
    <s v="Finalizada"/>
    <d v="2023-02-08T00:00:00"/>
    <d v="2023-03-21T00:00:00"/>
    <m/>
    <n v="5000000"/>
    <n v="5000000"/>
    <n v="5000000"/>
    <n v="0"/>
    <n v="4798250"/>
    <n v="0"/>
    <n v="0"/>
    <n v="0"/>
    <n v="0"/>
    <n v="0"/>
    <s v="NULL"/>
    <n v="0"/>
    <n v="0"/>
    <m/>
    <m/>
    <m/>
    <n v="5000000"/>
  </r>
  <r>
    <n v="900771349"/>
    <s v="CLINICA DESA S.A.S."/>
    <s v="HED"/>
    <n v="1022"/>
    <s v="HED1022"/>
    <s v="900771349_HED1022"/>
    <d v="2023-03-08T00:00:00"/>
    <d v="2024-03-15T00:00:00"/>
    <n v="5000000"/>
    <n v="5000000"/>
    <s v="EVENTO"/>
    <s v="CALI"/>
    <s v="AMBUTALORIO "/>
    <s v="CSSI-CL00584"/>
    <s v="Factura pendiente en programacion de pago"/>
    <x v="3"/>
    <n v="4900000"/>
    <n v="1222503538"/>
    <n v="0"/>
    <n v="0"/>
    <m/>
    <m/>
    <m/>
    <n v="0"/>
    <n v="4900000"/>
    <n v="0"/>
    <n v="4800065401"/>
    <d v="2024-09-30T00:00:00"/>
    <s v="PAGO DIRECTO RC 4TO PROC. SEPTIEMBRE"/>
    <n v="61170268"/>
    <s v="Finalizada"/>
    <d v="2023-03-08T00:00:00"/>
    <d v="2023-09-01T00:00:00"/>
    <m/>
    <n v="5000000"/>
    <n v="5000000"/>
    <n v="5000000"/>
    <n v="0"/>
    <n v="4901813"/>
    <n v="100000"/>
    <n v="0"/>
    <n v="0"/>
    <n v="0"/>
    <n v="0"/>
    <s v="NULL"/>
    <n v="0"/>
    <n v="0"/>
    <m/>
    <m/>
    <m/>
    <n v="5000000"/>
  </r>
  <r>
    <n v="900771349"/>
    <s v="CLINICA DESA S.A.S."/>
    <s v="HED"/>
    <n v="1023"/>
    <s v="HED1023"/>
    <s v="900771349_HED1023"/>
    <d v="2023-03-08T00:00:00"/>
    <d v="2024-03-15T00:00:00"/>
    <n v="5000000"/>
    <n v="5000000"/>
    <s v="EVENTO"/>
    <s v="CALI"/>
    <s v="AMBUTALORIO "/>
    <s v="CSSI-CL00584"/>
    <s v="Factura pendiente en programacion de pago"/>
    <x v="3"/>
    <n v="4900000"/>
    <n v="1222503539"/>
    <n v="0"/>
    <n v="0"/>
    <m/>
    <m/>
    <m/>
    <n v="0"/>
    <n v="4900000"/>
    <n v="0"/>
    <n v="4800065401"/>
    <d v="2024-09-30T00:00:00"/>
    <s v="PAGO DIRECTO RC 4TO PROC. SEPTIEMBRE"/>
    <n v="61170268"/>
    <s v="Finalizada"/>
    <d v="2023-03-08T00:00:00"/>
    <d v="2023-09-01T00:00:00"/>
    <m/>
    <n v="5000000"/>
    <n v="5000000"/>
    <n v="5000000"/>
    <n v="0"/>
    <n v="4901813"/>
    <n v="100000"/>
    <n v="0"/>
    <n v="0"/>
    <n v="0"/>
    <n v="0"/>
    <s v="NULL"/>
    <n v="0"/>
    <n v="0"/>
    <m/>
    <m/>
    <m/>
    <n v="5000000"/>
  </r>
  <r>
    <n v="900771349"/>
    <s v="CLINICA DESA S.A.S."/>
    <s v="HED"/>
    <n v="1215"/>
    <s v="HED1215"/>
    <s v="900771349_HED1215"/>
    <d v="2023-12-12T00:00:00"/>
    <d v="2023-12-22T00:00:00"/>
    <n v="4985412"/>
    <n v="3000000"/>
    <s v="EVENTO"/>
    <s v="CALI"/>
    <s v="HOSPITALARIO "/>
    <s v="CSSI-CL00584"/>
    <s v="Factura pendiente en programacion de pago"/>
    <x v="3"/>
    <n v="2940000"/>
    <n v="1222496684"/>
    <n v="0"/>
    <n v="0"/>
    <m/>
    <m/>
    <m/>
    <n v="0"/>
    <n v="1945704"/>
    <n v="0"/>
    <n v="4800062756"/>
    <d v="2024-02-19T00:00:00"/>
    <s v="PAGO DIRECTO REGIMEN SUBSIDIADO ENERO 2024"/>
    <n v="4392078"/>
    <s v="Finalizada"/>
    <d v="2023-12-12T00:00:00"/>
    <d v="2024-01-02T00:00:00"/>
    <m/>
    <n v="4985412"/>
    <n v="4985412"/>
    <n v="1985412"/>
    <n v="0"/>
    <n v="500000"/>
    <n v="39708"/>
    <n v="0"/>
    <n v="0"/>
    <n v="0"/>
    <n v="0"/>
    <s v="NULL"/>
    <n v="0"/>
    <n v="0"/>
    <m/>
    <m/>
    <m/>
    <n v="1985412"/>
  </r>
  <r>
    <n v="900771349"/>
    <s v="CLINICA DESA S.A.S."/>
    <s v="HED"/>
    <n v="742"/>
    <s v="HED742"/>
    <s v="900771349_HED742"/>
    <d v="2022-04-06T00:00:00"/>
    <d v="2023-04-18T00:00:00"/>
    <n v="3169658"/>
    <n v="2996550"/>
    <s v="EVENTO"/>
    <s v="CALI"/>
    <s v="AMBUTALORIO "/>
    <s v="CSSI-CL00584"/>
    <s v="Factura cancelada"/>
    <x v="1"/>
    <n v="0"/>
    <m/>
    <n v="0"/>
    <n v="0"/>
    <m/>
    <m/>
    <m/>
    <n v="0"/>
    <n v="2936619"/>
    <n v="0"/>
    <n v="2201539530"/>
    <d v="2024-08-20T00:00:00"/>
    <s v="(en blanco)"/>
    <n v="57511334"/>
    <s v="Finalizada"/>
    <d v="2022-04-06T00:00:00"/>
    <d v="2022-11-02T00:00:00"/>
    <m/>
    <n v="3169658"/>
    <n v="3169658"/>
    <n v="2244280"/>
    <n v="0"/>
    <n v="2926109"/>
    <n v="0"/>
    <n v="0"/>
    <n v="0"/>
    <n v="0"/>
    <n v="0"/>
    <s v="NULL"/>
    <n v="173108"/>
    <n v="0"/>
    <m/>
    <m/>
    <m/>
    <n v="2071172"/>
  </r>
  <r>
    <n v="900771349"/>
    <s v="CLINICA DESA S.A.S."/>
    <s v="HED"/>
    <n v="925"/>
    <s v="HED925"/>
    <s v="900771349_HED925"/>
    <d v="2022-10-06T00:00:00"/>
    <d v="2023-10-10T00:00:00"/>
    <n v="2959718"/>
    <n v="2959718"/>
    <s v="EVENTO"/>
    <s v="CALI"/>
    <s v="AMBUTALORIO "/>
    <s v="CSSI-CL00584"/>
    <s v="Factura cancelada"/>
    <x v="1"/>
    <n v="0"/>
    <m/>
    <n v="0"/>
    <n v="0"/>
    <m/>
    <m/>
    <m/>
    <n v="0"/>
    <n v="2900524"/>
    <n v="0"/>
    <n v="2201539530"/>
    <d v="2024-08-20T00:00:00"/>
    <s v="(en blanco)"/>
    <n v="57511334"/>
    <s v="Finalizada"/>
    <d v="2022-10-06T00:00:00"/>
    <d v="2023-02-20T00:00:00"/>
    <m/>
    <n v="2959718"/>
    <n v="2959718"/>
    <n v="2310118"/>
    <n v="0"/>
    <n v="4097904"/>
    <n v="0"/>
    <n v="0"/>
    <n v="0"/>
    <n v="0"/>
    <n v="0"/>
    <s v="NULL"/>
    <n v="0"/>
    <n v="0"/>
    <m/>
    <m/>
    <m/>
    <n v="2310118"/>
  </r>
  <r>
    <n v="900771349"/>
    <s v="CLINICA DESA S.A.S."/>
    <s v="HED"/>
    <n v="677"/>
    <s v="HED677"/>
    <s v="900771349_HED677"/>
    <d v="2022-01-31T00:00:00"/>
    <d v="2022-02-25T00:00:00"/>
    <n v="5093705"/>
    <n v="5093705"/>
    <s v="EVENTO"/>
    <s v="CALI"/>
    <s v="AMBUTALORIO "/>
    <s v="CSSI-CL00584"/>
    <s v="Factura cancelada"/>
    <x v="1"/>
    <n v="0"/>
    <m/>
    <n v="0"/>
    <n v="0"/>
    <m/>
    <m/>
    <m/>
    <n v="0"/>
    <n v="4991831"/>
    <n v="0"/>
    <n v="2201539530"/>
    <d v="2024-08-20T00:00:00"/>
    <s v="(en blanco)"/>
    <n v="57511334"/>
    <s v="Finalizada"/>
    <d v="2022-01-31T00:00:00"/>
    <d v="2023-02-20T00:00:00"/>
    <m/>
    <n v="5093705"/>
    <n v="5093705"/>
    <n v="5093705"/>
    <n v="0"/>
    <n v="19491164"/>
    <n v="0"/>
    <n v="0"/>
    <n v="0"/>
    <n v="0"/>
    <n v="0"/>
    <s v="NULL"/>
    <n v="0"/>
    <n v="0"/>
    <m/>
    <m/>
    <m/>
    <n v="5093705"/>
  </r>
  <r>
    <n v="900771349"/>
    <s v="CLINICA DESA S.A.S."/>
    <s v="HED"/>
    <n v="680"/>
    <s v="HED680"/>
    <s v="900771349_HED680"/>
    <d v="2022-01-31T00:00:00"/>
    <d v="2022-02-25T00:00:00"/>
    <n v="4578818"/>
    <n v="4578818"/>
    <s v="EVENTO"/>
    <s v="CALI"/>
    <s v="AMBUTALORIO "/>
    <s v="CSSI-CL00584"/>
    <s v="Factura cancelada"/>
    <x v="1"/>
    <n v="0"/>
    <m/>
    <n v="0"/>
    <n v="0"/>
    <m/>
    <m/>
    <m/>
    <n v="0"/>
    <n v="4487242"/>
    <n v="0"/>
    <n v="2201539530"/>
    <d v="2024-08-20T00:00:00"/>
    <s v="(en blanco)"/>
    <n v="57511334"/>
    <s v="Finalizada"/>
    <d v="2022-01-31T00:00:00"/>
    <d v="2023-02-20T00:00:00"/>
    <m/>
    <n v="4578818"/>
    <n v="4578818"/>
    <n v="4578818"/>
    <n v="0"/>
    <n v="838038"/>
    <n v="0"/>
    <n v="0"/>
    <n v="0"/>
    <n v="0"/>
    <n v="0"/>
    <s v="NULL"/>
    <n v="0"/>
    <n v="0"/>
    <m/>
    <m/>
    <m/>
    <n v="4578818"/>
  </r>
  <r>
    <n v="900771349"/>
    <s v="CLINICA DESA S.A.S."/>
    <s v="HED"/>
    <n v="936"/>
    <s v="HED936"/>
    <s v="900771349_HED936"/>
    <d v="2022-10-25T00:00:00"/>
    <d v="2023-02-21T00:00:00"/>
    <n v="1600000"/>
    <n v="1600000"/>
    <s v="EVENTO"/>
    <s v="CALI"/>
    <s v="AMBUTALORIO "/>
    <s v="CSSI-CL00584"/>
    <s v="Factura cancelada"/>
    <x v="1"/>
    <n v="0"/>
    <m/>
    <n v="0"/>
    <n v="0"/>
    <m/>
    <m/>
    <m/>
    <n v="0"/>
    <n v="1568000"/>
    <n v="0"/>
    <n v="2201539530"/>
    <d v="2024-08-20T00:00:00"/>
    <s v="(en blanco)"/>
    <n v="57511334"/>
    <s v="Finalizada"/>
    <d v="2022-10-25T00:00:00"/>
    <d v="2023-02-21T00:00:00"/>
    <m/>
    <n v="1600000"/>
    <n v="1600000"/>
    <n v="1600000"/>
    <n v="0"/>
    <n v="49556"/>
    <n v="0"/>
    <n v="0"/>
    <n v="0"/>
    <n v="0"/>
    <n v="0"/>
    <s v="NULL"/>
    <n v="0"/>
    <n v="0"/>
    <m/>
    <m/>
    <m/>
    <n v="1600000"/>
  </r>
  <r>
    <n v="900771349"/>
    <s v="CLINICA DESA S.A.S."/>
    <s v="HED"/>
    <n v="743"/>
    <s v="HED743"/>
    <s v="900771349_HED743"/>
    <d v="2022-04-06T00:00:00"/>
    <d v="2023-04-18T00:00:00"/>
    <n v="1988639"/>
    <n v="1906776"/>
    <s v="EVENTO"/>
    <s v="CALI"/>
    <s v="AMBUTALORIO "/>
    <s v="CSSI-CL00584"/>
    <s v="Factura cancelada"/>
    <x v="1"/>
    <n v="0"/>
    <m/>
    <n v="0"/>
    <n v="0"/>
    <m/>
    <m/>
    <m/>
    <n v="0"/>
    <n v="1868640"/>
    <n v="0"/>
    <n v="2201539530"/>
    <d v="2024-08-20T00:00:00"/>
    <s v="(en blanco)"/>
    <n v="57511334"/>
    <s v="Finalizada"/>
    <d v="2022-04-06T00:00:00"/>
    <d v="2022-11-02T00:00:00"/>
    <m/>
    <n v="1988639"/>
    <n v="1988639"/>
    <n v="0"/>
    <n v="0"/>
    <n v="2926109"/>
    <n v="0"/>
    <n v="0"/>
    <n v="0"/>
    <n v="1988639"/>
    <n v="0"/>
    <s v="NULL"/>
    <n v="0"/>
    <n v="0"/>
    <m/>
    <m/>
    <m/>
    <n v="0"/>
  </r>
  <r>
    <n v="900771349"/>
    <s v="CLINICA DESA S.A.S."/>
    <s v="HED"/>
    <n v="1012"/>
    <s v="HED1012"/>
    <s v="900771349_HED1012"/>
    <d v="2023-02-20T00:00:00"/>
    <d v="2023-08-23T00:00:00"/>
    <n v="4746742"/>
    <n v="4746742"/>
    <s v="EVENTO"/>
    <s v="CALI"/>
    <s v="AMBUTALORIO "/>
    <s v="CSSI-CL00584"/>
    <s v="Factura cancelada"/>
    <x v="1"/>
    <n v="0"/>
    <m/>
    <n v="0"/>
    <n v="0"/>
    <m/>
    <m/>
    <m/>
    <n v="0"/>
    <n v="4651807"/>
    <n v="0"/>
    <n v="2201539530"/>
    <d v="2024-08-20T00:00:00"/>
    <s v="(en blanco)"/>
    <n v="57511334"/>
    <s v="Finalizada"/>
    <d v="2023-02-20T00:00:00"/>
    <d v="2023-09-01T00:00:00"/>
    <m/>
    <n v="4746742"/>
    <n v="4746742"/>
    <n v="4746742"/>
    <n v="0"/>
    <n v="4746742"/>
    <n v="94935"/>
    <n v="0"/>
    <n v="0"/>
    <n v="0"/>
    <n v="0"/>
    <s v="NULL"/>
    <n v="0"/>
    <n v="0"/>
    <m/>
    <m/>
    <m/>
    <n v="4746742"/>
  </r>
  <r>
    <n v="900771349"/>
    <s v="CLINICA DESA S.A.S."/>
    <s v="UED"/>
    <n v="945"/>
    <s v="UED945"/>
    <s v="900771349_UED945"/>
    <d v="2022-08-09T00:00:00"/>
    <d v="2022-10-03T00:00:00"/>
    <n v="422944"/>
    <n v="422944"/>
    <s v="EVENTO"/>
    <s v="CALI"/>
    <s v="HOSPITALARIO "/>
    <s v="CSSI-CL00584"/>
    <s v="Factura cancelada"/>
    <x v="1"/>
    <n v="0"/>
    <m/>
    <n v="0"/>
    <n v="0"/>
    <m/>
    <m/>
    <m/>
    <n v="0"/>
    <n v="414485"/>
    <n v="0"/>
    <n v="2201539510"/>
    <d v="2024-08-20T00:00:00"/>
    <s v="(en blanco)"/>
    <n v="450601"/>
    <s v="Finalizada"/>
    <d v="2022-08-09T00:00:00"/>
    <d v="2022-10-18T00:00:00"/>
    <m/>
    <n v="422944"/>
    <n v="422944"/>
    <n v="422944"/>
    <n v="0"/>
    <n v="314867"/>
    <n v="0"/>
    <n v="0"/>
    <n v="0"/>
    <n v="0"/>
    <n v="0"/>
    <s v="NULL"/>
    <n v="0"/>
    <n v="0"/>
    <m/>
    <m/>
    <m/>
    <n v="422944"/>
  </r>
  <r>
    <n v="900771349"/>
    <s v="CLINICA DESA S.A.S."/>
    <s v="UED"/>
    <n v="975"/>
    <s v="UED975"/>
    <s v="900771349_UED975"/>
    <d v="2022-08-23T00:00:00"/>
    <d v="2022-12-07T00:00:00"/>
    <n v="36853"/>
    <n v="36853"/>
    <s v="EVENTO"/>
    <s v="CALI"/>
    <s v="HOSPITALARIO "/>
    <s v="CSSI-CL00584"/>
    <s v="Factura cancelada"/>
    <x v="1"/>
    <n v="0"/>
    <m/>
    <n v="0"/>
    <n v="0"/>
    <m/>
    <m/>
    <m/>
    <n v="0"/>
    <n v="36116"/>
    <n v="0"/>
    <n v="2201539510"/>
    <d v="2024-08-20T00:00:00"/>
    <s v="(en blanco)"/>
    <n v="450601"/>
    <s v="Finalizada"/>
    <d v="2022-08-23T00:00:00"/>
    <d v="2022-12-16T00:00:00"/>
    <m/>
    <n v="36853"/>
    <n v="36853"/>
    <n v="36853"/>
    <n v="0"/>
    <n v="314867"/>
    <n v="0"/>
    <n v="0"/>
    <n v="0"/>
    <n v="0"/>
    <n v="0"/>
    <s v="NULL"/>
    <n v="0"/>
    <n v="0"/>
    <m/>
    <m/>
    <m/>
    <n v="36853"/>
  </r>
  <r>
    <n v="900771349"/>
    <s v="CLINICA DESA S.A.S."/>
    <s v="HED"/>
    <n v="1010"/>
    <s v="HED1010"/>
    <s v="900771349_HED1010"/>
    <d v="2023-02-20T00:00:00"/>
    <d v="2023-08-23T00:00:00"/>
    <n v="7205592"/>
    <n v="15592"/>
    <s v="EVENTO"/>
    <s v="CALI"/>
    <s v="AMBUTALORIO "/>
    <s v="CSSI-CL00584"/>
    <s v="Factura cancelada"/>
    <x v="1"/>
    <n v="0"/>
    <m/>
    <n v="0"/>
    <n v="0"/>
    <m/>
    <m/>
    <m/>
    <n v="0"/>
    <n v="7046200"/>
    <n v="0"/>
    <n v="2201481905"/>
    <d v="2024-02-19T00:00:00"/>
    <s v="(en blanco)"/>
    <n v="350134152"/>
    <s v="Finalizada"/>
    <d v="2023-02-20T00:00:00"/>
    <d v="2023-09-01T00:00:00"/>
    <m/>
    <n v="7205592"/>
    <n v="7205592"/>
    <n v="7190000"/>
    <n v="0"/>
    <n v="3500000"/>
    <n v="143800"/>
    <n v="0"/>
    <n v="0"/>
    <n v="0"/>
    <n v="0"/>
    <s v="NULL"/>
    <n v="0"/>
    <n v="0"/>
    <m/>
    <m/>
    <m/>
    <n v="7190000"/>
  </r>
  <r>
    <n v="900771349"/>
    <s v="CLINICA DESA S.A.S."/>
    <s v="HED"/>
    <n v="948"/>
    <s v="HED948"/>
    <s v="900771349_HED948"/>
    <d v="2022-10-31T00:00:00"/>
    <d v="2024-08-28T00:00:00"/>
    <n v="2496300"/>
    <n v="2496300"/>
    <s v="EVENTO"/>
    <s v="CALI"/>
    <s v="AMBUTALORIO "/>
    <s v="CSSI-CL00584"/>
    <s v="Factura en proceso interno"/>
    <x v="3"/>
    <n v="0"/>
    <m/>
    <n v="0"/>
    <n v="0"/>
    <m/>
    <m/>
    <m/>
    <n v="0"/>
    <n v="0"/>
    <n v="0"/>
    <m/>
    <m/>
    <m/>
    <n v="0"/>
    <s v="Finalizada"/>
    <d v="2022-10-31T00:00:00"/>
    <d v="2024-09-02T00:00:00"/>
    <m/>
    <n v="2500000"/>
    <n v="2496300"/>
    <n v="2500000"/>
    <n v="3700"/>
    <n v="2500000"/>
    <n v="50000"/>
    <n v="0"/>
    <n v="0"/>
    <n v="0"/>
    <n v="0"/>
    <s v="NULL"/>
    <n v="0"/>
    <n v="2496300"/>
    <s v="DEVOLUCION"/>
    <s v="Se sostiene DEVOLUCION, de la factura No. HED948 se evidencia que la autorización No. 222363360380815 corresponde a 881314 ECOGRAFÍA ENDOSCÓPICA DE ESTÓMAGO O DUODENO y el procedimiento facturado es una 881312 ECOGRAFÍA ENDOSCÓPICA DE ESÓFAGO, dos procedimientos diferentes. "/>
    <s v="AUTORIZACION"/>
    <n v="2496300"/>
  </r>
  <r>
    <n v="900771349"/>
    <s v="CLINICA DESA S.A.S."/>
    <s v="UED"/>
    <n v="1580"/>
    <s v="UED1580"/>
    <s v="900771349_UED1580"/>
    <d v="2023-10-18T00:00:00"/>
    <d v="2024-08-30T00:00:00"/>
    <n v="6196628"/>
    <n v="6196628"/>
    <s v="EVENTO"/>
    <s v="CALI"/>
    <s v="HOSPITALARIO "/>
    <s v="CSSI-CL00584"/>
    <s v="Factura en proceso interno"/>
    <x v="3"/>
    <n v="0"/>
    <m/>
    <n v="0"/>
    <n v="0"/>
    <m/>
    <m/>
    <m/>
    <n v="0"/>
    <n v="0"/>
    <n v="0"/>
    <m/>
    <m/>
    <m/>
    <n v="0"/>
    <s v="Finalizada"/>
    <d v="2023-10-18T00:00:00"/>
    <d v="2024-09-02T00:00:00"/>
    <m/>
    <n v="6200728"/>
    <n v="6196628"/>
    <n v="6200728"/>
    <n v="4100"/>
    <n v="4178889"/>
    <n v="124015"/>
    <n v="0"/>
    <n v="0"/>
    <n v="0"/>
    <n v="0"/>
    <s v="NULL"/>
    <n v="0"/>
    <n v="6196628"/>
    <s v="DEVOLUCION"/>
    <s v="1- Se devuelve factura con soportes completos,, servicio de Internacion no cuenta con Autorización NAP de 15 dígitos, no se anexan correos enviados a la CAP en la fecha anteror a la Internacion, por favor anexar 2-Se requiere por favor Radicar los soportes de Egreso para generar la Autorización Final. Enviar Solicitud de Autorización final al Correo  capautorizaciones@epsdelagente.com.co, Anexar Factura con todos sus soportes y los Anexos de los Servicios Facturados. 3-Pendiente aplicar Auditoria Medica y Administrativa "/>
    <s v="AUTORIZACION"/>
    <n v="6196628"/>
  </r>
  <r>
    <n v="900771349"/>
    <s v="CLINICA DESA S.A.S."/>
    <s v="HED"/>
    <n v="1142"/>
    <s v="HED1142"/>
    <s v="900771349_HED1142"/>
    <d v="2023-08-15T00:00:00"/>
    <d v="2023-08-23T00:00:00"/>
    <n v="4086312"/>
    <n v="4086312"/>
    <s v="EVENTO"/>
    <s v="CALI"/>
    <s v="AMBUTALORIO "/>
    <s v="CSSI-CL00584"/>
    <s v="Factura pendiente en programacion de pago"/>
    <x v="3"/>
    <n v="4004586"/>
    <n v="1222503543"/>
    <n v="0"/>
    <n v="0"/>
    <m/>
    <m/>
    <m/>
    <n v="0"/>
    <n v="0"/>
    <n v="0"/>
    <m/>
    <m/>
    <m/>
    <n v="0"/>
    <s v="Finalizada"/>
    <d v="2023-08-15T00:00:00"/>
    <d v="2023-09-01T00:00:00"/>
    <m/>
    <n v="4086312"/>
    <n v="4086312"/>
    <n v="3907051"/>
    <n v="0"/>
    <n v="1815885"/>
    <n v="78141"/>
    <n v="0"/>
    <n v="0"/>
    <n v="0"/>
    <n v="0"/>
    <s v="NULL"/>
    <n v="0"/>
    <n v="0"/>
    <m/>
    <m/>
    <m/>
    <n v="3907051"/>
  </r>
  <r>
    <n v="900771349"/>
    <s v="CLINICA DESA S.A.S."/>
    <s v="HED"/>
    <n v="1147"/>
    <s v="HED1147"/>
    <s v="900771349_HED1147"/>
    <d v="2023-08-15T00:00:00"/>
    <d v="2023-08-23T00:00:00"/>
    <n v="3549412"/>
    <n v="3549412"/>
    <s v="EVENTO"/>
    <s v="CALI"/>
    <s v="AMBUTALORIO "/>
    <s v="CSSI-CL00584"/>
    <s v="Factura pendiente en programacion de pago"/>
    <x v="3"/>
    <n v="3478423"/>
    <n v="1222503544"/>
    <n v="0"/>
    <n v="0"/>
    <m/>
    <m/>
    <m/>
    <n v="0"/>
    <n v="0"/>
    <n v="0"/>
    <m/>
    <m/>
    <m/>
    <n v="0"/>
    <s v="Finalizada"/>
    <d v="2023-08-15T00:00:00"/>
    <d v="2023-09-01T00:00:00"/>
    <m/>
    <n v="3549412"/>
    <n v="3549412"/>
    <n v="3521880"/>
    <n v="0"/>
    <n v="4213983"/>
    <n v="70438"/>
    <n v="0"/>
    <n v="0"/>
    <n v="0"/>
    <n v="0"/>
    <s v="NULL"/>
    <n v="0"/>
    <n v="0"/>
    <m/>
    <m/>
    <m/>
    <n v="3521880"/>
  </r>
  <r>
    <n v="900771349"/>
    <s v="CLINICA DESA S.A.S."/>
    <s v="UED"/>
    <n v="1376"/>
    <s v="UED1376"/>
    <s v="900771349_UED1376"/>
    <d v="2023-06-08T00:00:00"/>
    <d v="2023-09-22T00:00:00"/>
    <n v="162520"/>
    <n v="162520"/>
    <s v="EVENTO"/>
    <s v="CALI"/>
    <s v="HOSPITALARIO "/>
    <s v="CSSI-CL00584"/>
    <s v="Factura pendiente en programacion de pago"/>
    <x v="3"/>
    <n v="162520"/>
    <n v="1222503849"/>
    <n v="0"/>
    <n v="0"/>
    <m/>
    <m/>
    <m/>
    <n v="0"/>
    <n v="0"/>
    <n v="0"/>
    <m/>
    <m/>
    <m/>
    <n v="0"/>
    <s v="Finalizada"/>
    <d v="2023-06-08T00:00:00"/>
    <d v="2023-10-02T00:00:00"/>
    <m/>
    <n v="162520"/>
    <n v="162520"/>
    <n v="162520"/>
    <n v="0"/>
    <n v="314867"/>
    <n v="0"/>
    <n v="0"/>
    <n v="0"/>
    <n v="0"/>
    <n v="0"/>
    <s v="NULL"/>
    <n v="0"/>
    <n v="0"/>
    <m/>
    <m/>
    <m/>
    <n v="162520"/>
  </r>
  <r>
    <n v="900771349"/>
    <s v="CLINICA DESA S.A.S."/>
    <s v="UED"/>
    <n v="1539"/>
    <s v="UED1539"/>
    <s v="900771349_UED1539"/>
    <d v="2023-09-25T00:00:00"/>
    <d v="2023-11-17T00:00:00"/>
    <n v="147412"/>
    <n v="147412"/>
    <s v="EVENTO"/>
    <s v="CALI"/>
    <s v="HOSPITALARIO "/>
    <s v="CSSI-CL00584"/>
    <s v="Factura pendiente en programacion de pago"/>
    <x v="3"/>
    <n v="147412"/>
    <n v="1222437769"/>
    <n v="0"/>
    <n v="0"/>
    <m/>
    <m/>
    <m/>
    <n v="0"/>
    <n v="0"/>
    <n v="0"/>
    <m/>
    <m/>
    <m/>
    <n v="0"/>
    <s v="Finalizada"/>
    <d v="2023-09-25T00:00:00"/>
    <d v="2023-12-01T00:00:00"/>
    <m/>
    <n v="147412"/>
    <n v="147412"/>
    <n v="147412"/>
    <n v="0"/>
    <n v="1326708"/>
    <n v="0"/>
    <n v="0"/>
    <n v="0"/>
    <n v="0"/>
    <n v="0"/>
    <s v="NULL"/>
    <n v="0"/>
    <n v="0"/>
    <m/>
    <m/>
    <m/>
    <n v="147412"/>
  </r>
  <r>
    <n v="900771349"/>
    <s v="CLINICA DESA S.A.S."/>
    <s v="UED"/>
    <n v="1696"/>
    <s v="UED1696"/>
    <s v="900771349_UED1696"/>
    <d v="2024-01-22T00:00:00"/>
    <d v="2024-03-27T00:00:00"/>
    <n v="97512"/>
    <n v="97512"/>
    <s v="EVENTO"/>
    <s v="CALI"/>
    <s v="HOSPITALARIO "/>
    <s v="CSSI-CL00584"/>
    <s v="Factura pendiente en programacion de pago"/>
    <x v="3"/>
    <n v="97512"/>
    <n v="1222474875"/>
    <n v="0"/>
    <n v="0"/>
    <m/>
    <m/>
    <m/>
    <n v="0"/>
    <n v="0"/>
    <n v="0"/>
    <m/>
    <m/>
    <m/>
    <n v="0"/>
    <s v="Finalizada"/>
    <d v="2024-01-22T00:00:00"/>
    <d v="2024-04-01T00:00:00"/>
    <m/>
    <n v="97512"/>
    <n v="97512"/>
    <n v="97512"/>
    <n v="0"/>
    <n v="0"/>
    <n v="0"/>
    <n v="0"/>
    <n v="0"/>
    <n v="0"/>
    <n v="0"/>
    <s v="NULL"/>
    <n v="0"/>
    <n v="0"/>
    <m/>
    <m/>
    <m/>
    <n v="97512"/>
  </r>
  <r>
    <n v="900771349"/>
    <s v="CLINICA DESA S.A.S."/>
    <s v="HED"/>
    <n v="1161"/>
    <s v="HED1161"/>
    <s v="900771349_HED1161"/>
    <d v="2023-08-26T00:00:00"/>
    <d v="2024-03-15T00:00:00"/>
    <n v="36853"/>
    <n v="36853"/>
    <s v="EVENTO"/>
    <s v="CALI"/>
    <s v="HOSPITALARIO "/>
    <s v="CSSI-CL00584"/>
    <s v="Factura pendiente en programacion de pago"/>
    <x v="3"/>
    <n v="36853"/>
    <n v="1222425847"/>
    <n v="0"/>
    <n v="0"/>
    <m/>
    <m/>
    <m/>
    <n v="0"/>
    <n v="0"/>
    <n v="0"/>
    <m/>
    <m/>
    <m/>
    <n v="0"/>
    <s v="Finalizada"/>
    <d v="2023-08-26T00:00:00"/>
    <d v="2024-03-15T00:00:00"/>
    <m/>
    <n v="36853"/>
    <n v="36853"/>
    <n v="36853"/>
    <n v="0"/>
    <n v="0"/>
    <n v="0"/>
    <n v="0"/>
    <n v="0"/>
    <n v="0"/>
    <n v="0"/>
    <s v="NULL"/>
    <n v="0"/>
    <n v="0"/>
    <m/>
    <m/>
    <m/>
    <n v="36853"/>
  </r>
  <r>
    <n v="900771349"/>
    <s v="CLINICA DESA S.A.S."/>
    <s v="UED"/>
    <n v="1439"/>
    <s v="UED1439"/>
    <s v="900771349_UED1439"/>
    <d v="2023-07-29T00:00:00"/>
    <d v="2023-08-23T00:00:00"/>
    <n v="302502"/>
    <n v="302502"/>
    <s v="EVENTO"/>
    <s v="CALI"/>
    <s v="URGENCIAS"/>
    <s v="CSSI-CL00584"/>
    <s v="Factura pendiente en programacion de pago"/>
    <x v="3"/>
    <n v="296452"/>
    <n v="1222314151"/>
    <n v="0"/>
    <n v="0"/>
    <m/>
    <m/>
    <m/>
    <n v="0"/>
    <n v="0"/>
    <n v="0"/>
    <m/>
    <m/>
    <m/>
    <n v="0"/>
    <s v="Finalizada"/>
    <d v="2023-07-29T00:00:00"/>
    <d v="2023-09-01T00:00:00"/>
    <m/>
    <n v="302502"/>
    <n v="302502"/>
    <n v="302502"/>
    <n v="0"/>
    <n v="200000"/>
    <n v="6050"/>
    <n v="0"/>
    <n v="0"/>
    <n v="0"/>
    <n v="0"/>
    <s v="NULL"/>
    <n v="0"/>
    <n v="0"/>
    <m/>
    <m/>
    <m/>
    <n v="302502"/>
  </r>
  <r>
    <n v="900771349"/>
    <s v="CLINICA DESA S.A.S."/>
    <s v="UED"/>
    <n v="1796"/>
    <s v="UED1796"/>
    <s v="900771349_UED1796"/>
    <d v="2024-04-11T00:00:00"/>
    <d v="2024-05-30T00:00:00"/>
    <n v="421600"/>
    <n v="421600"/>
    <s v="EVENTO"/>
    <s v="CALI"/>
    <s v="URGENCIAS"/>
    <s v="CSSI-CL00584"/>
    <s v="Factura pendiente en programacion de pago"/>
    <x v="3"/>
    <n v="413168"/>
    <n v="1222469260"/>
    <n v="0"/>
    <n v="0"/>
    <m/>
    <m/>
    <m/>
    <n v="0"/>
    <n v="0"/>
    <n v="0"/>
    <m/>
    <m/>
    <m/>
    <n v="0"/>
    <s v="Finalizada"/>
    <d v="2024-04-11T00:00:00"/>
    <d v="2024-06-04T00:00:00"/>
    <m/>
    <n v="421600"/>
    <n v="421600"/>
    <n v="421600"/>
    <n v="0"/>
    <n v="240000"/>
    <n v="8432"/>
    <n v="0"/>
    <n v="0"/>
    <n v="0"/>
    <n v="0"/>
    <s v="NULL"/>
    <n v="0"/>
    <n v="0"/>
    <m/>
    <m/>
    <m/>
    <n v="421600"/>
  </r>
  <r>
    <n v="900771349"/>
    <s v="CLINICA DESA S.A.S."/>
    <s v="UED"/>
    <n v="1527"/>
    <s v="UED1527"/>
    <s v="900771349_UED1527"/>
    <d v="2023-09-21T00:00:00"/>
    <d v="2023-11-17T00:00:00"/>
    <n v="424539"/>
    <n v="424539"/>
    <s v="EVENTO"/>
    <s v="CALI"/>
    <s v="URGENCIAS"/>
    <s v="CSSI-CL00584"/>
    <s v="Factura pendiente en programacion de pago"/>
    <x v="3"/>
    <n v="416048"/>
    <n v="1222371562"/>
    <n v="0"/>
    <n v="0"/>
    <m/>
    <m/>
    <m/>
    <n v="0"/>
    <n v="0"/>
    <n v="0"/>
    <m/>
    <m/>
    <m/>
    <n v="0"/>
    <s v="Finalizada"/>
    <d v="2023-09-21T00:00:00"/>
    <d v="2023-12-01T00:00:00"/>
    <m/>
    <n v="424539"/>
    <n v="424539"/>
    <n v="424539"/>
    <n v="0"/>
    <n v="86620"/>
    <n v="8491"/>
    <n v="0"/>
    <n v="0"/>
    <n v="0"/>
    <n v="0"/>
    <s v="NULL"/>
    <n v="0"/>
    <n v="0"/>
    <m/>
    <m/>
    <m/>
    <n v="424539"/>
  </r>
  <r>
    <n v="900771349"/>
    <s v="CLINICA DESA S.A.S."/>
    <s v="UED"/>
    <n v="1794"/>
    <s v="UED1794"/>
    <s v="900771349_UED1794"/>
    <d v="2024-04-09T00:00:00"/>
    <d v="2024-04-16T00:00:00"/>
    <n v="460865"/>
    <n v="460865"/>
    <s v="EVENTO"/>
    <s v="CALI"/>
    <s v="URGENCIAS"/>
    <s v="CSSI-CL00584"/>
    <s v="Factura pendiente en programacion de pago"/>
    <x v="3"/>
    <n v="451648"/>
    <n v="1222452354"/>
    <n v="0"/>
    <n v="0"/>
    <m/>
    <m/>
    <m/>
    <n v="0"/>
    <n v="0"/>
    <n v="0"/>
    <m/>
    <m/>
    <m/>
    <n v="0"/>
    <s v="Finalizada"/>
    <d v="2024-04-09T00:00:00"/>
    <d v="2024-05-02T00:00:00"/>
    <m/>
    <n v="460865"/>
    <n v="460865"/>
    <n v="460865"/>
    <n v="0"/>
    <n v="240000"/>
    <n v="9217"/>
    <n v="0"/>
    <n v="0"/>
    <n v="0"/>
    <n v="0"/>
    <s v="NULL"/>
    <n v="0"/>
    <n v="0"/>
    <m/>
    <m/>
    <m/>
    <n v="460865"/>
  </r>
  <r>
    <n v="900771349"/>
    <s v="CLINICA DESA S.A.S."/>
    <s v="UED"/>
    <n v="1440"/>
    <s v="UED1440"/>
    <s v="900771349_UED1440"/>
    <d v="2023-07-29T00:00:00"/>
    <d v="2023-08-23T00:00:00"/>
    <n v="601116"/>
    <n v="601116"/>
    <s v="EVENTO"/>
    <s v="CALI"/>
    <s v="URGENCIAS"/>
    <s v="CSSI-CL00584"/>
    <s v="Factura pendiente en programacion de pago"/>
    <x v="3"/>
    <n v="589094"/>
    <n v="1222314148"/>
    <n v="0"/>
    <n v="0"/>
    <m/>
    <m/>
    <m/>
    <n v="0"/>
    <n v="0"/>
    <n v="0"/>
    <m/>
    <m/>
    <m/>
    <n v="0"/>
    <s v="Finalizada"/>
    <d v="2023-07-29T00:00:00"/>
    <d v="2023-09-01T00:00:00"/>
    <m/>
    <n v="601116"/>
    <n v="601116"/>
    <n v="601116"/>
    <n v="0"/>
    <n v="200000"/>
    <n v="12022"/>
    <n v="0"/>
    <n v="0"/>
    <n v="0"/>
    <n v="0"/>
    <s v="NULL"/>
    <n v="0"/>
    <n v="0"/>
    <m/>
    <m/>
    <m/>
    <n v="601116"/>
  </r>
  <r>
    <n v="900771349"/>
    <s v="CLINICA DESA S.A.S."/>
    <s v="UED"/>
    <n v="1598"/>
    <s v="UED1598"/>
    <s v="900771349_UED1598"/>
    <d v="2023-11-07T00:00:00"/>
    <d v="2023-11-17T00:00:00"/>
    <n v="748142"/>
    <n v="748142"/>
    <s v="EVENTO"/>
    <s v="CALI"/>
    <s v="URGENCIAS"/>
    <s v="CSSI-CL00584"/>
    <s v="Factura pendiente en programacion de pago"/>
    <x v="3"/>
    <n v="733179"/>
    <n v="1222377025"/>
    <n v="0"/>
    <n v="0"/>
    <m/>
    <m/>
    <m/>
    <n v="0"/>
    <n v="0"/>
    <n v="0"/>
    <m/>
    <m/>
    <m/>
    <n v="0"/>
    <s v="Finalizada"/>
    <d v="2023-11-07T00:00:00"/>
    <d v="2023-12-01T00:00:00"/>
    <m/>
    <n v="748142"/>
    <n v="748142"/>
    <n v="748142"/>
    <n v="0"/>
    <n v="86620"/>
    <n v="14963"/>
    <n v="0"/>
    <n v="0"/>
    <n v="0"/>
    <n v="0"/>
    <s v="NULL"/>
    <n v="0"/>
    <n v="0"/>
    <m/>
    <m/>
    <m/>
    <n v="748142"/>
  </r>
  <r>
    <n v="900771349"/>
    <s v="CLINICA DESA S.A.S."/>
    <s v="HED"/>
    <n v="1144"/>
    <s v="HED1144"/>
    <s v="900771349_HED1144"/>
    <d v="2023-08-15T00:00:00"/>
    <d v="2023-08-23T00:00:00"/>
    <n v="1240627"/>
    <n v="1240627"/>
    <s v="EVENTO"/>
    <s v="CALI"/>
    <s v="AMBUTALORIO "/>
    <s v="CSSI-CL00584"/>
    <s v="Factura pendiente en programacion de pago"/>
    <x v="3"/>
    <n v="1215814"/>
    <n v="1222503549"/>
    <n v="0"/>
    <n v="0"/>
    <m/>
    <m/>
    <m/>
    <n v="0"/>
    <n v="0"/>
    <n v="0"/>
    <m/>
    <m/>
    <m/>
    <n v="0"/>
    <s v="Finalizada"/>
    <d v="2023-08-15T00:00:00"/>
    <d v="2023-09-01T00:00:00"/>
    <m/>
    <n v="1240627"/>
    <n v="1240627"/>
    <n v="1240627"/>
    <n v="0"/>
    <n v="1147987"/>
    <n v="24813"/>
    <n v="0"/>
    <n v="0"/>
    <n v="0"/>
    <n v="0"/>
    <s v="NULL"/>
    <n v="0"/>
    <n v="0"/>
    <m/>
    <m/>
    <m/>
    <n v="1240627"/>
  </r>
  <r>
    <n v="900771349"/>
    <s v="CLINICA DESA S.A.S."/>
    <s v="HED"/>
    <n v="1135"/>
    <s v="HED1135"/>
    <s v="900771349_HED1135"/>
    <d v="2023-08-11T00:00:00"/>
    <d v="2024-01-17T00:00:00"/>
    <n v="1611836"/>
    <n v="1611836"/>
    <s v="EVENTO"/>
    <s v="CALI"/>
    <s v="HOSPITALARIO "/>
    <s v="CSSI-CL00584"/>
    <s v="Factura pendiente en programacion de pago"/>
    <x v="3"/>
    <n v="1579599"/>
    <n v="1222387194"/>
    <n v="0"/>
    <n v="0"/>
    <m/>
    <m/>
    <m/>
    <n v="0"/>
    <n v="0"/>
    <n v="0"/>
    <m/>
    <m/>
    <m/>
    <n v="0"/>
    <s v="Finalizada"/>
    <d v="2023-08-11T00:00:00"/>
    <d v="2024-02-01T00:00:00"/>
    <m/>
    <n v="1611836"/>
    <n v="1611836"/>
    <n v="1611836"/>
    <n v="0"/>
    <n v="1611836"/>
    <n v="32237"/>
    <n v="0"/>
    <n v="0"/>
    <n v="0"/>
    <n v="0"/>
    <s v="NULL"/>
    <n v="0"/>
    <n v="0"/>
    <m/>
    <m/>
    <m/>
    <n v="1611836"/>
  </r>
  <r>
    <n v="900771349"/>
    <s v="CLINICA DESA S.A.S."/>
    <s v="HED"/>
    <n v="1059"/>
    <s v="HED1059"/>
    <s v="900771349_HED1059"/>
    <d v="2023-05-19T00:00:00"/>
    <d v="2024-01-17T00:00:00"/>
    <n v="1822300"/>
    <n v="1822300"/>
    <s v="EVENTO"/>
    <s v="CALI"/>
    <s v="AMBUTALORIO "/>
    <s v="CSSI-CL00584"/>
    <s v="Factura pendiente en programacion de pago"/>
    <x v="3"/>
    <n v="1785854"/>
    <n v="1222397490"/>
    <n v="0"/>
    <n v="0"/>
    <m/>
    <m/>
    <m/>
    <n v="0"/>
    <n v="0"/>
    <n v="0"/>
    <m/>
    <m/>
    <m/>
    <n v="0"/>
    <s v="Finalizada"/>
    <d v="2023-05-19T00:00:00"/>
    <d v="2024-02-01T00:00:00"/>
    <m/>
    <n v="1822300"/>
    <n v="1822300"/>
    <n v="1822300"/>
    <n v="0"/>
    <n v="1815885"/>
    <n v="36446"/>
    <n v="0"/>
    <n v="0"/>
    <n v="0"/>
    <n v="0"/>
    <s v="NULL"/>
    <n v="0"/>
    <n v="0"/>
    <m/>
    <m/>
    <m/>
    <n v="1822300"/>
  </r>
  <r>
    <n v="900771349"/>
    <s v="CLINICA DESA S.A.S."/>
    <s v="HED"/>
    <n v="1139"/>
    <s v="HED1139"/>
    <s v="900771349_HED1139"/>
    <d v="2023-08-14T00:00:00"/>
    <d v="2023-08-23T00:00:00"/>
    <n v="2140260"/>
    <n v="2140260"/>
    <s v="EVENTO"/>
    <s v="CALI"/>
    <s v="AMBUTALORIO "/>
    <s v="CSSI-CL00584"/>
    <s v="Factura pendiente en programacion de pago"/>
    <x v="3"/>
    <n v="2097455"/>
    <n v="1222503548"/>
    <n v="0"/>
    <n v="0"/>
    <m/>
    <m/>
    <m/>
    <n v="0"/>
    <n v="0"/>
    <n v="0"/>
    <m/>
    <m/>
    <m/>
    <n v="0"/>
    <s v="Finalizada"/>
    <d v="2023-08-14T00:00:00"/>
    <d v="2023-09-01T00:00:00"/>
    <m/>
    <n v="2140260"/>
    <n v="2140260"/>
    <n v="2140260"/>
    <n v="0"/>
    <n v="3064477"/>
    <n v="42805"/>
    <n v="0"/>
    <n v="0"/>
    <n v="0"/>
    <n v="0"/>
    <s v="NULL"/>
    <n v="0"/>
    <n v="0"/>
    <m/>
    <m/>
    <m/>
    <n v="2140260"/>
  </r>
  <r>
    <n v="900771349"/>
    <s v="CLINICA DESA S.A.S."/>
    <s v="HED"/>
    <n v="1129"/>
    <s v="HED1129"/>
    <s v="900771349_HED1129"/>
    <d v="2023-08-09T00:00:00"/>
    <d v="2023-08-23T00:00:00"/>
    <n v="2500000"/>
    <n v="2500000"/>
    <s v="EVENTO"/>
    <s v="CALI"/>
    <s v="AMBUTALORIO "/>
    <s v="CSSI-CL00584"/>
    <s v="Factura pendiente en programacion de pago"/>
    <x v="3"/>
    <n v="2450000"/>
    <n v="1222503547"/>
    <n v="0"/>
    <n v="0"/>
    <m/>
    <m/>
    <m/>
    <n v="0"/>
    <n v="0"/>
    <n v="0"/>
    <m/>
    <m/>
    <m/>
    <n v="0"/>
    <s v="Finalizada"/>
    <d v="2023-08-09T00:00:00"/>
    <d v="2023-09-01T00:00:00"/>
    <m/>
    <n v="2500000"/>
    <n v="2500000"/>
    <n v="2500000"/>
    <n v="0"/>
    <n v="2500000"/>
    <n v="50000"/>
    <n v="0"/>
    <n v="0"/>
    <n v="0"/>
    <n v="0"/>
    <s v="NULL"/>
    <n v="0"/>
    <n v="0"/>
    <m/>
    <m/>
    <m/>
    <n v="2500000"/>
  </r>
  <r>
    <n v="900771349"/>
    <s v="CLINICA DESA S.A.S."/>
    <s v="HED"/>
    <n v="1153"/>
    <s v="HED1153"/>
    <s v="900771349_HED1153"/>
    <d v="2023-08-17T00:00:00"/>
    <d v="2023-10-09T00:00:00"/>
    <n v="2500000"/>
    <n v="2500000"/>
    <s v="EVENTO"/>
    <s v="CALI"/>
    <s v="AMBUTALORIO "/>
    <s v="CSSI-CL00584"/>
    <s v="Factura pendiente en programacion de pago"/>
    <x v="3"/>
    <n v="2450000"/>
    <n v="1222503809"/>
    <n v="0"/>
    <n v="0"/>
    <m/>
    <m/>
    <m/>
    <n v="0"/>
    <n v="0"/>
    <n v="0"/>
    <m/>
    <m/>
    <m/>
    <n v="0"/>
    <s v="Finalizada"/>
    <d v="2023-08-17T00:00:00"/>
    <d v="2023-10-09T00:00:00"/>
    <m/>
    <n v="2500000"/>
    <n v="2500000"/>
    <n v="2500000"/>
    <n v="0"/>
    <n v="1872596"/>
    <n v="50000"/>
    <n v="0"/>
    <n v="0"/>
    <n v="0"/>
    <n v="0"/>
    <s v="NULL"/>
    <n v="0"/>
    <n v="0"/>
    <m/>
    <m/>
    <m/>
    <n v="2500000"/>
  </r>
  <r>
    <n v="900771349"/>
    <s v="CLINICA DESA S.A.S."/>
    <s v="HED"/>
    <n v="1270"/>
    <s v="HED1270"/>
    <s v="900771349_HED1270"/>
    <d v="2024-03-07T00:00:00"/>
    <d v="2024-03-27T00:00:00"/>
    <n v="2067500"/>
    <n v="2067500"/>
    <s v="EVENTO"/>
    <s v="CALI"/>
    <s v="AMBUTALORIO "/>
    <s v="CSSI-CL00584"/>
    <s v="Factura pendiente en programacion de pago"/>
    <x v="3"/>
    <n v="2017500"/>
    <n v="1222436762"/>
    <n v="0"/>
    <n v="0"/>
    <m/>
    <m/>
    <m/>
    <n v="0"/>
    <n v="0"/>
    <n v="0"/>
    <m/>
    <m/>
    <m/>
    <n v="0"/>
    <s v="Finalizada"/>
    <d v="2024-03-07T00:00:00"/>
    <d v="2024-04-01T00:00:00"/>
    <m/>
    <n v="2500000"/>
    <n v="2067500"/>
    <n v="2500000"/>
    <n v="432500"/>
    <n v="2500000"/>
    <n v="50000"/>
    <n v="0"/>
    <n v="0"/>
    <n v="0"/>
    <n v="0"/>
    <s v="NULL"/>
    <n v="0"/>
    <n v="0"/>
    <m/>
    <m/>
    <m/>
    <n v="2067500"/>
  </r>
  <r>
    <n v="900771349"/>
    <s v="CLINICA DESA S.A.S."/>
    <s v="HED"/>
    <n v="1216"/>
    <s v="HED1216"/>
    <s v="900771349_HED1216"/>
    <d v="2023-12-12T00:00:00"/>
    <d v="2023-12-22T00:00:00"/>
    <n v="2657412"/>
    <n v="2657412"/>
    <s v="EVENTO"/>
    <s v="CALI"/>
    <s v="AMBUTALORIO "/>
    <s v="CSSI-CL00584"/>
    <s v="Factura pendiente en programacion de pago"/>
    <x v="3"/>
    <n v="2604264"/>
    <n v="1222378271"/>
    <n v="0"/>
    <n v="0"/>
    <m/>
    <m/>
    <m/>
    <n v="0"/>
    <n v="0"/>
    <n v="0"/>
    <m/>
    <m/>
    <m/>
    <n v="0"/>
    <s v="Finalizada"/>
    <d v="2023-12-12T00:00:00"/>
    <d v="2024-01-02T00:00:00"/>
    <m/>
    <n v="2657412"/>
    <n v="2657412"/>
    <n v="2657412"/>
    <n v="0"/>
    <n v="500000"/>
    <n v="53148"/>
    <n v="0"/>
    <n v="0"/>
    <n v="0"/>
    <n v="0"/>
    <s v="NULL"/>
    <n v="0"/>
    <n v="0"/>
    <m/>
    <m/>
    <m/>
    <n v="2657412"/>
  </r>
  <r>
    <n v="900771349"/>
    <s v="CLINICA DESA S.A.S."/>
    <s v="HED"/>
    <n v="1145"/>
    <s v="HED1145"/>
    <s v="900771349_HED1145"/>
    <d v="2023-08-15T00:00:00"/>
    <d v="2023-08-23T00:00:00"/>
    <n v="2854412"/>
    <n v="2854412"/>
    <s v="EVENTO"/>
    <s v="CALI"/>
    <s v="AMBUTALORIO "/>
    <s v="CSSI-CL00584"/>
    <s v="Factura pendiente en programacion de pago"/>
    <x v="3"/>
    <n v="2797324"/>
    <n v="1222503546"/>
    <n v="0"/>
    <n v="0"/>
    <m/>
    <m/>
    <m/>
    <n v="0"/>
    <n v="0"/>
    <n v="0"/>
    <m/>
    <m/>
    <m/>
    <n v="0"/>
    <s v="Finalizada"/>
    <d v="2023-08-15T00:00:00"/>
    <d v="2023-09-01T00:00:00"/>
    <m/>
    <n v="2854412"/>
    <n v="2854412"/>
    <n v="2854412"/>
    <n v="0"/>
    <n v="4269832"/>
    <n v="57088"/>
    <n v="0"/>
    <n v="0"/>
    <n v="0"/>
    <n v="0"/>
    <s v="NULL"/>
    <n v="0"/>
    <n v="0"/>
    <m/>
    <m/>
    <m/>
    <n v="2854412"/>
  </r>
  <r>
    <n v="900771349"/>
    <s v="CLINICA DESA S.A.S."/>
    <s v="HED"/>
    <n v="1267"/>
    <s v="HED1267"/>
    <s v="900771349_HED1267"/>
    <d v="2024-03-06T00:00:00"/>
    <d v="2024-03-27T00:00:00"/>
    <n v="2882712"/>
    <n v="2882712"/>
    <s v="EVENTO"/>
    <s v="CALI"/>
    <s v="AMBUTALORIO "/>
    <s v="CSSI-CL00584"/>
    <s v="Factura pendiente en programacion de pago"/>
    <x v="3"/>
    <n v="2825058"/>
    <n v="1222438054"/>
    <n v="0"/>
    <n v="0"/>
    <m/>
    <m/>
    <m/>
    <n v="0"/>
    <n v="0"/>
    <n v="0"/>
    <m/>
    <m/>
    <m/>
    <n v="0"/>
    <s v="Finalizada"/>
    <d v="2024-03-06T00:00:00"/>
    <d v="2024-04-01T00:00:00"/>
    <m/>
    <n v="2882712"/>
    <n v="2882712"/>
    <n v="2882712"/>
    <n v="0"/>
    <n v="500000"/>
    <n v="57654"/>
    <n v="0"/>
    <n v="0"/>
    <n v="0"/>
    <n v="0"/>
    <s v="NULL"/>
    <n v="0"/>
    <n v="0"/>
    <m/>
    <m/>
    <m/>
    <n v="2882712"/>
  </r>
  <r>
    <n v="900771349"/>
    <s v="CLINICA DESA S.A.S."/>
    <s v="HED"/>
    <n v="1104"/>
    <s v="HED1104"/>
    <s v="900771349_HED1104"/>
    <d v="2023-07-11T00:00:00"/>
    <d v="2024-01-17T00:00:00"/>
    <n v="2835060"/>
    <n v="2835060"/>
    <s v="EVENTO"/>
    <s v="CALI"/>
    <s v="AMBUTALORIO "/>
    <s v="CSSI-CL00584"/>
    <s v="Factura pendiente en programacion de pago"/>
    <x v="3"/>
    <n v="2772185"/>
    <n v="1222397482"/>
    <n v="0"/>
    <n v="0"/>
    <m/>
    <m/>
    <m/>
    <n v="0"/>
    <n v="0"/>
    <n v="0"/>
    <m/>
    <m/>
    <m/>
    <n v="0"/>
    <s v="Finalizada"/>
    <d v="2023-07-11T00:00:00"/>
    <d v="2024-02-01T00:00:00"/>
    <m/>
    <n v="3143760"/>
    <n v="2835060"/>
    <n v="3143760"/>
    <n v="308700"/>
    <n v="4209280"/>
    <n v="62875"/>
    <n v="0"/>
    <n v="0"/>
    <n v="0"/>
    <n v="0"/>
    <s v="NULL"/>
    <n v="0"/>
    <n v="0"/>
    <m/>
    <m/>
    <m/>
    <n v="2835060"/>
  </r>
  <r>
    <n v="900771349"/>
    <s v="CLINICA DESA S.A.S."/>
    <s v="HED"/>
    <n v="1123"/>
    <s v="HED1123"/>
    <s v="900771349_HED1123"/>
    <d v="2023-07-28T00:00:00"/>
    <d v="2024-03-15T00:00:00"/>
    <n v="3152076"/>
    <n v="3152076"/>
    <s v="EVENTO"/>
    <s v="CALI"/>
    <s v="AMBUTALORIO "/>
    <s v="CSSI-CL00584"/>
    <s v="Factura pendiente en programacion de pago"/>
    <x v="3"/>
    <n v="3089034"/>
    <n v="1222418997"/>
    <n v="0"/>
    <n v="0"/>
    <m/>
    <m/>
    <m/>
    <n v="0"/>
    <n v="0"/>
    <n v="0"/>
    <m/>
    <m/>
    <m/>
    <n v="0"/>
    <s v="Finalizada"/>
    <d v="2023-07-28T00:00:00"/>
    <d v="2024-03-15T00:00:00"/>
    <m/>
    <n v="3152076"/>
    <n v="3152076"/>
    <n v="3152076"/>
    <n v="0"/>
    <n v="500000"/>
    <n v="63042"/>
    <n v="0"/>
    <n v="0"/>
    <n v="0"/>
    <n v="0"/>
    <s v="NULL"/>
    <n v="0"/>
    <n v="0"/>
    <m/>
    <m/>
    <m/>
    <n v="3152076"/>
  </r>
  <r>
    <n v="900771349"/>
    <s v="CLINICA DESA S.A.S."/>
    <s v="HED"/>
    <n v="1167"/>
    <s v="HED1167"/>
    <s v="900771349_HED1167"/>
    <d v="2023-09-02T00:00:00"/>
    <d v="2023-09-22T00:00:00"/>
    <n v="3427900"/>
    <n v="3427900"/>
    <s v="EVENTO"/>
    <s v="CALI"/>
    <s v="AMBUTALORIO "/>
    <s v="CSSI-CL00584"/>
    <s v="Factura pendiente en programacion de pago"/>
    <x v="3"/>
    <n v="3359342"/>
    <n v="1222503808"/>
    <n v="0"/>
    <n v="0"/>
    <m/>
    <m/>
    <m/>
    <n v="0"/>
    <n v="0"/>
    <n v="0"/>
    <m/>
    <m/>
    <m/>
    <n v="0"/>
    <s v="Finalizada"/>
    <d v="2023-09-02T00:00:00"/>
    <d v="2023-10-02T00:00:00"/>
    <m/>
    <n v="3427900"/>
    <n v="3427900"/>
    <n v="3427900"/>
    <n v="0"/>
    <n v="4269832"/>
    <n v="68558"/>
    <n v="0"/>
    <n v="0"/>
    <n v="0"/>
    <n v="0"/>
    <s v="NULL"/>
    <n v="0"/>
    <n v="0"/>
    <m/>
    <m/>
    <m/>
    <n v="3427900"/>
  </r>
  <r>
    <n v="900771349"/>
    <s v="CLINICA DESA S.A.S."/>
    <s v="HED"/>
    <n v="1146"/>
    <s v="HED1146"/>
    <s v="900771349_HED1146"/>
    <d v="2023-08-15T00:00:00"/>
    <d v="2023-08-23T00:00:00"/>
    <n v="3514300"/>
    <n v="3514300"/>
    <s v="EVENTO"/>
    <s v="CALI"/>
    <s v="AMBUTALORIO "/>
    <s v="CSSI-CL00584"/>
    <s v="Factura pendiente en programacion de pago"/>
    <x v="3"/>
    <n v="3444014"/>
    <n v="1222503545"/>
    <n v="0"/>
    <n v="0"/>
    <m/>
    <m/>
    <m/>
    <n v="0"/>
    <n v="0"/>
    <n v="0"/>
    <m/>
    <m/>
    <m/>
    <n v="0"/>
    <s v="Finalizada"/>
    <d v="2023-08-15T00:00:00"/>
    <d v="2023-09-01T00:00:00"/>
    <m/>
    <n v="3514300"/>
    <n v="3514300"/>
    <n v="3514300"/>
    <n v="0"/>
    <n v="1246440"/>
    <n v="70286"/>
    <n v="0"/>
    <n v="0"/>
    <n v="0"/>
    <n v="0"/>
    <s v="NULL"/>
    <n v="0"/>
    <n v="0"/>
    <m/>
    <m/>
    <m/>
    <n v="3514300"/>
  </r>
  <r>
    <n v="900771349"/>
    <s v="CLINICA DESA S.A.S."/>
    <s v="HED"/>
    <n v="1143"/>
    <s v="HED1143"/>
    <s v="900771349_HED1143"/>
    <d v="2023-08-15T00:00:00"/>
    <d v="2023-08-23T00:00:00"/>
    <n v="3741172"/>
    <n v="3741172"/>
    <s v="EVENTO"/>
    <s v="CALI"/>
    <s v="AMBUTALORIO "/>
    <s v="CSSI-CL00584"/>
    <s v="Factura pendiente en programacion de pago"/>
    <x v="3"/>
    <n v="3666349"/>
    <n v="1222503550"/>
    <n v="0"/>
    <n v="0"/>
    <m/>
    <m/>
    <m/>
    <n v="0"/>
    <n v="0"/>
    <n v="0"/>
    <m/>
    <m/>
    <m/>
    <n v="0"/>
    <s v="Finalizada"/>
    <d v="2023-08-15T00:00:00"/>
    <d v="2023-09-01T00:00:00"/>
    <m/>
    <n v="3741172"/>
    <n v="3741172"/>
    <n v="3741172"/>
    <n v="0"/>
    <n v="1147987"/>
    <n v="74823"/>
    <n v="0"/>
    <n v="0"/>
    <n v="0"/>
    <n v="0"/>
    <s v="NULL"/>
    <n v="0"/>
    <n v="0"/>
    <m/>
    <m/>
    <m/>
    <n v="3741172"/>
  </r>
  <r>
    <n v="900771349"/>
    <s v="CLINICA DESA S.A.S."/>
    <s v="HED"/>
    <n v="1154"/>
    <s v="HED1154"/>
    <s v="900771349_HED1154"/>
    <d v="2023-08-17T00:00:00"/>
    <d v="2023-10-09T00:00:00"/>
    <n v="3925983"/>
    <n v="3925983"/>
    <s v="EVENTO"/>
    <s v="CALI"/>
    <s v="AMBUTALORIO "/>
    <s v="CSSI-CL00584"/>
    <s v="Factura pendiente en programacion de pago"/>
    <x v="3"/>
    <n v="3847463"/>
    <n v="1222503810"/>
    <n v="0"/>
    <n v="0"/>
    <m/>
    <m/>
    <m/>
    <n v="0"/>
    <n v="0"/>
    <n v="0"/>
    <m/>
    <m/>
    <m/>
    <n v="0"/>
    <s v="Finalizada"/>
    <d v="2023-08-17T00:00:00"/>
    <d v="2023-10-09T00:00:00"/>
    <m/>
    <n v="3925983"/>
    <n v="3925983"/>
    <n v="3925983"/>
    <n v="0"/>
    <n v="2820773"/>
    <n v="78520"/>
    <n v="0"/>
    <n v="0"/>
    <n v="0"/>
    <n v="0"/>
    <s v="NULL"/>
    <n v="0"/>
    <n v="0"/>
    <m/>
    <m/>
    <m/>
    <n v="3925983"/>
  </r>
  <r>
    <n v="900771349"/>
    <s v="CLINICA DESA S.A.S."/>
    <s v="HED"/>
    <n v="1106"/>
    <s v="HED1106"/>
    <s v="900771349_HED1106"/>
    <d v="2023-07-11T00:00:00"/>
    <d v="2024-01-17T00:00:00"/>
    <n v="4695400"/>
    <n v="4695400"/>
    <s v="EVENTO"/>
    <s v="CALI"/>
    <s v="AMBUTALORIO "/>
    <s v="CSSI-CL00584"/>
    <s v="Factura pendiente en programacion de pago"/>
    <x v="3"/>
    <n v="4601492"/>
    <n v="1222401312"/>
    <n v="0"/>
    <n v="0"/>
    <m/>
    <m/>
    <m/>
    <n v="0"/>
    <n v="0"/>
    <n v="0"/>
    <m/>
    <m/>
    <m/>
    <n v="0"/>
    <s v="Finalizada"/>
    <d v="2023-07-11T00:00:00"/>
    <d v="2024-02-14T00:00:00"/>
    <m/>
    <n v="4695400"/>
    <n v="4695400"/>
    <n v="4695400"/>
    <n v="0"/>
    <n v="4848688"/>
    <n v="93908"/>
    <n v="0"/>
    <n v="0"/>
    <n v="0"/>
    <n v="0"/>
    <s v="NULL"/>
    <n v="0"/>
    <n v="0"/>
    <m/>
    <m/>
    <m/>
    <n v="4695400"/>
  </r>
  <r>
    <n v="900771349"/>
    <s v="CLINICA DESA S.A.S."/>
    <s v="HED"/>
    <n v="1248"/>
    <s v="HED1248"/>
    <s v="900771349_HED1248"/>
    <d v="2024-02-08T00:00:00"/>
    <d v="2024-08-28T00:00:00"/>
    <n v="5000000"/>
    <n v="5000000"/>
    <s v="EVENTO"/>
    <s v="CALI"/>
    <s v="AMBUTALORIO "/>
    <s v="CSSI-CL00584"/>
    <s v="Factura pendiente en programacion de pago"/>
    <x v="3"/>
    <n v="4900000"/>
    <n v="1222505237"/>
    <n v="0"/>
    <n v="0"/>
    <m/>
    <m/>
    <m/>
    <n v="0"/>
    <n v="0"/>
    <n v="0"/>
    <m/>
    <m/>
    <m/>
    <n v="0"/>
    <s v="Finalizada"/>
    <d v="2024-02-08T00:00:00"/>
    <d v="2024-07-15T00:00:00"/>
    <m/>
    <n v="5000000"/>
    <n v="5000000"/>
    <n v="5000000"/>
    <n v="0"/>
    <n v="5000000"/>
    <n v="100000"/>
    <n v="0"/>
    <n v="0"/>
    <n v="0"/>
    <n v="0"/>
    <s v="NULL"/>
    <n v="0"/>
    <n v="0"/>
    <m/>
    <m/>
    <m/>
    <n v="5000000"/>
  </r>
  <r>
    <n v="900771349"/>
    <s v="CLINICA DESA S.A.S."/>
    <s v="HED"/>
    <n v="1186"/>
    <s v="HED1186"/>
    <s v="900771349_HED1186"/>
    <d v="2023-10-18T00:00:00"/>
    <d v="2023-10-30T00:00:00"/>
    <n v="5000000"/>
    <n v="5000000"/>
    <s v="EVENTO"/>
    <s v="CALI"/>
    <s v="AMBUTALORIO "/>
    <s v="CSSI-CL00584"/>
    <s v="Factura pendiente en programacion de pago"/>
    <x v="3"/>
    <n v="4900000"/>
    <n v="1222503851"/>
    <n v="0"/>
    <n v="0"/>
    <m/>
    <m/>
    <m/>
    <n v="0"/>
    <n v="0"/>
    <n v="0"/>
    <m/>
    <m/>
    <m/>
    <n v="0"/>
    <s v="Finalizada"/>
    <d v="2023-10-18T00:00:00"/>
    <d v="2023-11-01T00:00:00"/>
    <m/>
    <n v="5000000"/>
    <n v="5000000"/>
    <n v="5000000"/>
    <n v="0"/>
    <n v="4901813"/>
    <n v="100000"/>
    <n v="0"/>
    <n v="0"/>
    <n v="0"/>
    <n v="0"/>
    <s v="NULL"/>
    <n v="0"/>
    <n v="0"/>
    <m/>
    <m/>
    <m/>
    <n v="5000000"/>
  </r>
  <r>
    <n v="900771349"/>
    <s v="CLINICA DESA S.A.S."/>
    <s v="HED"/>
    <n v="1194"/>
    <s v="HED1194"/>
    <s v="900771349_HED1194"/>
    <d v="2023-11-11T00:00:00"/>
    <d v="2023-11-17T00:00:00"/>
    <n v="5714424"/>
    <n v="5714424"/>
    <s v="EVENTO"/>
    <s v="CALI"/>
    <s v="AMBUTALORIO "/>
    <s v="CSSI-CL00584"/>
    <s v="Factura pendiente en programacion de pago"/>
    <x v="3"/>
    <n v="5600136"/>
    <n v="1222503850"/>
    <n v="0"/>
    <n v="0"/>
    <m/>
    <m/>
    <m/>
    <n v="0"/>
    <n v="0"/>
    <n v="0"/>
    <m/>
    <m/>
    <m/>
    <n v="0"/>
    <s v="Finalizada"/>
    <d v="2023-11-11T00:00:00"/>
    <d v="2023-12-01T00:00:00"/>
    <m/>
    <n v="5714424"/>
    <n v="5714424"/>
    <n v="5714424"/>
    <n v="0"/>
    <n v="500000"/>
    <n v="114288"/>
    <n v="0"/>
    <n v="0"/>
    <n v="0"/>
    <n v="0"/>
    <s v="NULL"/>
    <n v="0"/>
    <n v="0"/>
    <m/>
    <m/>
    <m/>
    <n v="5714424"/>
  </r>
  <r>
    <n v="900771349"/>
    <s v="CLINICA DESA S.A.S."/>
    <s v="HED"/>
    <n v="1107"/>
    <s v="HED1107"/>
    <s v="900771349_HED1107"/>
    <d v="2023-07-11T00:00:00"/>
    <d v="2023-08-23T00:00:00"/>
    <n v="14025600"/>
    <n v="14025600"/>
    <s v="EVENTO"/>
    <s v="CALI"/>
    <s v="AMBUTALORIO "/>
    <s v="CSSI-CL00584"/>
    <s v="Factura pendiente en programacion de pago"/>
    <x v="3"/>
    <n v="13745088"/>
    <n v="1222503540"/>
    <n v="0"/>
    <n v="0"/>
    <m/>
    <m/>
    <m/>
    <n v="0"/>
    <n v="0"/>
    <n v="0"/>
    <m/>
    <m/>
    <m/>
    <n v="0"/>
    <s v="Finalizada"/>
    <d v="2023-07-11T00:00:00"/>
    <d v="2023-09-01T00:00:00"/>
    <m/>
    <n v="14025600"/>
    <n v="14025600"/>
    <n v="14025600"/>
    <n v="0"/>
    <n v="2500000"/>
    <n v="280512"/>
    <n v="0"/>
    <n v="0"/>
    <n v="0"/>
    <n v="0"/>
    <s v="NULL"/>
    <n v="0"/>
    <n v="0"/>
    <m/>
    <m/>
    <m/>
    <n v="14025600"/>
  </r>
  <r>
    <n v="900771349"/>
    <s v="CLINICA DESA S.A.S."/>
    <s v="HED"/>
    <n v="1268"/>
    <s v="HED1268"/>
    <s v="900771349_HED1268"/>
    <d v="2024-03-07T00:00:00"/>
    <d v="2024-08-08T00:00:00"/>
    <n v="25408483"/>
    <n v="25408483"/>
    <s v="EVENTO"/>
    <s v="CALI"/>
    <s v="HOSPITALARIO "/>
    <s v="CSSI-CL00584"/>
    <s v="Factura pendiente en programacion de pago"/>
    <x v="3"/>
    <n v="24900313"/>
    <n v="1222507495"/>
    <n v="0"/>
    <n v="0"/>
    <m/>
    <m/>
    <m/>
    <n v="0"/>
    <n v="0"/>
    <n v="0"/>
    <m/>
    <m/>
    <m/>
    <n v="0"/>
    <s v="Finalizada"/>
    <d v="2024-03-07T00:00:00"/>
    <d v="2024-08-08T00:00:00"/>
    <m/>
    <n v="25408483"/>
    <n v="25408483"/>
    <n v="25408483"/>
    <n v="0"/>
    <n v="25408483"/>
    <n v="508170"/>
    <n v="0"/>
    <n v="0"/>
    <n v="0"/>
    <n v="0"/>
    <s v="NULL"/>
    <n v="0"/>
    <n v="0"/>
    <m/>
    <m/>
    <m/>
    <n v="25408483"/>
  </r>
  <r>
    <n v="900771349"/>
    <s v="CLINICA DESA S.A.S."/>
    <s v="HED"/>
    <n v="1261"/>
    <s v="HED1261"/>
    <s v="900771349_HED1261"/>
    <d v="2024-02-22T00:00:00"/>
    <d v="2024-05-17T00:00:00"/>
    <n v="3678265"/>
    <n v="3678265"/>
    <s v="EVENTO"/>
    <s v="CALI"/>
    <s v="AMBUTALORIO "/>
    <s v="CSSI-CL00584"/>
    <s v="Factura pendiente en programacion de pago"/>
    <x v="3"/>
    <n v="3273461"/>
    <n v="1222475370"/>
    <n v="0"/>
    <n v="0"/>
    <m/>
    <m/>
    <m/>
    <n v="0"/>
    <n v="331239"/>
    <n v="0"/>
    <n v="2201539530"/>
    <d v="2024-08-20T00:00:00"/>
    <s v="(en blanco)"/>
    <n v="57511334"/>
    <s v="Finalizada"/>
    <d v="2024-02-22T00:00:00"/>
    <d v="2024-06-04T00:00:00"/>
    <m/>
    <n v="3678265"/>
    <n v="3678265"/>
    <n v="3340266"/>
    <n v="0"/>
    <n v="3678265"/>
    <n v="66805"/>
    <n v="0"/>
    <n v="0"/>
    <n v="0"/>
    <n v="0"/>
    <s v="NULL"/>
    <n v="0"/>
    <n v="0"/>
    <m/>
    <m/>
    <m/>
    <n v="3340266"/>
  </r>
  <r>
    <n v="900771349"/>
    <s v="CLINICA DESA S.A.S."/>
    <s v="HED"/>
    <n v="1069"/>
    <s v="HED1069"/>
    <s v="900771349_HED1069"/>
    <d v="2023-05-25T00:00:00"/>
    <d v="2023-07-18T00:00:00"/>
    <n v="3002444"/>
    <n v="3002444"/>
    <s v="EVENTO"/>
    <s v="CALI"/>
    <s v="AMBUTALORIO "/>
    <s v="CSSI-CL00584"/>
    <s v="Factura pendiente en programacion de pago"/>
    <x v="3"/>
    <n v="0"/>
    <m/>
    <n v="0"/>
    <n v="0"/>
    <m/>
    <m/>
    <m/>
    <n v="0"/>
    <n v="0"/>
    <n v="0"/>
    <m/>
    <m/>
    <m/>
    <n v="0"/>
    <s v="Finalizada"/>
    <d v="2023-05-25T00:00:00"/>
    <d v="2023-07-18T00:00:00"/>
    <m/>
    <n v="3002444"/>
    <n v="3002444"/>
    <n v="1815885"/>
    <n v="0"/>
    <n v="1815885"/>
    <n v="36318"/>
    <n v="0"/>
    <n v="0"/>
    <n v="0"/>
    <n v="0"/>
    <s v="NULL"/>
    <n v="0"/>
    <n v="0"/>
    <m/>
    <m/>
    <m/>
    <n v="1815885"/>
  </r>
  <r>
    <n v="900771349"/>
    <s v="CLINICA DESA S.A.S."/>
    <s v="HED"/>
    <n v="1074"/>
    <s v="HED1074"/>
    <s v="900771349_HED1074"/>
    <d v="2023-05-27T00:00:00"/>
    <d v="2024-03-15T00:00:00"/>
    <n v="1710153"/>
    <n v="1710153"/>
    <s v="EVENTO"/>
    <s v="CALI"/>
    <s v="AMBUTALORIO "/>
    <s v="CSSI-CL00584"/>
    <s v="Factura pendiente en programacion de pago"/>
    <x v="3"/>
    <n v="0"/>
    <m/>
    <n v="0"/>
    <n v="0"/>
    <m/>
    <m/>
    <m/>
    <n v="0"/>
    <n v="0"/>
    <n v="0"/>
    <m/>
    <m/>
    <m/>
    <n v="0"/>
    <s v="Finalizada"/>
    <d v="2023-05-27T00:00:00"/>
    <d v="2023-07-18T00:00:00"/>
    <m/>
    <n v="1710153"/>
    <n v="1710153"/>
    <n v="1710153"/>
    <n v="0"/>
    <n v="1815885"/>
    <n v="34203"/>
    <n v="0"/>
    <n v="0"/>
    <n v="0"/>
    <n v="0"/>
    <s v="NULL"/>
    <n v="0"/>
    <n v="0"/>
    <m/>
    <m/>
    <m/>
    <n v="1710153"/>
  </r>
  <r>
    <n v="900771349"/>
    <s v="CLINICA DESA S.A.S."/>
    <s v="HED"/>
    <n v="1078"/>
    <s v="HED1078"/>
    <s v="900771349_HED1078"/>
    <d v="2023-05-29T00:00:00"/>
    <d v="2024-03-15T00:00:00"/>
    <n v="4324771"/>
    <n v="4324771"/>
    <s v="EVENTO"/>
    <s v="CALI"/>
    <s v="AMBUTALORIO "/>
    <s v="CSSI-CL00584"/>
    <s v="Factura pendiente en programacion de pago"/>
    <x v="3"/>
    <n v="0"/>
    <m/>
    <n v="0"/>
    <n v="0"/>
    <m/>
    <m/>
    <m/>
    <n v="0"/>
    <n v="0"/>
    <n v="0"/>
    <m/>
    <m/>
    <m/>
    <n v="0"/>
    <s v="Finalizada"/>
    <d v="2023-05-29T00:00:00"/>
    <d v="2023-07-18T00:00:00"/>
    <m/>
    <n v="4324771"/>
    <n v="4324771"/>
    <n v="4324771"/>
    <n v="0"/>
    <n v="1815885"/>
    <n v="86495"/>
    <n v="0"/>
    <n v="0"/>
    <n v="0"/>
    <n v="0"/>
    <s v="NULL"/>
    <n v="0"/>
    <n v="0"/>
    <m/>
    <m/>
    <m/>
    <n v="4324771"/>
  </r>
  <r>
    <n v="900771349"/>
    <s v="CLINICA DESA S.A.S."/>
    <s v="H"/>
    <n v="2211"/>
    <s v="H2211"/>
    <s v="900771349_H2211"/>
    <d v="2019-09-27T00:00:00"/>
    <d v="2022-03-28T00:00:00"/>
    <n v="2561389"/>
    <n v="2469980"/>
    <s v="EVENTO"/>
    <s v="CALI"/>
    <s v="HOSPITALARIO "/>
    <s v="CSSI-CL00584"/>
    <s v="Factura pendiente en programacion de pago"/>
    <x v="3"/>
    <n v="0"/>
    <m/>
    <n v="0"/>
    <n v="0"/>
    <m/>
    <m/>
    <m/>
    <n v="0"/>
    <n v="0"/>
    <n v="0"/>
    <m/>
    <m/>
    <m/>
    <n v="0"/>
    <s v="Finalizada"/>
    <d v="2019-09-27T00:00:00"/>
    <d v="2019-10-10T00:00:00"/>
    <m/>
    <n v="2561389"/>
    <n v="2561389"/>
    <n v="0"/>
    <n v="0"/>
    <n v="0"/>
    <n v="0"/>
    <n v="0"/>
    <n v="0"/>
    <n v="2561389"/>
    <n v="0"/>
    <s v="NULL"/>
    <n v="0"/>
    <n v="0"/>
    <m/>
    <m/>
    <m/>
    <n v="0"/>
  </r>
  <r>
    <n v="900771349"/>
    <s v="CLINICA DESA S.A.S."/>
    <s v="HED"/>
    <n v="1214"/>
    <s v="HED1214"/>
    <s v="900771349_HED1214"/>
    <d v="2023-12-11T00:00:00"/>
    <d v="2024-08-08T00:00:00"/>
    <n v="7979226"/>
    <n v="7979226"/>
    <s v="EVENTO"/>
    <s v="CALI"/>
    <s v="HOSPITALARIO "/>
    <s v="CSSI-CL00584"/>
    <s v="Factura pendiente en programacion de pago - Glosa por contestar IPS"/>
    <x v="6"/>
    <n v="7263863"/>
    <n v="1222499654"/>
    <n v="0"/>
    <n v="0"/>
    <m/>
    <m/>
    <m/>
    <n v="0"/>
    <n v="0"/>
    <n v="0"/>
    <m/>
    <m/>
    <m/>
    <n v="0"/>
    <s v="Para respuesta prestador"/>
    <d v="2023-12-11T00:00:00"/>
    <d v="2024-08-08T00:00:00"/>
    <m/>
    <n v="7979226"/>
    <n v="7979226"/>
    <n v="7412106"/>
    <n v="0"/>
    <n v="8479226"/>
    <n v="148243"/>
    <n v="0"/>
    <n v="567120"/>
    <n v="0"/>
    <n v="0"/>
    <s v="NULL"/>
    <n v="0"/>
    <n v="567120"/>
    <s v="GLOSA"/>
    <s v="1-Se realiza objeción mayor valor cobrado CUPS 39160 HEMODIALISIS ESTANDAR $350.325 x 2=$750.650, segun contrato CSS-CL00584 con vigencia 07/10/2023 a 14/02/2024 T/P $297.365 x 2 = $594.730 se glosa la diferencia $155.920"/>
    <s v="TARIFA"/>
    <n v="7412106"/>
  </r>
  <r>
    <n v="900771349"/>
    <s v="CLINICA DESA S.A.S."/>
    <s v="UED"/>
    <n v="1900"/>
    <s v="UED1900"/>
    <s v="900771349_UED1900"/>
    <d v="2024-07-05T00:00:00"/>
    <d v="2024-07-18T00:00:00"/>
    <n v="2226954"/>
    <n v="2226954"/>
    <s v="EVENTO"/>
    <s v="CALI"/>
    <s v="URGENCIAS"/>
    <s v="CSSI-CL00584"/>
    <s v="Factura pendiente en programacion de pago - Glosa por contestar IPS"/>
    <x v="6"/>
    <n v="1854115"/>
    <n v="1222499130"/>
    <n v="0"/>
    <n v="0"/>
    <m/>
    <m/>
    <m/>
    <n v="0"/>
    <n v="0"/>
    <n v="0"/>
    <m/>
    <m/>
    <m/>
    <n v="0"/>
    <s v="Para respuesta prestador"/>
    <d v="2024-07-05T00:00:00"/>
    <d v="2024-08-01T00:00:00"/>
    <m/>
    <n v="2226954"/>
    <n v="2226954"/>
    <n v="1891954"/>
    <n v="0"/>
    <n v="240000"/>
    <n v="37839"/>
    <n v="0"/>
    <n v="335000"/>
    <n v="0"/>
    <n v="0"/>
    <s v="NULL"/>
    <n v="0"/>
    <n v="335000"/>
    <s v="GLOSA"/>
    <s v="1-Se realiza objeción CUPS UED1900 Traslado Asistencial Medicalizado Terrestre Primario por $335.000 No esta soportada en la Epicrisis o Historia Clinica la Pertinencia Medica.  "/>
    <s v="PERTINENCIA MEDICA"/>
    <n v="1891954"/>
  </r>
  <r>
    <n v="900771349"/>
    <s v="CLINICA DESA S.A.S."/>
    <s v="HED"/>
    <n v="1184"/>
    <s v="HED1184"/>
    <s v="900771349_HED1184"/>
    <d v="2023-10-09T00:00:00"/>
    <d v="2024-08-28T00:00:00"/>
    <n v="15503576"/>
    <n v="15503576"/>
    <s v="EVENTO"/>
    <s v="CALI"/>
    <s v="HOSPITALARIO "/>
    <s v="CSSI-CL00584"/>
    <s v="Factura en proceso interno"/>
    <x v="6"/>
    <n v="0"/>
    <m/>
    <n v="0"/>
    <n v="0"/>
    <m/>
    <m/>
    <m/>
    <n v="0"/>
    <n v="0"/>
    <n v="0"/>
    <m/>
    <m/>
    <m/>
    <n v="0"/>
    <s v="Para respuesta prestador"/>
    <d v="2023-10-09T00:00:00"/>
    <d v="2024-09-02T00:00:00"/>
    <m/>
    <n v="15503576"/>
    <n v="15503576"/>
    <n v="15424940"/>
    <n v="0"/>
    <n v="15503576"/>
    <n v="308499"/>
    <n v="0"/>
    <n v="78636"/>
    <n v="0"/>
    <n v="0"/>
    <s v="NULL"/>
    <n v="0"/>
    <n v="78636"/>
    <s v="GLOSA"/>
    <s v="1--Se realiza objeción mayor valor cobrado insumo COD PAP0725 PAPILOTOMO $999.600, segun Factura de venta de Biotronitech No.INVOICE No BIOT55580 $691.000 + 18% IVA= $822.290 + 12% = $920.964 se glosa la diferencia $78.636"/>
    <s v="AUTORIZACION"/>
    <n v="1542494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1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11" firstHeaderRow="0" firstDataRow="1" firstDataCol="1"/>
  <pivotFields count="51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outline="0" showAll="0"/>
    <pivotField compact="0" numFmtId="166" outline="0" showAll="0"/>
    <pivotField dataField="1" compact="0" numFmtId="166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9">
        <item x="1"/>
        <item x="5"/>
        <item x="2"/>
        <item x="0"/>
        <item x="3"/>
        <item m="1" x="7"/>
        <item x="6"/>
        <item x="4"/>
        <item t="default"/>
      </items>
    </pivotField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  <pivotField compact="0" outline="0" showAll="0"/>
    <pivotField compact="0" numFmtId="14" outline="0" showAll="0"/>
    <pivotField compact="0" numFmtId="14" outline="0" showAll="0"/>
    <pivotField compact="0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compact="0" numFmtId="166" outline="0" showAll="0"/>
    <pivotField dataField="1" compact="0" numFmtId="166" outline="0" showAll="0"/>
    <pivotField dataField="1" compact="0" numFmtId="166" outline="0" showAll="0"/>
    <pivotField compact="0" numFmtId="166" outline="0" showAll="0"/>
    <pivotField compact="0" numFmtId="166" outline="0" showAll="0"/>
    <pivotField compact="0" outline="0" showAll="0"/>
    <pivotField compact="0" numFmtId="166" outline="0" showAll="0"/>
    <pivotField compact="0" numFmtId="166" outline="0" showAll="0"/>
    <pivotField compact="0" outline="0" showAll="0"/>
    <pivotField compact="0" outline="0" showAll="0"/>
    <pivotField compact="0" outline="0" showAll="0"/>
    <pivotField compact="0" numFmtId="166" outline="0" showAll="0"/>
  </pivotFields>
  <rowFields count="1">
    <field x="15"/>
  </rowFields>
  <rowItems count="8">
    <i>
      <x/>
    </i>
    <i>
      <x v="1"/>
    </i>
    <i>
      <x v="2"/>
    </i>
    <i>
      <x v="3"/>
    </i>
    <i>
      <x v="4"/>
    </i>
    <i>
      <x v="6"/>
    </i>
    <i>
      <x v="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ANT" fld="5" subtotal="count" baseField="0" baseItem="0"/>
    <dataField name="SALDO IPS" fld="9" baseField="0" baseItem="0" numFmtId="166"/>
    <dataField name="GLOSA ACEPT" fld="40" baseField="0" baseItem="0" numFmtId="166"/>
    <dataField name="GLOSA PDTE" fld="41" baseField="0" baseItem="0" numFmtId="166"/>
  </dataFields>
  <formats count="19">
    <format dxfId="97">
      <pivotArea outline="0" collapsedLevelsAreSubtotals="1" fieldPosition="0">
        <references count="1">
          <reference field="4294967294" count="3" selected="0">
            <x v="1"/>
            <x v="2"/>
            <x v="3"/>
          </reference>
        </references>
      </pivotArea>
    </format>
    <format dxfId="95">
      <pivotArea type="all" dataOnly="0" outline="0" fieldPosition="0"/>
    </format>
    <format dxfId="94">
      <pivotArea outline="0" collapsedLevelsAreSubtotals="1" fieldPosition="0"/>
    </format>
    <format dxfId="93">
      <pivotArea field="15" type="button" dataOnly="0" labelOnly="1" outline="0" axis="axisRow" fieldPosition="0"/>
    </format>
    <format dxfId="92">
      <pivotArea dataOnly="0" labelOnly="1" fieldPosition="0">
        <references count="1">
          <reference field="15" count="0"/>
        </references>
      </pivotArea>
    </format>
    <format dxfId="91">
      <pivotArea dataOnly="0" labelOnly="1" grandRow="1" outline="0" fieldPosition="0"/>
    </format>
    <format dxfId="9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89">
      <pivotArea type="all" dataOnly="0" outline="0" fieldPosition="0"/>
    </format>
    <format dxfId="88">
      <pivotArea outline="0" collapsedLevelsAreSubtotals="1" fieldPosition="0"/>
    </format>
    <format dxfId="87">
      <pivotArea field="15" type="button" dataOnly="0" labelOnly="1" outline="0" axis="axisRow" fieldPosition="0"/>
    </format>
    <format dxfId="86">
      <pivotArea dataOnly="0" labelOnly="1" fieldPosition="0">
        <references count="1">
          <reference field="15" count="0"/>
        </references>
      </pivotArea>
    </format>
    <format dxfId="85">
      <pivotArea dataOnly="0" labelOnly="1" grandRow="1" outline="0" fieldPosition="0"/>
    </format>
    <format dxfId="8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5" type="button" dataOnly="0" labelOnly="1" outline="0" axis="axisRow" fieldPosition="0"/>
    </format>
    <format dxfId="2">
      <pivotArea dataOnly="0" labelOnly="1" outline="0" fieldPosition="0">
        <references count="1">
          <reference field="15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2"/>
  <sheetViews>
    <sheetView workbookViewId="0">
      <selection activeCell="H5" sqref="H5"/>
    </sheetView>
  </sheetViews>
  <sheetFormatPr baseColWidth="10" defaultColWidth="11.453125" defaultRowHeight="12" x14ac:dyDescent="0.3"/>
  <cols>
    <col min="1" max="1" width="13.81640625" style="3" bestFit="1" customWidth="1"/>
    <col min="2" max="2" width="18.81640625" style="3" bestFit="1" customWidth="1"/>
    <col min="3" max="6" width="11.453125" style="3"/>
    <col min="7" max="7" width="16.26953125" style="3" bestFit="1" customWidth="1"/>
    <col min="8" max="8" width="17" style="3" bestFit="1" customWidth="1"/>
    <col min="9" max="10" width="11.453125" style="3"/>
    <col min="11" max="11" width="15.1796875" style="3" customWidth="1"/>
    <col min="12" max="12" width="16.81640625" style="3" bestFit="1" customWidth="1"/>
    <col min="13" max="16384" width="11.453125" style="3"/>
  </cols>
  <sheetData>
    <row r="1" spans="1:13" ht="23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1" t="s">
        <v>8</v>
      </c>
      <c r="J1" s="1" t="s">
        <v>9</v>
      </c>
      <c r="K1" s="1" t="s">
        <v>10</v>
      </c>
      <c r="L1" s="1" t="s">
        <v>20</v>
      </c>
    </row>
    <row r="2" spans="1:13" x14ac:dyDescent="0.3">
      <c r="A2" s="4" t="s">
        <v>11</v>
      </c>
      <c r="B2" s="4" t="s">
        <v>12</v>
      </c>
      <c r="C2" s="4" t="s">
        <v>13</v>
      </c>
      <c r="D2" s="4">
        <v>2349</v>
      </c>
      <c r="E2" s="5">
        <v>43851</v>
      </c>
      <c r="F2" s="6"/>
      <c r="G2" s="7">
        <v>8359899</v>
      </c>
      <c r="H2" s="7">
        <v>7614609</v>
      </c>
      <c r="I2" s="6" t="s">
        <v>14</v>
      </c>
      <c r="J2" s="6" t="s">
        <v>15</v>
      </c>
      <c r="K2" s="6" t="s">
        <v>23</v>
      </c>
      <c r="L2" s="8" t="s">
        <v>21</v>
      </c>
      <c r="M2" s="9" t="s">
        <v>26</v>
      </c>
    </row>
    <row r="3" spans="1:13" x14ac:dyDescent="0.3">
      <c r="A3" s="4" t="s">
        <v>11</v>
      </c>
      <c r="B3" s="4" t="s">
        <v>12</v>
      </c>
      <c r="C3" s="4" t="s">
        <v>16</v>
      </c>
      <c r="D3" s="4">
        <v>1061</v>
      </c>
      <c r="E3" s="5">
        <v>45065</v>
      </c>
      <c r="F3" s="6"/>
      <c r="G3" s="7">
        <v>3985060</v>
      </c>
      <c r="H3" s="7">
        <v>3687060</v>
      </c>
      <c r="I3" s="6" t="s">
        <v>14</v>
      </c>
      <c r="J3" s="6" t="s">
        <v>15</v>
      </c>
      <c r="K3" s="6" t="s">
        <v>22</v>
      </c>
      <c r="L3" s="8" t="s">
        <v>21</v>
      </c>
      <c r="M3" s="9" t="s">
        <v>26</v>
      </c>
    </row>
    <row r="4" spans="1:13" x14ac:dyDescent="0.3">
      <c r="A4" s="4" t="s">
        <v>11</v>
      </c>
      <c r="B4" s="4" t="s">
        <v>12</v>
      </c>
      <c r="C4" s="4" t="s">
        <v>17</v>
      </c>
      <c r="D4" s="4">
        <v>1075</v>
      </c>
      <c r="E4" s="5">
        <v>44865</v>
      </c>
      <c r="F4" s="6"/>
      <c r="G4" s="7">
        <v>520000</v>
      </c>
      <c r="H4" s="7">
        <v>520000</v>
      </c>
      <c r="I4" s="6" t="s">
        <v>14</v>
      </c>
      <c r="J4" s="6" t="s">
        <v>15</v>
      </c>
      <c r="K4" s="6" t="s">
        <v>23</v>
      </c>
      <c r="L4" s="8" t="s">
        <v>21</v>
      </c>
      <c r="M4" s="9" t="s">
        <v>26</v>
      </c>
    </row>
    <row r="5" spans="1:13" x14ac:dyDescent="0.3">
      <c r="A5" s="4" t="s">
        <v>11</v>
      </c>
      <c r="B5" s="4" t="s">
        <v>12</v>
      </c>
      <c r="C5" s="4" t="s">
        <v>17</v>
      </c>
      <c r="D5" s="4">
        <v>1098</v>
      </c>
      <c r="E5" s="5">
        <v>44877</v>
      </c>
      <c r="F5" s="6"/>
      <c r="G5" s="7">
        <v>54000</v>
      </c>
      <c r="H5" s="7">
        <v>54000</v>
      </c>
      <c r="I5" s="6" t="s">
        <v>14</v>
      </c>
      <c r="J5" s="6" t="s">
        <v>15</v>
      </c>
      <c r="K5" s="6" t="s">
        <v>24</v>
      </c>
      <c r="L5" s="8" t="s">
        <v>21</v>
      </c>
      <c r="M5" s="9" t="s">
        <v>26</v>
      </c>
    </row>
    <row r="6" spans="1:13" x14ac:dyDescent="0.3">
      <c r="A6" s="4" t="s">
        <v>11</v>
      </c>
      <c r="B6" s="4" t="s">
        <v>12</v>
      </c>
      <c r="C6" s="4" t="s">
        <v>16</v>
      </c>
      <c r="D6" s="4">
        <v>385</v>
      </c>
      <c r="E6" s="5">
        <v>44264</v>
      </c>
      <c r="F6" s="5">
        <v>44607</v>
      </c>
      <c r="G6" s="7">
        <v>8890085</v>
      </c>
      <c r="H6" s="7">
        <v>8890085</v>
      </c>
      <c r="I6" s="6" t="s">
        <v>14</v>
      </c>
      <c r="J6" s="6" t="s">
        <v>15</v>
      </c>
      <c r="K6" s="6" t="s">
        <v>23</v>
      </c>
      <c r="L6" s="8" t="s">
        <v>21</v>
      </c>
      <c r="M6" s="9" t="s">
        <v>26</v>
      </c>
    </row>
    <row r="7" spans="1:13" x14ac:dyDescent="0.3">
      <c r="A7" s="4" t="s">
        <v>11</v>
      </c>
      <c r="B7" s="4" t="s">
        <v>12</v>
      </c>
      <c r="C7" s="4" t="s">
        <v>16</v>
      </c>
      <c r="D7" s="4">
        <v>451</v>
      </c>
      <c r="E7" s="5">
        <v>44371</v>
      </c>
      <c r="F7" s="5">
        <v>44607</v>
      </c>
      <c r="G7" s="7">
        <v>4144921</v>
      </c>
      <c r="H7" s="7">
        <v>636</v>
      </c>
      <c r="I7" s="6" t="s">
        <v>14</v>
      </c>
      <c r="J7" s="6" t="s">
        <v>15</v>
      </c>
      <c r="K7" s="6" t="s">
        <v>22</v>
      </c>
      <c r="L7" s="8" t="s">
        <v>21</v>
      </c>
      <c r="M7" s="9" t="s">
        <v>26</v>
      </c>
    </row>
    <row r="8" spans="1:13" x14ac:dyDescent="0.3">
      <c r="A8" s="4" t="s">
        <v>11</v>
      </c>
      <c r="B8" s="4" t="s">
        <v>12</v>
      </c>
      <c r="C8" s="4" t="s">
        <v>16</v>
      </c>
      <c r="D8" s="4">
        <v>73</v>
      </c>
      <c r="E8" s="5">
        <v>43881</v>
      </c>
      <c r="F8" s="5">
        <v>44607</v>
      </c>
      <c r="G8" s="7">
        <v>836845</v>
      </c>
      <c r="H8" s="7">
        <v>836845</v>
      </c>
      <c r="I8" s="6" t="s">
        <v>14</v>
      </c>
      <c r="J8" s="6" t="s">
        <v>15</v>
      </c>
      <c r="K8" s="6" t="s">
        <v>23</v>
      </c>
      <c r="L8" s="8" t="s">
        <v>21</v>
      </c>
      <c r="M8" s="9" t="s">
        <v>26</v>
      </c>
    </row>
    <row r="9" spans="1:13" x14ac:dyDescent="0.3">
      <c r="A9" s="4" t="s">
        <v>11</v>
      </c>
      <c r="B9" s="4" t="s">
        <v>12</v>
      </c>
      <c r="C9" s="4" t="s">
        <v>17</v>
      </c>
      <c r="D9" s="4">
        <v>87</v>
      </c>
      <c r="E9" s="5">
        <v>43937</v>
      </c>
      <c r="F9" s="5">
        <v>44607</v>
      </c>
      <c r="G9" s="7">
        <v>57600</v>
      </c>
      <c r="H9" s="7">
        <v>57600</v>
      </c>
      <c r="I9" s="6" t="s">
        <v>14</v>
      </c>
      <c r="J9" s="6" t="s">
        <v>15</v>
      </c>
      <c r="K9" s="6" t="s">
        <v>25</v>
      </c>
      <c r="L9" s="8" t="s">
        <v>21</v>
      </c>
      <c r="M9" s="9" t="s">
        <v>26</v>
      </c>
    </row>
    <row r="10" spans="1:13" x14ac:dyDescent="0.3">
      <c r="A10" s="4" t="s">
        <v>11</v>
      </c>
      <c r="B10" s="4" t="s">
        <v>12</v>
      </c>
      <c r="C10" s="4" t="s">
        <v>16</v>
      </c>
      <c r="D10" s="4">
        <v>677</v>
      </c>
      <c r="E10" s="5">
        <v>44592</v>
      </c>
      <c r="F10" s="5">
        <v>44617</v>
      </c>
      <c r="G10" s="7">
        <v>5093705</v>
      </c>
      <c r="H10" s="7">
        <v>5093705</v>
      </c>
      <c r="I10" s="6" t="s">
        <v>14</v>
      </c>
      <c r="J10" s="6" t="s">
        <v>15</v>
      </c>
      <c r="K10" s="6" t="s">
        <v>22</v>
      </c>
      <c r="L10" s="8" t="s">
        <v>21</v>
      </c>
      <c r="M10" s="9" t="s">
        <v>26</v>
      </c>
    </row>
    <row r="11" spans="1:13" x14ac:dyDescent="0.3">
      <c r="A11" s="4" t="s">
        <v>11</v>
      </c>
      <c r="B11" s="4" t="s">
        <v>12</v>
      </c>
      <c r="C11" s="4" t="s">
        <v>16</v>
      </c>
      <c r="D11" s="4">
        <v>680</v>
      </c>
      <c r="E11" s="5">
        <v>44592</v>
      </c>
      <c r="F11" s="5">
        <v>44617</v>
      </c>
      <c r="G11" s="7">
        <v>4578818</v>
      </c>
      <c r="H11" s="7">
        <v>4578818</v>
      </c>
      <c r="I11" s="6" t="s">
        <v>14</v>
      </c>
      <c r="J11" s="6" t="s">
        <v>15</v>
      </c>
      <c r="K11" s="6" t="s">
        <v>22</v>
      </c>
      <c r="L11" s="8" t="s">
        <v>21</v>
      </c>
      <c r="M11" s="9" t="s">
        <v>26</v>
      </c>
    </row>
    <row r="12" spans="1:13" x14ac:dyDescent="0.3">
      <c r="A12" s="4" t="s">
        <v>11</v>
      </c>
      <c r="B12" s="4" t="s">
        <v>12</v>
      </c>
      <c r="C12" s="4" t="s">
        <v>16</v>
      </c>
      <c r="D12" s="4">
        <v>608</v>
      </c>
      <c r="E12" s="5">
        <v>44519</v>
      </c>
      <c r="F12" s="5">
        <v>44622</v>
      </c>
      <c r="G12" s="7">
        <v>6534434</v>
      </c>
      <c r="H12" s="7">
        <v>120000</v>
      </c>
      <c r="I12" s="6" t="s">
        <v>14</v>
      </c>
      <c r="J12" s="6" t="s">
        <v>15</v>
      </c>
      <c r="K12" s="6" t="s">
        <v>23</v>
      </c>
      <c r="L12" s="8" t="s">
        <v>21</v>
      </c>
      <c r="M12" s="9" t="s">
        <v>26</v>
      </c>
    </row>
    <row r="13" spans="1:13" x14ac:dyDescent="0.3">
      <c r="A13" s="4" t="s">
        <v>11</v>
      </c>
      <c r="B13" s="4" t="s">
        <v>12</v>
      </c>
      <c r="C13" s="4" t="s">
        <v>16</v>
      </c>
      <c r="D13" s="4">
        <v>610</v>
      </c>
      <c r="E13" s="5">
        <v>44524</v>
      </c>
      <c r="F13" s="5">
        <v>44622</v>
      </c>
      <c r="G13" s="7">
        <v>3751594</v>
      </c>
      <c r="H13" s="7">
        <v>3751594</v>
      </c>
      <c r="I13" s="6" t="s">
        <v>14</v>
      </c>
      <c r="J13" s="6" t="s">
        <v>15</v>
      </c>
      <c r="K13" s="6" t="s">
        <v>23</v>
      </c>
      <c r="L13" s="8" t="s">
        <v>21</v>
      </c>
      <c r="M13" s="9" t="s">
        <v>26</v>
      </c>
    </row>
    <row r="14" spans="1:13" x14ac:dyDescent="0.3">
      <c r="A14" s="4" t="s">
        <v>11</v>
      </c>
      <c r="B14" s="4" t="s">
        <v>12</v>
      </c>
      <c r="C14" s="4" t="s">
        <v>16</v>
      </c>
      <c r="D14" s="4">
        <v>632</v>
      </c>
      <c r="E14" s="5">
        <v>44545</v>
      </c>
      <c r="F14" s="5">
        <v>44622</v>
      </c>
      <c r="G14" s="7">
        <v>7721138</v>
      </c>
      <c r="H14" s="7">
        <v>7721138</v>
      </c>
      <c r="I14" s="6" t="s">
        <v>14</v>
      </c>
      <c r="J14" s="6" t="s">
        <v>15</v>
      </c>
      <c r="K14" s="6" t="s">
        <v>23</v>
      </c>
      <c r="L14" s="8" t="s">
        <v>21</v>
      </c>
      <c r="M14" s="9" t="s">
        <v>26</v>
      </c>
    </row>
    <row r="15" spans="1:13" x14ac:dyDescent="0.3">
      <c r="A15" s="4" t="s">
        <v>11</v>
      </c>
      <c r="B15" s="4" t="s">
        <v>12</v>
      </c>
      <c r="C15" s="4" t="s">
        <v>16</v>
      </c>
      <c r="D15" s="4">
        <v>633</v>
      </c>
      <c r="E15" s="5">
        <v>44545</v>
      </c>
      <c r="F15" s="5">
        <v>44622</v>
      </c>
      <c r="G15" s="7">
        <v>7996093</v>
      </c>
      <c r="H15" s="7">
        <v>7992493</v>
      </c>
      <c r="I15" s="6" t="s">
        <v>14</v>
      </c>
      <c r="J15" s="6" t="s">
        <v>15</v>
      </c>
      <c r="K15" s="6" t="s">
        <v>23</v>
      </c>
      <c r="L15" s="8" t="s">
        <v>21</v>
      </c>
      <c r="M15" s="9" t="s">
        <v>26</v>
      </c>
    </row>
    <row r="16" spans="1:13" x14ac:dyDescent="0.3">
      <c r="A16" s="4" t="s">
        <v>11</v>
      </c>
      <c r="B16" s="4" t="s">
        <v>12</v>
      </c>
      <c r="C16" s="4" t="s">
        <v>16</v>
      </c>
      <c r="D16" s="4">
        <v>595</v>
      </c>
      <c r="E16" s="5">
        <v>44508</v>
      </c>
      <c r="F16" s="5">
        <v>44624</v>
      </c>
      <c r="G16" s="7">
        <v>7553018</v>
      </c>
      <c r="H16" s="7">
        <v>7553018</v>
      </c>
      <c r="I16" s="6" t="s">
        <v>14</v>
      </c>
      <c r="J16" s="6" t="s">
        <v>15</v>
      </c>
      <c r="K16" s="6" t="s">
        <v>23</v>
      </c>
      <c r="L16" s="8" t="s">
        <v>21</v>
      </c>
      <c r="M16" s="9" t="s">
        <v>26</v>
      </c>
    </row>
    <row r="17" spans="1:13" x14ac:dyDescent="0.3">
      <c r="A17" s="4" t="s">
        <v>11</v>
      </c>
      <c r="B17" s="4" t="s">
        <v>12</v>
      </c>
      <c r="C17" s="4" t="s">
        <v>16</v>
      </c>
      <c r="D17" s="4">
        <v>136</v>
      </c>
      <c r="E17" s="5">
        <v>43929</v>
      </c>
      <c r="F17" s="5">
        <v>44720</v>
      </c>
      <c r="G17" s="7">
        <v>1147897</v>
      </c>
      <c r="H17" s="7">
        <v>1147897</v>
      </c>
      <c r="I17" s="6" t="s">
        <v>14</v>
      </c>
      <c r="J17" s="6" t="s">
        <v>15</v>
      </c>
      <c r="K17" s="6" t="s">
        <v>22</v>
      </c>
      <c r="L17" s="8" t="s">
        <v>21</v>
      </c>
      <c r="M17" s="9" t="s">
        <v>26</v>
      </c>
    </row>
    <row r="18" spans="1:13" x14ac:dyDescent="0.3">
      <c r="A18" s="4" t="s">
        <v>11</v>
      </c>
      <c r="B18" s="4" t="s">
        <v>12</v>
      </c>
      <c r="C18" s="4" t="s">
        <v>16</v>
      </c>
      <c r="D18" s="4">
        <v>464</v>
      </c>
      <c r="E18" s="5">
        <v>44386</v>
      </c>
      <c r="F18" s="5">
        <v>44757</v>
      </c>
      <c r="G18" s="7">
        <v>5367264</v>
      </c>
      <c r="H18" s="7">
        <v>5367264</v>
      </c>
      <c r="I18" s="6" t="s">
        <v>14</v>
      </c>
      <c r="J18" s="6" t="s">
        <v>15</v>
      </c>
      <c r="K18" s="6" t="s">
        <v>23</v>
      </c>
      <c r="L18" s="8" t="s">
        <v>21</v>
      </c>
      <c r="M18" s="9" t="s">
        <v>26</v>
      </c>
    </row>
    <row r="19" spans="1:13" x14ac:dyDescent="0.3">
      <c r="A19" s="4" t="s">
        <v>11</v>
      </c>
      <c r="B19" s="4" t="s">
        <v>12</v>
      </c>
      <c r="C19" s="4" t="s">
        <v>17</v>
      </c>
      <c r="D19" s="4">
        <v>945</v>
      </c>
      <c r="E19" s="5">
        <v>44782</v>
      </c>
      <c r="F19" s="5">
        <v>44837</v>
      </c>
      <c r="G19" s="7">
        <v>422944</v>
      </c>
      <c r="H19" s="7">
        <v>422944</v>
      </c>
      <c r="I19" s="6" t="s">
        <v>14</v>
      </c>
      <c r="J19" s="6" t="s">
        <v>15</v>
      </c>
      <c r="K19" s="6" t="s">
        <v>23</v>
      </c>
      <c r="L19" s="8" t="s">
        <v>21</v>
      </c>
      <c r="M19" s="9" t="s">
        <v>26</v>
      </c>
    </row>
    <row r="20" spans="1:13" x14ac:dyDescent="0.3">
      <c r="A20" s="4" t="s">
        <v>11</v>
      </c>
      <c r="B20" s="4" t="s">
        <v>12</v>
      </c>
      <c r="C20" s="4" t="s">
        <v>17</v>
      </c>
      <c r="D20" s="4">
        <v>975</v>
      </c>
      <c r="E20" s="5">
        <v>44796</v>
      </c>
      <c r="F20" s="5">
        <v>44902</v>
      </c>
      <c r="G20" s="7">
        <v>36853</v>
      </c>
      <c r="H20" s="7">
        <v>36853</v>
      </c>
      <c r="I20" s="6" t="s">
        <v>14</v>
      </c>
      <c r="J20" s="6" t="s">
        <v>15</v>
      </c>
      <c r="K20" s="6" t="s">
        <v>23</v>
      </c>
      <c r="L20" s="8" t="s">
        <v>21</v>
      </c>
      <c r="M20" s="9" t="s">
        <v>26</v>
      </c>
    </row>
    <row r="21" spans="1:13" x14ac:dyDescent="0.3">
      <c r="A21" s="4" t="s">
        <v>11</v>
      </c>
      <c r="B21" s="4" t="s">
        <v>12</v>
      </c>
      <c r="C21" s="4" t="s">
        <v>16</v>
      </c>
      <c r="D21" s="4">
        <v>936</v>
      </c>
      <c r="E21" s="5">
        <v>44859</v>
      </c>
      <c r="F21" s="5">
        <v>44978</v>
      </c>
      <c r="G21" s="7">
        <v>1600000</v>
      </c>
      <c r="H21" s="7">
        <v>1600000</v>
      </c>
      <c r="I21" s="6" t="s">
        <v>14</v>
      </c>
      <c r="J21" s="6" t="s">
        <v>15</v>
      </c>
      <c r="K21" s="6" t="s">
        <v>22</v>
      </c>
      <c r="L21" s="8" t="s">
        <v>21</v>
      </c>
      <c r="M21" s="9" t="s">
        <v>26</v>
      </c>
    </row>
    <row r="22" spans="1:13" x14ac:dyDescent="0.3">
      <c r="A22" s="4" t="s">
        <v>11</v>
      </c>
      <c r="B22" s="4" t="s">
        <v>12</v>
      </c>
      <c r="C22" s="4" t="s">
        <v>13</v>
      </c>
      <c r="D22" s="4">
        <v>2354</v>
      </c>
      <c r="E22" s="5">
        <v>43851</v>
      </c>
      <c r="F22" s="5">
        <v>45006</v>
      </c>
      <c r="G22" s="7">
        <v>356352</v>
      </c>
      <c r="H22" s="7">
        <v>72432</v>
      </c>
      <c r="I22" s="6" t="s">
        <v>14</v>
      </c>
      <c r="J22" s="6" t="s">
        <v>15</v>
      </c>
      <c r="K22" s="6" t="s">
        <v>23</v>
      </c>
      <c r="L22" s="8" t="s">
        <v>21</v>
      </c>
      <c r="M22" s="9" t="s">
        <v>26</v>
      </c>
    </row>
    <row r="23" spans="1:13" x14ac:dyDescent="0.3">
      <c r="A23" s="4" t="s">
        <v>11</v>
      </c>
      <c r="B23" s="4" t="s">
        <v>12</v>
      </c>
      <c r="C23" s="4" t="s">
        <v>17</v>
      </c>
      <c r="D23" s="4">
        <v>1243</v>
      </c>
      <c r="E23" s="5">
        <v>44979</v>
      </c>
      <c r="F23" s="5">
        <v>45007</v>
      </c>
      <c r="G23" s="7">
        <v>211368</v>
      </c>
      <c r="H23" s="7">
        <v>211368</v>
      </c>
      <c r="I23" s="6" t="s">
        <v>14</v>
      </c>
      <c r="J23" s="6" t="s">
        <v>15</v>
      </c>
      <c r="K23" s="6" t="s">
        <v>25</v>
      </c>
      <c r="L23" s="8" t="s">
        <v>21</v>
      </c>
      <c r="M23" s="9" t="s">
        <v>26</v>
      </c>
    </row>
    <row r="24" spans="1:13" x14ac:dyDescent="0.3">
      <c r="A24" s="4" t="s">
        <v>11</v>
      </c>
      <c r="B24" s="4" t="s">
        <v>12</v>
      </c>
      <c r="C24" s="4" t="s">
        <v>17</v>
      </c>
      <c r="D24" s="4">
        <v>1255</v>
      </c>
      <c r="E24" s="5">
        <v>44995</v>
      </c>
      <c r="F24" s="5">
        <v>45034</v>
      </c>
      <c r="G24" s="7">
        <v>750254</v>
      </c>
      <c r="H24" s="7">
        <v>750254</v>
      </c>
      <c r="I24" s="6" t="s">
        <v>14</v>
      </c>
      <c r="J24" s="6" t="s">
        <v>15</v>
      </c>
      <c r="K24" s="6" t="s">
        <v>25</v>
      </c>
      <c r="L24" s="8" t="s">
        <v>21</v>
      </c>
      <c r="M24" s="9" t="s">
        <v>26</v>
      </c>
    </row>
    <row r="25" spans="1:13" x14ac:dyDescent="0.3">
      <c r="A25" s="4" t="s">
        <v>11</v>
      </c>
      <c r="B25" s="4" t="s">
        <v>12</v>
      </c>
      <c r="C25" s="4" t="s">
        <v>16</v>
      </c>
      <c r="D25" s="4">
        <v>1065</v>
      </c>
      <c r="E25" s="5">
        <v>45070</v>
      </c>
      <c r="F25" s="5">
        <v>45125</v>
      </c>
      <c r="G25" s="7">
        <v>6061360</v>
      </c>
      <c r="H25" s="7">
        <v>4843532</v>
      </c>
      <c r="I25" s="6" t="s">
        <v>14</v>
      </c>
      <c r="J25" s="6" t="s">
        <v>15</v>
      </c>
      <c r="K25" s="6" t="s">
        <v>22</v>
      </c>
      <c r="L25" s="8" t="s">
        <v>21</v>
      </c>
      <c r="M25" s="9" t="s">
        <v>26</v>
      </c>
    </row>
    <row r="26" spans="1:13" x14ac:dyDescent="0.3">
      <c r="A26" s="4" t="s">
        <v>11</v>
      </c>
      <c r="B26" s="4" t="s">
        <v>12</v>
      </c>
      <c r="C26" s="4" t="s">
        <v>16</v>
      </c>
      <c r="D26" s="4">
        <v>1069</v>
      </c>
      <c r="E26" s="5">
        <v>45071</v>
      </c>
      <c r="F26" s="5">
        <v>45125</v>
      </c>
      <c r="G26" s="7">
        <v>3002444</v>
      </c>
      <c r="H26" s="7">
        <v>3002444</v>
      </c>
      <c r="I26" s="6" t="s">
        <v>14</v>
      </c>
      <c r="J26" s="6" t="s">
        <v>15</v>
      </c>
      <c r="K26" s="6" t="s">
        <v>22</v>
      </c>
      <c r="L26" s="8" t="s">
        <v>21</v>
      </c>
      <c r="M26" s="9" t="s">
        <v>26</v>
      </c>
    </row>
    <row r="27" spans="1:13" x14ac:dyDescent="0.3">
      <c r="A27" s="4" t="s">
        <v>11</v>
      </c>
      <c r="B27" s="4" t="s">
        <v>12</v>
      </c>
      <c r="C27" s="4" t="s">
        <v>16</v>
      </c>
      <c r="D27" s="4">
        <v>1072</v>
      </c>
      <c r="E27" s="5">
        <v>45073</v>
      </c>
      <c r="F27" s="5">
        <v>45125</v>
      </c>
      <c r="G27" s="7">
        <v>2829160</v>
      </c>
      <c r="H27" s="7">
        <v>2600688</v>
      </c>
      <c r="I27" s="6" t="s">
        <v>14</v>
      </c>
      <c r="J27" s="6" t="s">
        <v>15</v>
      </c>
      <c r="K27" s="6" t="s">
        <v>22</v>
      </c>
      <c r="L27" s="8" t="s">
        <v>21</v>
      </c>
      <c r="M27" s="9" t="s">
        <v>26</v>
      </c>
    </row>
    <row r="28" spans="1:13" x14ac:dyDescent="0.3">
      <c r="A28" s="4" t="s">
        <v>11</v>
      </c>
      <c r="B28" s="4" t="s">
        <v>12</v>
      </c>
      <c r="C28" s="4" t="s">
        <v>16</v>
      </c>
      <c r="D28" s="4">
        <v>1073</v>
      </c>
      <c r="E28" s="5">
        <v>45073</v>
      </c>
      <c r="F28" s="5">
        <v>45125</v>
      </c>
      <c r="G28" s="7">
        <v>4027223</v>
      </c>
      <c r="H28" s="7">
        <v>3682972</v>
      </c>
      <c r="I28" s="6" t="s">
        <v>14</v>
      </c>
      <c r="J28" s="6" t="s">
        <v>15</v>
      </c>
      <c r="K28" s="6" t="s">
        <v>22</v>
      </c>
      <c r="L28" s="8" t="s">
        <v>21</v>
      </c>
      <c r="M28" s="9" t="s">
        <v>26</v>
      </c>
    </row>
    <row r="29" spans="1:13" x14ac:dyDescent="0.3">
      <c r="A29" s="4" t="s">
        <v>11</v>
      </c>
      <c r="B29" s="4" t="s">
        <v>12</v>
      </c>
      <c r="C29" s="4" t="s">
        <v>16</v>
      </c>
      <c r="D29" s="4">
        <v>1075</v>
      </c>
      <c r="E29" s="5">
        <v>45075</v>
      </c>
      <c r="F29" s="5">
        <v>45125</v>
      </c>
      <c r="G29" s="7">
        <v>3092120</v>
      </c>
      <c r="H29" s="7">
        <v>2841188</v>
      </c>
      <c r="I29" s="6" t="s">
        <v>14</v>
      </c>
      <c r="J29" s="6" t="s">
        <v>15</v>
      </c>
      <c r="K29" s="6" t="s">
        <v>22</v>
      </c>
      <c r="L29" s="8" t="s">
        <v>21</v>
      </c>
      <c r="M29" s="9" t="s">
        <v>26</v>
      </c>
    </row>
    <row r="30" spans="1:13" x14ac:dyDescent="0.3">
      <c r="A30" s="4" t="s">
        <v>11</v>
      </c>
      <c r="B30" s="4" t="s">
        <v>12</v>
      </c>
      <c r="C30" s="4" t="s">
        <v>16</v>
      </c>
      <c r="D30" s="4">
        <v>1076</v>
      </c>
      <c r="E30" s="5">
        <v>45075</v>
      </c>
      <c r="F30" s="5">
        <v>45125</v>
      </c>
      <c r="G30" s="7">
        <v>6241254</v>
      </c>
      <c r="H30" s="7">
        <v>5151402</v>
      </c>
      <c r="I30" s="6" t="s">
        <v>14</v>
      </c>
      <c r="J30" s="6" t="s">
        <v>15</v>
      </c>
      <c r="K30" s="6" t="s">
        <v>22</v>
      </c>
      <c r="L30" s="8" t="s">
        <v>21</v>
      </c>
      <c r="M30" s="9" t="s">
        <v>26</v>
      </c>
    </row>
    <row r="31" spans="1:13" x14ac:dyDescent="0.3">
      <c r="A31" s="4" t="s">
        <v>11</v>
      </c>
      <c r="B31" s="4" t="s">
        <v>12</v>
      </c>
      <c r="C31" s="4" t="s">
        <v>16</v>
      </c>
      <c r="D31" s="4">
        <v>1066</v>
      </c>
      <c r="E31" s="5">
        <v>45070</v>
      </c>
      <c r="F31" s="5">
        <v>45132</v>
      </c>
      <c r="G31" s="7">
        <v>4650360</v>
      </c>
      <c r="H31" s="7">
        <v>4536360</v>
      </c>
      <c r="I31" s="6" t="s">
        <v>14</v>
      </c>
      <c r="J31" s="6" t="s">
        <v>15</v>
      </c>
      <c r="K31" s="6" t="s">
        <v>22</v>
      </c>
      <c r="L31" s="8" t="s">
        <v>21</v>
      </c>
      <c r="M31" s="9" t="s">
        <v>26</v>
      </c>
    </row>
    <row r="32" spans="1:13" x14ac:dyDescent="0.3">
      <c r="A32" s="4" t="s">
        <v>11</v>
      </c>
      <c r="B32" s="4" t="s">
        <v>12</v>
      </c>
      <c r="C32" s="4" t="s">
        <v>16</v>
      </c>
      <c r="D32" s="4">
        <v>1071</v>
      </c>
      <c r="E32" s="5">
        <v>45073</v>
      </c>
      <c r="F32" s="5">
        <v>45132</v>
      </c>
      <c r="G32" s="7">
        <v>4968160</v>
      </c>
      <c r="H32" s="7">
        <v>4457842</v>
      </c>
      <c r="I32" s="6" t="s">
        <v>14</v>
      </c>
      <c r="J32" s="6" t="s">
        <v>15</v>
      </c>
      <c r="K32" s="6" t="s">
        <v>22</v>
      </c>
      <c r="L32" s="8" t="s">
        <v>21</v>
      </c>
      <c r="M32" s="9" t="s">
        <v>26</v>
      </c>
    </row>
    <row r="33" spans="1:13" x14ac:dyDescent="0.3">
      <c r="A33" s="4" t="s">
        <v>11</v>
      </c>
      <c r="B33" s="4" t="s">
        <v>12</v>
      </c>
      <c r="C33" s="4" t="s">
        <v>16</v>
      </c>
      <c r="D33" s="4">
        <v>1014</v>
      </c>
      <c r="E33" s="5">
        <v>44978</v>
      </c>
      <c r="F33" s="5">
        <v>45161</v>
      </c>
      <c r="G33" s="7">
        <v>6263515</v>
      </c>
      <c r="H33" s="7">
        <v>5663463</v>
      </c>
      <c r="I33" s="6" t="s">
        <v>14</v>
      </c>
      <c r="J33" s="6" t="s">
        <v>15</v>
      </c>
      <c r="K33" s="6" t="s">
        <v>23</v>
      </c>
      <c r="L33" s="8" t="s">
        <v>21</v>
      </c>
      <c r="M33" s="9" t="s">
        <v>26</v>
      </c>
    </row>
    <row r="34" spans="1:13" x14ac:dyDescent="0.3">
      <c r="A34" s="4" t="s">
        <v>11</v>
      </c>
      <c r="B34" s="4" t="s">
        <v>12</v>
      </c>
      <c r="C34" s="4" t="s">
        <v>16</v>
      </c>
      <c r="D34" s="4">
        <v>1107</v>
      </c>
      <c r="E34" s="5">
        <v>45118</v>
      </c>
      <c r="F34" s="5">
        <v>45161</v>
      </c>
      <c r="G34" s="7">
        <v>14025600</v>
      </c>
      <c r="H34" s="7">
        <v>14025600</v>
      </c>
      <c r="I34" s="6" t="s">
        <v>14</v>
      </c>
      <c r="J34" s="6" t="s">
        <v>15</v>
      </c>
      <c r="K34" s="6" t="s">
        <v>22</v>
      </c>
      <c r="L34" s="8" t="s">
        <v>21</v>
      </c>
      <c r="M34" s="9" t="s">
        <v>26</v>
      </c>
    </row>
    <row r="35" spans="1:13" x14ac:dyDescent="0.3">
      <c r="A35" s="4" t="s">
        <v>11</v>
      </c>
      <c r="B35" s="4" t="s">
        <v>12</v>
      </c>
      <c r="C35" s="4" t="s">
        <v>16</v>
      </c>
      <c r="D35" s="4">
        <v>1129</v>
      </c>
      <c r="E35" s="5">
        <v>45147</v>
      </c>
      <c r="F35" s="5">
        <v>45161</v>
      </c>
      <c r="G35" s="7">
        <v>2500000</v>
      </c>
      <c r="H35" s="7">
        <v>2500000</v>
      </c>
      <c r="I35" s="6" t="s">
        <v>14</v>
      </c>
      <c r="J35" s="6" t="s">
        <v>15</v>
      </c>
      <c r="K35" s="6" t="s">
        <v>22</v>
      </c>
      <c r="L35" s="8" t="s">
        <v>21</v>
      </c>
      <c r="M35" s="9" t="s">
        <v>26</v>
      </c>
    </row>
    <row r="36" spans="1:13" x14ac:dyDescent="0.3">
      <c r="A36" s="4" t="s">
        <v>11</v>
      </c>
      <c r="B36" s="4" t="s">
        <v>12</v>
      </c>
      <c r="C36" s="4" t="s">
        <v>16</v>
      </c>
      <c r="D36" s="4">
        <v>1138</v>
      </c>
      <c r="E36" s="5">
        <v>45152</v>
      </c>
      <c r="F36" s="5">
        <v>45161</v>
      </c>
      <c r="G36" s="7">
        <v>4720975</v>
      </c>
      <c r="H36" s="7">
        <v>4372702</v>
      </c>
      <c r="I36" s="6" t="s">
        <v>14</v>
      </c>
      <c r="J36" s="6" t="s">
        <v>15</v>
      </c>
      <c r="K36" s="6" t="s">
        <v>22</v>
      </c>
      <c r="L36" s="8" t="s">
        <v>21</v>
      </c>
      <c r="M36" s="9" t="s">
        <v>26</v>
      </c>
    </row>
    <row r="37" spans="1:13" x14ac:dyDescent="0.3">
      <c r="A37" s="4" t="s">
        <v>11</v>
      </c>
      <c r="B37" s="4" t="s">
        <v>12</v>
      </c>
      <c r="C37" s="4" t="s">
        <v>16</v>
      </c>
      <c r="D37" s="4">
        <v>1142</v>
      </c>
      <c r="E37" s="5">
        <v>45153</v>
      </c>
      <c r="F37" s="5">
        <v>45161</v>
      </c>
      <c r="G37" s="7">
        <v>4086312</v>
      </c>
      <c r="H37" s="7">
        <v>4086312</v>
      </c>
      <c r="I37" s="6" t="s">
        <v>14</v>
      </c>
      <c r="J37" s="6" t="s">
        <v>15</v>
      </c>
      <c r="K37" s="6" t="s">
        <v>22</v>
      </c>
      <c r="L37" s="8" t="s">
        <v>21</v>
      </c>
      <c r="M37" s="9" t="s">
        <v>26</v>
      </c>
    </row>
    <row r="38" spans="1:13" x14ac:dyDescent="0.3">
      <c r="A38" s="4" t="s">
        <v>11</v>
      </c>
      <c r="B38" s="4" t="s">
        <v>12</v>
      </c>
      <c r="C38" s="4" t="s">
        <v>16</v>
      </c>
      <c r="D38" s="4">
        <v>1143</v>
      </c>
      <c r="E38" s="5">
        <v>45153</v>
      </c>
      <c r="F38" s="5">
        <v>45161</v>
      </c>
      <c r="G38" s="7">
        <v>3741172</v>
      </c>
      <c r="H38" s="7">
        <v>3741172</v>
      </c>
      <c r="I38" s="6" t="s">
        <v>14</v>
      </c>
      <c r="J38" s="6" t="s">
        <v>15</v>
      </c>
      <c r="K38" s="6" t="s">
        <v>22</v>
      </c>
      <c r="L38" s="8" t="s">
        <v>21</v>
      </c>
      <c r="M38" s="9" t="s">
        <v>26</v>
      </c>
    </row>
    <row r="39" spans="1:13" x14ac:dyDescent="0.3">
      <c r="A39" s="4" t="s">
        <v>11</v>
      </c>
      <c r="B39" s="4" t="s">
        <v>12</v>
      </c>
      <c r="C39" s="4" t="s">
        <v>16</v>
      </c>
      <c r="D39" s="4">
        <v>1144</v>
      </c>
      <c r="E39" s="5">
        <v>45153</v>
      </c>
      <c r="F39" s="5">
        <v>45161</v>
      </c>
      <c r="G39" s="7">
        <v>1240627</v>
      </c>
      <c r="H39" s="7">
        <v>1240627</v>
      </c>
      <c r="I39" s="6" t="s">
        <v>14</v>
      </c>
      <c r="J39" s="6" t="s">
        <v>15</v>
      </c>
      <c r="K39" s="6" t="s">
        <v>22</v>
      </c>
      <c r="L39" s="8" t="s">
        <v>21</v>
      </c>
      <c r="M39" s="9" t="s">
        <v>26</v>
      </c>
    </row>
    <row r="40" spans="1:13" x14ac:dyDescent="0.3">
      <c r="A40" s="4" t="s">
        <v>11</v>
      </c>
      <c r="B40" s="4" t="s">
        <v>12</v>
      </c>
      <c r="C40" s="4" t="s">
        <v>16</v>
      </c>
      <c r="D40" s="4">
        <v>1145</v>
      </c>
      <c r="E40" s="5">
        <v>45153</v>
      </c>
      <c r="F40" s="5">
        <v>45161</v>
      </c>
      <c r="G40" s="7">
        <v>2854412</v>
      </c>
      <c r="H40" s="7">
        <v>2854412</v>
      </c>
      <c r="I40" s="6" t="s">
        <v>14</v>
      </c>
      <c r="J40" s="6" t="s">
        <v>15</v>
      </c>
      <c r="K40" s="6" t="s">
        <v>22</v>
      </c>
      <c r="L40" s="8" t="s">
        <v>21</v>
      </c>
      <c r="M40" s="9" t="s">
        <v>26</v>
      </c>
    </row>
    <row r="41" spans="1:13" x14ac:dyDescent="0.3">
      <c r="A41" s="4" t="s">
        <v>11</v>
      </c>
      <c r="B41" s="4" t="s">
        <v>12</v>
      </c>
      <c r="C41" s="4" t="s">
        <v>16</v>
      </c>
      <c r="D41" s="4">
        <v>1146</v>
      </c>
      <c r="E41" s="5">
        <v>45153</v>
      </c>
      <c r="F41" s="5">
        <v>45161</v>
      </c>
      <c r="G41" s="7">
        <v>3514300</v>
      </c>
      <c r="H41" s="7">
        <v>3514300</v>
      </c>
      <c r="I41" s="6" t="s">
        <v>14</v>
      </c>
      <c r="J41" s="6" t="s">
        <v>15</v>
      </c>
      <c r="K41" s="6" t="s">
        <v>22</v>
      </c>
      <c r="L41" s="8" t="s">
        <v>21</v>
      </c>
      <c r="M41" s="9" t="s">
        <v>26</v>
      </c>
    </row>
    <row r="42" spans="1:13" x14ac:dyDescent="0.3">
      <c r="A42" s="4" t="s">
        <v>11</v>
      </c>
      <c r="B42" s="4" t="s">
        <v>12</v>
      </c>
      <c r="C42" s="4" t="s">
        <v>16</v>
      </c>
      <c r="D42" s="4">
        <v>1147</v>
      </c>
      <c r="E42" s="5">
        <v>45153</v>
      </c>
      <c r="F42" s="5">
        <v>45161</v>
      </c>
      <c r="G42" s="7">
        <v>3549412</v>
      </c>
      <c r="H42" s="7">
        <v>3549412</v>
      </c>
      <c r="I42" s="6" t="s">
        <v>14</v>
      </c>
      <c r="J42" s="6" t="s">
        <v>15</v>
      </c>
      <c r="K42" s="6" t="s">
        <v>22</v>
      </c>
      <c r="L42" s="8" t="s">
        <v>21</v>
      </c>
      <c r="M42" s="9" t="s">
        <v>26</v>
      </c>
    </row>
    <row r="43" spans="1:13" x14ac:dyDescent="0.3">
      <c r="A43" s="4" t="s">
        <v>11</v>
      </c>
      <c r="B43" s="4" t="s">
        <v>12</v>
      </c>
      <c r="C43" s="4" t="s">
        <v>17</v>
      </c>
      <c r="D43" s="4">
        <v>1439</v>
      </c>
      <c r="E43" s="5">
        <v>45136</v>
      </c>
      <c r="F43" s="5">
        <v>45161</v>
      </c>
      <c r="G43" s="7">
        <v>302502</v>
      </c>
      <c r="H43" s="7">
        <v>302502</v>
      </c>
      <c r="I43" s="6" t="s">
        <v>14</v>
      </c>
      <c r="J43" s="6" t="s">
        <v>15</v>
      </c>
      <c r="K43" s="6" t="s">
        <v>25</v>
      </c>
      <c r="L43" s="8" t="s">
        <v>21</v>
      </c>
      <c r="M43" s="9" t="s">
        <v>26</v>
      </c>
    </row>
    <row r="44" spans="1:13" x14ac:dyDescent="0.3">
      <c r="A44" s="4" t="s">
        <v>11</v>
      </c>
      <c r="B44" s="4" t="s">
        <v>12</v>
      </c>
      <c r="C44" s="4" t="s">
        <v>17</v>
      </c>
      <c r="D44" s="4">
        <v>1440</v>
      </c>
      <c r="E44" s="5">
        <v>45136</v>
      </c>
      <c r="F44" s="5">
        <v>45161</v>
      </c>
      <c r="G44" s="7">
        <v>601116</v>
      </c>
      <c r="H44" s="7">
        <v>601116</v>
      </c>
      <c r="I44" s="6" t="s">
        <v>14</v>
      </c>
      <c r="J44" s="6" t="s">
        <v>15</v>
      </c>
      <c r="K44" s="6" t="s">
        <v>25</v>
      </c>
      <c r="L44" s="8" t="s">
        <v>21</v>
      </c>
      <c r="M44" s="9" t="s">
        <v>26</v>
      </c>
    </row>
    <row r="45" spans="1:13" x14ac:dyDescent="0.3">
      <c r="A45" s="4" t="s">
        <v>11</v>
      </c>
      <c r="B45" s="4" t="s">
        <v>12</v>
      </c>
      <c r="C45" s="4" t="s">
        <v>16</v>
      </c>
      <c r="D45" s="4">
        <v>1167</v>
      </c>
      <c r="E45" s="5">
        <v>45171</v>
      </c>
      <c r="F45" s="5">
        <v>45191</v>
      </c>
      <c r="G45" s="7">
        <v>3427900</v>
      </c>
      <c r="H45" s="7">
        <v>3427900</v>
      </c>
      <c r="I45" s="6" t="s">
        <v>14</v>
      </c>
      <c r="J45" s="6" t="s">
        <v>15</v>
      </c>
      <c r="K45" s="6" t="s">
        <v>22</v>
      </c>
      <c r="L45" s="8" t="s">
        <v>21</v>
      </c>
      <c r="M45" s="9" t="s">
        <v>26</v>
      </c>
    </row>
    <row r="46" spans="1:13" x14ac:dyDescent="0.3">
      <c r="A46" s="4" t="s">
        <v>11</v>
      </c>
      <c r="B46" s="4" t="s">
        <v>12</v>
      </c>
      <c r="C46" s="4" t="s">
        <v>17</v>
      </c>
      <c r="D46" s="4">
        <v>1376</v>
      </c>
      <c r="E46" s="5">
        <v>45085</v>
      </c>
      <c r="F46" s="5">
        <v>45191</v>
      </c>
      <c r="G46" s="7">
        <v>162520</v>
      </c>
      <c r="H46" s="7">
        <v>162520</v>
      </c>
      <c r="I46" s="6" t="s">
        <v>14</v>
      </c>
      <c r="J46" s="6" t="s">
        <v>15</v>
      </c>
      <c r="K46" s="6" t="s">
        <v>23</v>
      </c>
      <c r="L46" s="8" t="s">
        <v>21</v>
      </c>
      <c r="M46" s="9" t="s">
        <v>26</v>
      </c>
    </row>
    <row r="47" spans="1:13" x14ac:dyDescent="0.3">
      <c r="A47" s="4" t="s">
        <v>11</v>
      </c>
      <c r="B47" s="4" t="s">
        <v>12</v>
      </c>
      <c r="C47" s="4" t="s">
        <v>16</v>
      </c>
      <c r="D47" s="4">
        <v>681</v>
      </c>
      <c r="E47" s="5">
        <v>44592</v>
      </c>
      <c r="F47" s="5">
        <v>45209</v>
      </c>
      <c r="G47" s="7">
        <v>7916021</v>
      </c>
      <c r="H47" s="7">
        <v>7780271</v>
      </c>
      <c r="I47" s="6" t="s">
        <v>14</v>
      </c>
      <c r="J47" s="6" t="s">
        <v>15</v>
      </c>
      <c r="K47" s="6" t="s">
        <v>22</v>
      </c>
      <c r="L47" s="8" t="s">
        <v>21</v>
      </c>
      <c r="M47" s="9" t="s">
        <v>26</v>
      </c>
    </row>
    <row r="48" spans="1:13" x14ac:dyDescent="0.3">
      <c r="A48" s="4" t="s">
        <v>11</v>
      </c>
      <c r="B48" s="4" t="s">
        <v>12</v>
      </c>
      <c r="C48" s="4" t="s">
        <v>16</v>
      </c>
      <c r="D48" s="4">
        <v>884</v>
      </c>
      <c r="E48" s="5">
        <v>44770</v>
      </c>
      <c r="F48" s="5">
        <v>45209</v>
      </c>
      <c r="G48" s="7">
        <v>9166155</v>
      </c>
      <c r="H48" s="7">
        <v>161750</v>
      </c>
      <c r="I48" s="6" t="s">
        <v>14</v>
      </c>
      <c r="J48" s="6" t="s">
        <v>15</v>
      </c>
      <c r="K48" s="6" t="s">
        <v>23</v>
      </c>
      <c r="L48" s="8" t="s">
        <v>21</v>
      </c>
      <c r="M48" s="9" t="s">
        <v>26</v>
      </c>
    </row>
    <row r="49" spans="1:13" x14ac:dyDescent="0.3">
      <c r="A49" s="4" t="s">
        <v>11</v>
      </c>
      <c r="B49" s="4" t="s">
        <v>12</v>
      </c>
      <c r="C49" s="4" t="s">
        <v>16</v>
      </c>
      <c r="D49" s="4">
        <v>1194</v>
      </c>
      <c r="E49" s="5">
        <v>45241</v>
      </c>
      <c r="F49" s="5">
        <v>45247</v>
      </c>
      <c r="G49" s="7">
        <v>5714424</v>
      </c>
      <c r="H49" s="7">
        <v>5714424</v>
      </c>
      <c r="I49" s="6" t="s">
        <v>14</v>
      </c>
      <c r="J49" s="6" t="s">
        <v>15</v>
      </c>
      <c r="K49" s="6" t="s">
        <v>22</v>
      </c>
      <c r="L49" s="8" t="s">
        <v>21</v>
      </c>
      <c r="M49" s="9" t="s">
        <v>26</v>
      </c>
    </row>
    <row r="50" spans="1:13" x14ac:dyDescent="0.3">
      <c r="A50" s="4" t="s">
        <v>11</v>
      </c>
      <c r="B50" s="4" t="s">
        <v>12</v>
      </c>
      <c r="C50" s="4" t="s">
        <v>17</v>
      </c>
      <c r="D50" s="4">
        <v>1527</v>
      </c>
      <c r="E50" s="5">
        <v>45190</v>
      </c>
      <c r="F50" s="5">
        <v>45247</v>
      </c>
      <c r="G50" s="7">
        <v>424539</v>
      </c>
      <c r="H50" s="7">
        <v>424539</v>
      </c>
      <c r="I50" s="6" t="s">
        <v>14</v>
      </c>
      <c r="J50" s="6" t="s">
        <v>15</v>
      </c>
      <c r="K50" s="6" t="s">
        <v>25</v>
      </c>
      <c r="L50" s="8" t="s">
        <v>21</v>
      </c>
      <c r="M50" s="9" t="s">
        <v>26</v>
      </c>
    </row>
    <row r="51" spans="1:13" x14ac:dyDescent="0.3">
      <c r="A51" s="4" t="s">
        <v>11</v>
      </c>
      <c r="B51" s="4" t="s">
        <v>12</v>
      </c>
      <c r="C51" s="4" t="s">
        <v>17</v>
      </c>
      <c r="D51" s="4">
        <v>1539</v>
      </c>
      <c r="E51" s="5">
        <v>45194</v>
      </c>
      <c r="F51" s="5">
        <v>45247</v>
      </c>
      <c r="G51" s="7">
        <v>147412</v>
      </c>
      <c r="H51" s="7">
        <v>147412</v>
      </c>
      <c r="I51" s="6" t="s">
        <v>14</v>
      </c>
      <c r="J51" s="6" t="s">
        <v>15</v>
      </c>
      <c r="K51" s="6" t="s">
        <v>23</v>
      </c>
      <c r="L51" s="8" t="s">
        <v>21</v>
      </c>
      <c r="M51" s="9" t="s">
        <v>26</v>
      </c>
    </row>
    <row r="52" spans="1:13" x14ac:dyDescent="0.3">
      <c r="A52" s="4" t="s">
        <v>11</v>
      </c>
      <c r="B52" s="4" t="s">
        <v>12</v>
      </c>
      <c r="C52" s="4" t="s">
        <v>17</v>
      </c>
      <c r="D52" s="4">
        <v>1598</v>
      </c>
      <c r="E52" s="5">
        <v>45237</v>
      </c>
      <c r="F52" s="5">
        <v>45247</v>
      </c>
      <c r="G52" s="7">
        <v>748142</v>
      </c>
      <c r="H52" s="7">
        <v>748142</v>
      </c>
      <c r="I52" s="6" t="s">
        <v>14</v>
      </c>
      <c r="J52" s="6" t="s">
        <v>15</v>
      </c>
      <c r="K52" s="6" t="s">
        <v>25</v>
      </c>
      <c r="L52" s="8" t="s">
        <v>21</v>
      </c>
      <c r="M52" s="9" t="s">
        <v>26</v>
      </c>
    </row>
    <row r="53" spans="1:13" x14ac:dyDescent="0.3">
      <c r="A53" s="4" t="s">
        <v>11</v>
      </c>
      <c r="B53" s="4" t="s">
        <v>12</v>
      </c>
      <c r="C53" s="4" t="s">
        <v>16</v>
      </c>
      <c r="D53" s="4">
        <v>1215</v>
      </c>
      <c r="E53" s="5">
        <v>45272</v>
      </c>
      <c r="F53" s="5">
        <v>45282</v>
      </c>
      <c r="G53" s="7">
        <v>4985412</v>
      </c>
      <c r="H53" s="7">
        <v>3000000</v>
      </c>
      <c r="I53" s="6" t="s">
        <v>14</v>
      </c>
      <c r="J53" s="6" t="s">
        <v>15</v>
      </c>
      <c r="K53" s="6" t="s">
        <v>23</v>
      </c>
      <c r="L53" s="8" t="s">
        <v>21</v>
      </c>
      <c r="M53" s="9" t="s">
        <v>26</v>
      </c>
    </row>
    <row r="54" spans="1:13" x14ac:dyDescent="0.3">
      <c r="A54" s="4" t="s">
        <v>11</v>
      </c>
      <c r="B54" s="4" t="s">
        <v>12</v>
      </c>
      <c r="C54" s="4" t="s">
        <v>16</v>
      </c>
      <c r="D54" s="4">
        <v>1216</v>
      </c>
      <c r="E54" s="5">
        <v>45272</v>
      </c>
      <c r="F54" s="5">
        <v>45282</v>
      </c>
      <c r="G54" s="7">
        <v>2657412</v>
      </c>
      <c r="H54" s="7">
        <v>2657412</v>
      </c>
      <c r="I54" s="6" t="s">
        <v>14</v>
      </c>
      <c r="J54" s="6" t="s">
        <v>15</v>
      </c>
      <c r="K54" s="6" t="s">
        <v>22</v>
      </c>
      <c r="L54" s="8" t="s">
        <v>21</v>
      </c>
      <c r="M54" s="9" t="s">
        <v>26</v>
      </c>
    </row>
    <row r="55" spans="1:13" x14ac:dyDescent="0.3">
      <c r="A55" s="4" t="s">
        <v>11</v>
      </c>
      <c r="B55" s="4" t="s">
        <v>12</v>
      </c>
      <c r="C55" s="4" t="s">
        <v>16</v>
      </c>
      <c r="D55" s="4">
        <v>1024</v>
      </c>
      <c r="E55" s="5">
        <v>44994</v>
      </c>
      <c r="F55" s="5">
        <v>45308</v>
      </c>
      <c r="G55" s="7">
        <v>3626359</v>
      </c>
      <c r="H55" s="7">
        <v>3626359</v>
      </c>
      <c r="I55" s="6" t="s">
        <v>14</v>
      </c>
      <c r="J55" s="6" t="s">
        <v>15</v>
      </c>
      <c r="K55" s="6" t="s">
        <v>22</v>
      </c>
      <c r="L55" s="8" t="s">
        <v>21</v>
      </c>
      <c r="M55" s="9" t="s">
        <v>26</v>
      </c>
    </row>
    <row r="56" spans="1:13" x14ac:dyDescent="0.3">
      <c r="A56" s="4" t="s">
        <v>11</v>
      </c>
      <c r="B56" s="4" t="s">
        <v>12</v>
      </c>
      <c r="C56" s="4" t="s">
        <v>16</v>
      </c>
      <c r="D56" s="4">
        <v>1059</v>
      </c>
      <c r="E56" s="5">
        <v>45065</v>
      </c>
      <c r="F56" s="5">
        <v>45308</v>
      </c>
      <c r="G56" s="7">
        <v>1822300</v>
      </c>
      <c r="H56" s="7">
        <v>1822300</v>
      </c>
      <c r="I56" s="6" t="s">
        <v>14</v>
      </c>
      <c r="J56" s="6" t="s">
        <v>15</v>
      </c>
      <c r="K56" s="6" t="s">
        <v>22</v>
      </c>
      <c r="L56" s="8" t="s">
        <v>21</v>
      </c>
      <c r="M56" s="9" t="s">
        <v>26</v>
      </c>
    </row>
    <row r="57" spans="1:13" x14ac:dyDescent="0.3">
      <c r="A57" s="4" t="s">
        <v>11</v>
      </c>
      <c r="B57" s="4" t="s">
        <v>12</v>
      </c>
      <c r="C57" s="4" t="s">
        <v>16</v>
      </c>
      <c r="D57" s="4">
        <v>1060</v>
      </c>
      <c r="E57" s="5">
        <v>45065</v>
      </c>
      <c r="F57" s="5">
        <v>45308</v>
      </c>
      <c r="G57" s="7">
        <v>7011160</v>
      </c>
      <c r="H57" s="7">
        <v>6234876</v>
      </c>
      <c r="I57" s="6" t="s">
        <v>14</v>
      </c>
      <c r="J57" s="6" t="s">
        <v>15</v>
      </c>
      <c r="K57" s="6" t="s">
        <v>22</v>
      </c>
      <c r="L57" s="8" t="s">
        <v>21</v>
      </c>
      <c r="M57" s="9" t="s">
        <v>26</v>
      </c>
    </row>
    <row r="58" spans="1:13" x14ac:dyDescent="0.3">
      <c r="A58" s="4" t="s">
        <v>11</v>
      </c>
      <c r="B58" s="4" t="s">
        <v>12</v>
      </c>
      <c r="C58" s="4" t="s">
        <v>16</v>
      </c>
      <c r="D58" s="4">
        <v>1104</v>
      </c>
      <c r="E58" s="5">
        <v>45118</v>
      </c>
      <c r="F58" s="5">
        <v>45308</v>
      </c>
      <c r="G58" s="7">
        <v>2835060</v>
      </c>
      <c r="H58" s="7">
        <v>2835060</v>
      </c>
      <c r="I58" s="6" t="s">
        <v>14</v>
      </c>
      <c r="J58" s="6" t="s">
        <v>15</v>
      </c>
      <c r="K58" s="6" t="s">
        <v>22</v>
      </c>
      <c r="L58" s="8" t="s">
        <v>21</v>
      </c>
      <c r="M58" s="9" t="s">
        <v>26</v>
      </c>
    </row>
    <row r="59" spans="1:13" x14ac:dyDescent="0.3">
      <c r="A59" s="4" t="s">
        <v>11</v>
      </c>
      <c r="B59" s="4" t="s">
        <v>12</v>
      </c>
      <c r="C59" s="4" t="s">
        <v>16</v>
      </c>
      <c r="D59" s="4">
        <v>1106</v>
      </c>
      <c r="E59" s="5">
        <v>45118</v>
      </c>
      <c r="F59" s="5">
        <v>45308</v>
      </c>
      <c r="G59" s="7">
        <v>4695400</v>
      </c>
      <c r="H59" s="7">
        <v>4695400</v>
      </c>
      <c r="I59" s="6" t="s">
        <v>14</v>
      </c>
      <c r="J59" s="6" t="s">
        <v>15</v>
      </c>
      <c r="K59" s="6" t="s">
        <v>22</v>
      </c>
      <c r="L59" s="8" t="s">
        <v>21</v>
      </c>
      <c r="M59" s="9" t="s">
        <v>26</v>
      </c>
    </row>
    <row r="60" spans="1:13" x14ac:dyDescent="0.3">
      <c r="A60" s="4" t="s">
        <v>11</v>
      </c>
      <c r="B60" s="4" t="s">
        <v>12</v>
      </c>
      <c r="C60" s="4" t="s">
        <v>16</v>
      </c>
      <c r="D60" s="4">
        <v>1135</v>
      </c>
      <c r="E60" s="5">
        <v>45149</v>
      </c>
      <c r="F60" s="5">
        <v>45308</v>
      </c>
      <c r="G60" s="7">
        <v>1611836</v>
      </c>
      <c r="H60" s="7">
        <v>1611836</v>
      </c>
      <c r="I60" s="6" t="s">
        <v>14</v>
      </c>
      <c r="J60" s="6" t="s">
        <v>15</v>
      </c>
      <c r="K60" s="6" t="s">
        <v>23</v>
      </c>
      <c r="L60" s="8" t="s">
        <v>21</v>
      </c>
      <c r="M60" s="9" t="s">
        <v>26</v>
      </c>
    </row>
    <row r="61" spans="1:13" x14ac:dyDescent="0.3">
      <c r="A61" s="4" t="s">
        <v>11</v>
      </c>
      <c r="B61" s="4" t="s">
        <v>12</v>
      </c>
      <c r="C61" s="4" t="s">
        <v>16</v>
      </c>
      <c r="D61" s="4">
        <v>1246</v>
      </c>
      <c r="E61" s="5">
        <v>45330</v>
      </c>
      <c r="F61" s="5">
        <v>45337</v>
      </c>
      <c r="G61" s="7">
        <v>6626018</v>
      </c>
      <c r="H61" s="7">
        <v>6626018</v>
      </c>
      <c r="I61" s="6" t="s">
        <v>14</v>
      </c>
      <c r="J61" s="6" t="s">
        <v>15</v>
      </c>
      <c r="K61" s="6" t="s">
        <v>22</v>
      </c>
      <c r="L61" s="8" t="s">
        <v>21</v>
      </c>
    </row>
    <row r="62" spans="1:13" x14ac:dyDescent="0.3">
      <c r="A62" s="4" t="s">
        <v>11</v>
      </c>
      <c r="B62" s="4" t="s">
        <v>12</v>
      </c>
      <c r="C62" s="4" t="s">
        <v>16</v>
      </c>
      <c r="D62" s="4">
        <v>1074</v>
      </c>
      <c r="E62" s="5">
        <v>45073</v>
      </c>
      <c r="F62" s="5">
        <v>45366</v>
      </c>
      <c r="G62" s="7">
        <v>1710153</v>
      </c>
      <c r="H62" s="7">
        <v>1710153</v>
      </c>
      <c r="I62" s="6" t="s">
        <v>14</v>
      </c>
      <c r="J62" s="6" t="s">
        <v>15</v>
      </c>
      <c r="K62" s="6" t="s">
        <v>22</v>
      </c>
      <c r="L62" s="8" t="s">
        <v>21</v>
      </c>
      <c r="M62" s="9" t="s">
        <v>26</v>
      </c>
    </row>
    <row r="63" spans="1:13" x14ac:dyDescent="0.3">
      <c r="A63" s="4" t="s">
        <v>11</v>
      </c>
      <c r="B63" s="4" t="s">
        <v>12</v>
      </c>
      <c r="C63" s="4" t="s">
        <v>16</v>
      </c>
      <c r="D63" s="4">
        <v>1078</v>
      </c>
      <c r="E63" s="5">
        <v>45075</v>
      </c>
      <c r="F63" s="5">
        <v>45366</v>
      </c>
      <c r="G63" s="7">
        <v>4324771</v>
      </c>
      <c r="H63" s="7">
        <v>4324771</v>
      </c>
      <c r="I63" s="6" t="s">
        <v>14</v>
      </c>
      <c r="J63" s="6" t="s">
        <v>15</v>
      </c>
      <c r="K63" s="6" t="s">
        <v>22</v>
      </c>
      <c r="L63" s="8" t="s">
        <v>21</v>
      </c>
      <c r="M63" s="9" t="s">
        <v>26</v>
      </c>
    </row>
    <row r="64" spans="1:13" x14ac:dyDescent="0.3">
      <c r="A64" s="4" t="s">
        <v>11</v>
      </c>
      <c r="B64" s="4" t="s">
        <v>12</v>
      </c>
      <c r="C64" s="4" t="s">
        <v>16</v>
      </c>
      <c r="D64" s="4">
        <v>1123</v>
      </c>
      <c r="E64" s="5">
        <v>45135</v>
      </c>
      <c r="F64" s="5">
        <v>45366</v>
      </c>
      <c r="G64" s="7">
        <v>3152076</v>
      </c>
      <c r="H64" s="7">
        <v>3152076</v>
      </c>
      <c r="I64" s="6" t="s">
        <v>14</v>
      </c>
      <c r="J64" s="6" t="s">
        <v>15</v>
      </c>
      <c r="K64" s="6" t="s">
        <v>22</v>
      </c>
      <c r="L64" s="8" t="s">
        <v>21</v>
      </c>
      <c r="M64" s="9" t="s">
        <v>26</v>
      </c>
    </row>
    <row r="65" spans="1:13" x14ac:dyDescent="0.3">
      <c r="A65" s="4" t="s">
        <v>11</v>
      </c>
      <c r="B65" s="4" t="s">
        <v>12</v>
      </c>
      <c r="C65" s="4" t="s">
        <v>16</v>
      </c>
      <c r="D65" s="4">
        <v>1161</v>
      </c>
      <c r="E65" s="5">
        <v>45164</v>
      </c>
      <c r="F65" s="5">
        <v>45366</v>
      </c>
      <c r="G65" s="7">
        <v>36853</v>
      </c>
      <c r="H65" s="7">
        <v>36853</v>
      </c>
      <c r="I65" s="6" t="s">
        <v>14</v>
      </c>
      <c r="J65" s="6" t="s">
        <v>15</v>
      </c>
      <c r="K65" s="6" t="s">
        <v>23</v>
      </c>
      <c r="L65" s="8" t="s">
        <v>21</v>
      </c>
      <c r="M65" s="9" t="s">
        <v>26</v>
      </c>
    </row>
    <row r="66" spans="1:13" x14ac:dyDescent="0.3">
      <c r="A66" s="4" t="s">
        <v>11</v>
      </c>
      <c r="B66" s="4" t="s">
        <v>12</v>
      </c>
      <c r="C66" s="4" t="s">
        <v>16</v>
      </c>
      <c r="D66" s="4">
        <v>1267</v>
      </c>
      <c r="E66" s="5">
        <v>45357</v>
      </c>
      <c r="F66" s="5">
        <v>45378</v>
      </c>
      <c r="G66" s="7">
        <v>2882712</v>
      </c>
      <c r="H66" s="7">
        <v>2882712</v>
      </c>
      <c r="I66" s="6" t="s">
        <v>14</v>
      </c>
      <c r="J66" s="6" t="s">
        <v>15</v>
      </c>
      <c r="K66" s="6" t="s">
        <v>22</v>
      </c>
      <c r="L66" s="8" t="s">
        <v>21</v>
      </c>
    </row>
    <row r="67" spans="1:13" x14ac:dyDescent="0.3">
      <c r="A67" s="4" t="s">
        <v>11</v>
      </c>
      <c r="B67" s="4" t="s">
        <v>12</v>
      </c>
      <c r="C67" s="4" t="s">
        <v>17</v>
      </c>
      <c r="D67" s="4">
        <v>1696</v>
      </c>
      <c r="E67" s="5">
        <v>45313</v>
      </c>
      <c r="F67" s="5">
        <v>45378</v>
      </c>
      <c r="G67" s="7">
        <v>97512</v>
      </c>
      <c r="H67" s="7">
        <v>97512</v>
      </c>
      <c r="I67" s="6" t="s">
        <v>14</v>
      </c>
      <c r="J67" s="6" t="s">
        <v>15</v>
      </c>
      <c r="K67" s="6" t="s">
        <v>23</v>
      </c>
      <c r="L67" s="8" t="s">
        <v>21</v>
      </c>
    </row>
    <row r="68" spans="1:13" x14ac:dyDescent="0.3">
      <c r="A68" s="4" t="s">
        <v>11</v>
      </c>
      <c r="B68" s="4" t="s">
        <v>12</v>
      </c>
      <c r="C68" s="4" t="s">
        <v>16</v>
      </c>
      <c r="D68" s="4">
        <v>266</v>
      </c>
      <c r="E68" s="5">
        <v>44109</v>
      </c>
      <c r="F68" s="5">
        <v>45427</v>
      </c>
      <c r="G68" s="7">
        <v>2867984</v>
      </c>
      <c r="H68" s="7">
        <v>2532616</v>
      </c>
      <c r="I68" s="6" t="s">
        <v>14</v>
      </c>
      <c r="J68" s="6" t="s">
        <v>15</v>
      </c>
      <c r="K68" s="6" t="s">
        <v>22</v>
      </c>
      <c r="L68" s="8" t="s">
        <v>21</v>
      </c>
      <c r="M68" s="9" t="s">
        <v>26</v>
      </c>
    </row>
    <row r="69" spans="1:13" x14ac:dyDescent="0.3">
      <c r="A69" s="4" t="s">
        <v>11</v>
      </c>
      <c r="B69" s="4" t="s">
        <v>12</v>
      </c>
      <c r="C69" s="4" t="s">
        <v>16</v>
      </c>
      <c r="D69" s="4">
        <v>1261</v>
      </c>
      <c r="E69" s="5">
        <v>45344</v>
      </c>
      <c r="F69" s="5">
        <v>45429</v>
      </c>
      <c r="G69" s="7">
        <v>3678265</v>
      </c>
      <c r="H69" s="7">
        <v>3678265</v>
      </c>
      <c r="I69" s="6" t="s">
        <v>14</v>
      </c>
      <c r="J69" s="6" t="s">
        <v>15</v>
      </c>
      <c r="K69" s="6" t="s">
        <v>22</v>
      </c>
      <c r="L69" s="8" t="s">
        <v>21</v>
      </c>
    </row>
    <row r="70" spans="1:13" x14ac:dyDescent="0.3">
      <c r="A70" s="4" t="s">
        <v>11</v>
      </c>
      <c r="B70" s="4" t="s">
        <v>12</v>
      </c>
      <c r="C70" s="4" t="s">
        <v>17</v>
      </c>
      <c r="D70" s="4">
        <v>1900</v>
      </c>
      <c r="E70" s="5">
        <v>45478</v>
      </c>
      <c r="F70" s="5">
        <v>45491</v>
      </c>
      <c r="G70" s="7">
        <v>2226954</v>
      </c>
      <c r="H70" s="7">
        <v>2226954</v>
      </c>
      <c r="I70" s="6" t="s">
        <v>14</v>
      </c>
      <c r="J70" s="6" t="s">
        <v>15</v>
      </c>
      <c r="K70" s="6" t="s">
        <v>25</v>
      </c>
      <c r="L70" s="8" t="s">
        <v>21</v>
      </c>
    </row>
    <row r="71" spans="1:13" x14ac:dyDescent="0.3">
      <c r="A71" s="4" t="s">
        <v>11</v>
      </c>
      <c r="B71" s="4" t="s">
        <v>12</v>
      </c>
      <c r="C71" s="4" t="s">
        <v>16</v>
      </c>
      <c r="D71" s="4">
        <v>1214</v>
      </c>
      <c r="E71" s="5">
        <v>45271</v>
      </c>
      <c r="F71" s="5">
        <v>45512</v>
      </c>
      <c r="G71" s="7">
        <v>7979226</v>
      </c>
      <c r="H71" s="7">
        <v>7979226</v>
      </c>
      <c r="I71" s="6" t="s">
        <v>14</v>
      </c>
      <c r="J71" s="6" t="s">
        <v>15</v>
      </c>
      <c r="K71" s="6" t="s">
        <v>23</v>
      </c>
      <c r="L71" s="8" t="s">
        <v>21</v>
      </c>
      <c r="M71" s="9" t="s">
        <v>26</v>
      </c>
    </row>
    <row r="72" spans="1:13" x14ac:dyDescent="0.3">
      <c r="A72" s="4" t="s">
        <v>11</v>
      </c>
      <c r="B72" s="4" t="s">
        <v>12</v>
      </c>
      <c r="C72" s="4" t="s">
        <v>16</v>
      </c>
      <c r="D72" s="4">
        <v>1268</v>
      </c>
      <c r="E72" s="5">
        <v>45358</v>
      </c>
      <c r="F72" s="5">
        <v>45512</v>
      </c>
      <c r="G72" s="7">
        <v>25408483</v>
      </c>
      <c r="H72" s="7">
        <v>25408483</v>
      </c>
      <c r="I72" s="6" t="s">
        <v>14</v>
      </c>
      <c r="J72" s="6" t="s">
        <v>15</v>
      </c>
      <c r="K72" s="6" t="s">
        <v>23</v>
      </c>
      <c r="L72" s="8" t="s">
        <v>21</v>
      </c>
    </row>
    <row r="73" spans="1:13" x14ac:dyDescent="0.3">
      <c r="A73" s="4" t="s">
        <v>11</v>
      </c>
      <c r="B73" s="4" t="s">
        <v>12</v>
      </c>
      <c r="C73" s="4" t="s">
        <v>16</v>
      </c>
      <c r="D73" s="4">
        <v>1184</v>
      </c>
      <c r="E73" s="5">
        <v>45208</v>
      </c>
      <c r="F73" s="5">
        <v>45532</v>
      </c>
      <c r="G73" s="7">
        <v>15503576</v>
      </c>
      <c r="H73" s="7">
        <v>15503576</v>
      </c>
      <c r="I73" s="6" t="s">
        <v>14</v>
      </c>
      <c r="J73" s="6" t="s">
        <v>15</v>
      </c>
      <c r="K73" s="6" t="s">
        <v>23</v>
      </c>
      <c r="L73" s="8" t="s">
        <v>21</v>
      </c>
      <c r="M73" s="9" t="s">
        <v>26</v>
      </c>
    </row>
    <row r="74" spans="1:13" x14ac:dyDescent="0.3">
      <c r="A74" s="4" t="s">
        <v>11</v>
      </c>
      <c r="B74" s="4" t="s">
        <v>12</v>
      </c>
      <c r="C74" s="4" t="s">
        <v>16</v>
      </c>
      <c r="D74" s="4">
        <v>1238</v>
      </c>
      <c r="E74" s="5">
        <v>45313</v>
      </c>
      <c r="F74" s="5">
        <v>45532</v>
      </c>
      <c r="G74" s="7">
        <v>20640200</v>
      </c>
      <c r="H74" s="7">
        <v>20640200</v>
      </c>
      <c r="I74" s="6" t="s">
        <v>14</v>
      </c>
      <c r="J74" s="6" t="s">
        <v>15</v>
      </c>
      <c r="K74" s="6" t="s">
        <v>23</v>
      </c>
      <c r="L74" s="8" t="s">
        <v>21</v>
      </c>
    </row>
    <row r="75" spans="1:13" x14ac:dyDescent="0.3">
      <c r="A75" s="4" t="s">
        <v>11</v>
      </c>
      <c r="B75" s="4" t="s">
        <v>12</v>
      </c>
      <c r="C75" s="4" t="s">
        <v>16</v>
      </c>
      <c r="D75" s="4">
        <v>1248</v>
      </c>
      <c r="E75" s="5">
        <v>45330</v>
      </c>
      <c r="F75" s="5">
        <v>45532</v>
      </c>
      <c r="G75" s="7">
        <v>5000000</v>
      </c>
      <c r="H75" s="7">
        <v>5000000</v>
      </c>
      <c r="I75" s="6" t="s">
        <v>14</v>
      </c>
      <c r="J75" s="6" t="s">
        <v>15</v>
      </c>
      <c r="K75" s="6" t="s">
        <v>22</v>
      </c>
      <c r="L75" s="8" t="s">
        <v>21</v>
      </c>
    </row>
    <row r="76" spans="1:13" x14ac:dyDescent="0.3">
      <c r="A76" s="4" t="s">
        <v>11</v>
      </c>
      <c r="B76" s="4" t="s">
        <v>12</v>
      </c>
      <c r="C76" s="4" t="s">
        <v>17</v>
      </c>
      <c r="D76" s="4">
        <v>1375</v>
      </c>
      <c r="E76" s="5">
        <v>45076</v>
      </c>
      <c r="F76" s="5">
        <v>45532</v>
      </c>
      <c r="G76" s="7">
        <v>13285600</v>
      </c>
      <c r="H76" s="7">
        <v>12580000</v>
      </c>
      <c r="I76" s="6" t="s">
        <v>14</v>
      </c>
      <c r="J76" s="6" t="s">
        <v>15</v>
      </c>
      <c r="K76" s="6" t="s">
        <v>22</v>
      </c>
      <c r="L76" s="8" t="s">
        <v>21</v>
      </c>
      <c r="M76" s="9" t="s">
        <v>26</v>
      </c>
    </row>
    <row r="77" spans="1:13" x14ac:dyDescent="0.3">
      <c r="A77" s="4" t="s">
        <v>11</v>
      </c>
      <c r="B77" s="4" t="s">
        <v>12</v>
      </c>
      <c r="C77" s="4" t="s">
        <v>16</v>
      </c>
      <c r="D77" s="4">
        <v>1168</v>
      </c>
      <c r="E77" s="5">
        <v>45176</v>
      </c>
      <c r="F77" s="5">
        <v>45534</v>
      </c>
      <c r="G77" s="7">
        <v>2617140</v>
      </c>
      <c r="H77" s="7">
        <v>2617140</v>
      </c>
      <c r="I77" s="6" t="s">
        <v>14</v>
      </c>
      <c r="J77" s="6" t="s">
        <v>15</v>
      </c>
      <c r="K77" s="6" t="s">
        <v>22</v>
      </c>
      <c r="L77" s="8" t="s">
        <v>21</v>
      </c>
      <c r="M77" s="9" t="s">
        <v>26</v>
      </c>
    </row>
    <row r="78" spans="1:13" x14ac:dyDescent="0.3">
      <c r="A78" s="4" t="s">
        <v>11</v>
      </c>
      <c r="B78" s="4" t="s">
        <v>12</v>
      </c>
      <c r="C78" s="4" t="s">
        <v>16</v>
      </c>
      <c r="D78" s="4">
        <v>1239</v>
      </c>
      <c r="E78" s="5">
        <v>45313</v>
      </c>
      <c r="F78" s="5">
        <v>45534</v>
      </c>
      <c r="G78" s="7">
        <v>5000000</v>
      </c>
      <c r="H78" s="7">
        <v>5000000</v>
      </c>
      <c r="I78" s="6" t="s">
        <v>14</v>
      </c>
      <c r="J78" s="6" t="s">
        <v>15</v>
      </c>
      <c r="K78" s="6" t="s">
        <v>22</v>
      </c>
      <c r="L78" s="8" t="s">
        <v>21</v>
      </c>
    </row>
    <row r="79" spans="1:13" x14ac:dyDescent="0.3">
      <c r="A79" s="4" t="s">
        <v>11</v>
      </c>
      <c r="B79" s="4" t="s">
        <v>12</v>
      </c>
      <c r="C79" s="4" t="s">
        <v>17</v>
      </c>
      <c r="D79" s="4">
        <v>1580</v>
      </c>
      <c r="E79" s="5">
        <v>45217</v>
      </c>
      <c r="F79" s="5">
        <v>45534</v>
      </c>
      <c r="G79" s="7">
        <v>6196628</v>
      </c>
      <c r="H79" s="7">
        <v>6196628</v>
      </c>
      <c r="I79" s="6" t="s">
        <v>14</v>
      </c>
      <c r="J79" s="6" t="s">
        <v>15</v>
      </c>
      <c r="K79" s="6" t="s">
        <v>23</v>
      </c>
      <c r="L79" s="8" t="s">
        <v>21</v>
      </c>
      <c r="M79" s="9" t="s">
        <v>26</v>
      </c>
    </row>
    <row r="80" spans="1:13" x14ac:dyDescent="0.3">
      <c r="A80" s="4" t="s">
        <v>11</v>
      </c>
      <c r="B80" s="4" t="s">
        <v>12</v>
      </c>
      <c r="C80" s="4" t="s">
        <v>17</v>
      </c>
      <c r="D80" s="4">
        <v>1794</v>
      </c>
      <c r="E80" s="5">
        <v>45391</v>
      </c>
      <c r="F80" s="5">
        <v>45398</v>
      </c>
      <c r="G80" s="7">
        <v>460865</v>
      </c>
      <c r="H80" s="7">
        <v>460865</v>
      </c>
      <c r="I80" s="6" t="s">
        <v>14</v>
      </c>
      <c r="J80" s="6" t="s">
        <v>15</v>
      </c>
      <c r="K80" s="6" t="s">
        <v>25</v>
      </c>
      <c r="L80" s="8" t="s">
        <v>21</v>
      </c>
    </row>
    <row r="81" spans="1:13" x14ac:dyDescent="0.3">
      <c r="A81" s="4" t="s">
        <v>11</v>
      </c>
      <c r="B81" s="4" t="s">
        <v>12</v>
      </c>
      <c r="C81" s="4" t="s">
        <v>17</v>
      </c>
      <c r="D81" s="4">
        <v>1796</v>
      </c>
      <c r="E81" s="5">
        <v>45393</v>
      </c>
      <c r="F81" s="5">
        <v>45442</v>
      </c>
      <c r="G81" s="7">
        <v>421600</v>
      </c>
      <c r="H81" s="7">
        <v>421600</v>
      </c>
      <c r="I81" s="6" t="s">
        <v>14</v>
      </c>
      <c r="J81" s="6" t="s">
        <v>15</v>
      </c>
      <c r="K81" s="6" t="s">
        <v>25</v>
      </c>
      <c r="L81" s="8" t="s">
        <v>21</v>
      </c>
    </row>
    <row r="82" spans="1:13" x14ac:dyDescent="0.3">
      <c r="A82" s="4" t="s">
        <v>11</v>
      </c>
      <c r="B82" s="4" t="s">
        <v>12</v>
      </c>
      <c r="C82" s="4" t="s">
        <v>16</v>
      </c>
      <c r="D82" s="4">
        <v>143</v>
      </c>
      <c r="E82" s="5">
        <v>43937</v>
      </c>
      <c r="F82" s="5">
        <v>44607</v>
      </c>
      <c r="G82" s="7">
        <v>17810232</v>
      </c>
      <c r="H82" s="7">
        <v>17810232</v>
      </c>
      <c r="I82" s="6" t="s">
        <v>14</v>
      </c>
      <c r="J82" s="6" t="s">
        <v>15</v>
      </c>
      <c r="K82" s="6" t="s">
        <v>23</v>
      </c>
      <c r="L82" s="8" t="s">
        <v>21</v>
      </c>
      <c r="M82" s="9" t="s">
        <v>26</v>
      </c>
    </row>
    <row r="83" spans="1:13" x14ac:dyDescent="0.3">
      <c r="A83" s="4" t="s">
        <v>11</v>
      </c>
      <c r="B83" s="4" t="s">
        <v>12</v>
      </c>
      <c r="C83" s="4" t="s">
        <v>16</v>
      </c>
      <c r="D83" s="4">
        <v>62</v>
      </c>
      <c r="E83" s="5">
        <v>43880</v>
      </c>
      <c r="F83" s="5">
        <v>44607</v>
      </c>
      <c r="G83" s="7">
        <v>1220000</v>
      </c>
      <c r="H83" s="7">
        <v>1220000</v>
      </c>
      <c r="I83" s="6" t="s">
        <v>14</v>
      </c>
      <c r="J83" s="6" t="s">
        <v>15</v>
      </c>
      <c r="K83" s="6" t="s">
        <v>22</v>
      </c>
      <c r="L83" s="8" t="s">
        <v>21</v>
      </c>
      <c r="M83" s="9" t="s">
        <v>26</v>
      </c>
    </row>
    <row r="84" spans="1:13" x14ac:dyDescent="0.3">
      <c r="A84" s="4" t="s">
        <v>11</v>
      </c>
      <c r="B84" s="4" t="s">
        <v>12</v>
      </c>
      <c r="C84" s="4" t="s">
        <v>16</v>
      </c>
      <c r="D84" s="4">
        <v>599</v>
      </c>
      <c r="E84" s="5">
        <v>44516</v>
      </c>
      <c r="F84" s="5">
        <v>44622</v>
      </c>
      <c r="G84" s="7">
        <v>2552442</v>
      </c>
      <c r="H84" s="7">
        <v>1463386</v>
      </c>
      <c r="I84" s="6" t="s">
        <v>14</v>
      </c>
      <c r="J84" s="6" t="s">
        <v>15</v>
      </c>
      <c r="K84" s="6" t="s">
        <v>22</v>
      </c>
      <c r="L84" s="8" t="s">
        <v>21</v>
      </c>
      <c r="M84" s="9" t="s">
        <v>26</v>
      </c>
    </row>
    <row r="85" spans="1:13" x14ac:dyDescent="0.3">
      <c r="A85" s="4" t="s">
        <v>11</v>
      </c>
      <c r="B85" s="4" t="s">
        <v>12</v>
      </c>
      <c r="C85" s="4" t="s">
        <v>16</v>
      </c>
      <c r="D85" s="4">
        <v>601</v>
      </c>
      <c r="E85" s="5">
        <v>44516</v>
      </c>
      <c r="F85" s="5">
        <v>44622</v>
      </c>
      <c r="G85" s="7">
        <v>1969862</v>
      </c>
      <c r="H85" s="7">
        <v>1969862</v>
      </c>
      <c r="I85" s="6" t="s">
        <v>14</v>
      </c>
      <c r="J85" s="6" t="s">
        <v>15</v>
      </c>
      <c r="K85" s="6" t="s">
        <v>22</v>
      </c>
      <c r="L85" s="8" t="s">
        <v>21</v>
      </c>
      <c r="M85" s="9" t="s">
        <v>26</v>
      </c>
    </row>
    <row r="86" spans="1:13" x14ac:dyDescent="0.3">
      <c r="A86" s="4" t="s">
        <v>11</v>
      </c>
      <c r="B86" s="4" t="s">
        <v>12</v>
      </c>
      <c r="C86" s="4" t="s">
        <v>16</v>
      </c>
      <c r="D86" s="4">
        <v>602</v>
      </c>
      <c r="E86" s="5">
        <v>44516</v>
      </c>
      <c r="F86" s="5">
        <v>44622</v>
      </c>
      <c r="G86" s="7">
        <v>2510388</v>
      </c>
      <c r="H86" s="7">
        <v>2510388</v>
      </c>
      <c r="I86" s="6" t="s">
        <v>14</v>
      </c>
      <c r="J86" s="6" t="s">
        <v>15</v>
      </c>
      <c r="K86" s="6" t="s">
        <v>22</v>
      </c>
      <c r="L86" s="8" t="s">
        <v>21</v>
      </c>
      <c r="M86" s="9" t="s">
        <v>26</v>
      </c>
    </row>
    <row r="87" spans="1:13" x14ac:dyDescent="0.3">
      <c r="A87" s="4" t="s">
        <v>11</v>
      </c>
      <c r="B87" s="4" t="s">
        <v>12</v>
      </c>
      <c r="C87" s="4" t="s">
        <v>16</v>
      </c>
      <c r="D87" s="4">
        <v>612</v>
      </c>
      <c r="E87" s="5">
        <v>44525</v>
      </c>
      <c r="F87" s="5">
        <v>44622</v>
      </c>
      <c r="G87" s="7">
        <v>2259423</v>
      </c>
      <c r="H87" s="7">
        <v>2259423</v>
      </c>
      <c r="I87" s="6" t="s">
        <v>14</v>
      </c>
      <c r="J87" s="6" t="s">
        <v>15</v>
      </c>
      <c r="K87" s="6" t="s">
        <v>22</v>
      </c>
      <c r="L87" s="8" t="s">
        <v>21</v>
      </c>
      <c r="M87" s="9" t="s">
        <v>26</v>
      </c>
    </row>
    <row r="88" spans="1:13" x14ac:dyDescent="0.3">
      <c r="A88" s="4" t="s">
        <v>11</v>
      </c>
      <c r="B88" s="4" t="s">
        <v>12</v>
      </c>
      <c r="C88" s="4" t="s">
        <v>16</v>
      </c>
      <c r="D88" s="4">
        <v>613</v>
      </c>
      <c r="E88" s="5">
        <v>44525</v>
      </c>
      <c r="F88" s="5">
        <v>44622</v>
      </c>
      <c r="G88" s="7">
        <v>2299991</v>
      </c>
      <c r="H88" s="7">
        <v>2299991</v>
      </c>
      <c r="I88" s="6" t="s">
        <v>14</v>
      </c>
      <c r="J88" s="6" t="s">
        <v>15</v>
      </c>
      <c r="K88" s="6" t="s">
        <v>22</v>
      </c>
      <c r="L88" s="8" t="s">
        <v>21</v>
      </c>
      <c r="M88" s="9" t="s">
        <v>26</v>
      </c>
    </row>
    <row r="89" spans="1:13" x14ac:dyDescent="0.3">
      <c r="A89" s="4" t="s">
        <v>11</v>
      </c>
      <c r="B89" s="4" t="s">
        <v>12</v>
      </c>
      <c r="C89" s="4" t="s">
        <v>16</v>
      </c>
      <c r="D89" s="4">
        <v>615</v>
      </c>
      <c r="E89" s="5">
        <v>44526</v>
      </c>
      <c r="F89" s="5">
        <v>44622</v>
      </c>
      <c r="G89" s="7">
        <v>2544627</v>
      </c>
      <c r="H89" s="7">
        <v>2544627</v>
      </c>
      <c r="I89" s="6" t="s">
        <v>14</v>
      </c>
      <c r="J89" s="6" t="s">
        <v>15</v>
      </c>
      <c r="K89" s="6" t="s">
        <v>22</v>
      </c>
      <c r="L89" s="8" t="s">
        <v>21</v>
      </c>
      <c r="M89" s="9" t="s">
        <v>26</v>
      </c>
    </row>
    <row r="90" spans="1:13" x14ac:dyDescent="0.3">
      <c r="A90" s="4" t="s">
        <v>11</v>
      </c>
      <c r="B90" s="4" t="s">
        <v>12</v>
      </c>
      <c r="C90" s="4" t="s">
        <v>16</v>
      </c>
      <c r="D90" s="4">
        <v>616</v>
      </c>
      <c r="E90" s="5">
        <v>44526</v>
      </c>
      <c r="F90" s="5">
        <v>44622</v>
      </c>
      <c r="G90" s="7">
        <v>3546852</v>
      </c>
      <c r="H90" s="7">
        <v>3546852</v>
      </c>
      <c r="I90" s="6" t="s">
        <v>14</v>
      </c>
      <c r="J90" s="6" t="s">
        <v>15</v>
      </c>
      <c r="K90" s="6" t="s">
        <v>22</v>
      </c>
      <c r="L90" s="8" t="s">
        <v>21</v>
      </c>
      <c r="M90" s="9" t="s">
        <v>26</v>
      </c>
    </row>
    <row r="91" spans="1:13" x14ac:dyDescent="0.3">
      <c r="A91" s="4" t="s">
        <v>11</v>
      </c>
      <c r="B91" s="4" t="s">
        <v>12</v>
      </c>
      <c r="C91" s="4" t="s">
        <v>16</v>
      </c>
      <c r="D91" s="4">
        <v>617</v>
      </c>
      <c r="E91" s="5">
        <v>44529</v>
      </c>
      <c r="F91" s="5">
        <v>44622</v>
      </c>
      <c r="G91" s="7">
        <v>2375918</v>
      </c>
      <c r="H91" s="7">
        <v>2375918</v>
      </c>
      <c r="I91" s="6" t="s">
        <v>14</v>
      </c>
      <c r="J91" s="6" t="s">
        <v>15</v>
      </c>
      <c r="K91" s="6" t="s">
        <v>22</v>
      </c>
      <c r="L91" s="8" t="s">
        <v>21</v>
      </c>
      <c r="M91" s="9" t="s">
        <v>26</v>
      </c>
    </row>
    <row r="92" spans="1:13" x14ac:dyDescent="0.3">
      <c r="A92" s="4" t="s">
        <v>11</v>
      </c>
      <c r="B92" s="4" t="s">
        <v>12</v>
      </c>
      <c r="C92" s="4" t="s">
        <v>16</v>
      </c>
      <c r="D92" s="4">
        <v>627</v>
      </c>
      <c r="E92" s="5">
        <v>44534</v>
      </c>
      <c r="F92" s="5">
        <v>44622</v>
      </c>
      <c r="G92" s="7">
        <v>2343100</v>
      </c>
      <c r="H92" s="7">
        <v>2343100</v>
      </c>
      <c r="I92" s="6" t="s">
        <v>14</v>
      </c>
      <c r="J92" s="6" t="s">
        <v>15</v>
      </c>
      <c r="K92" s="6" t="s">
        <v>22</v>
      </c>
      <c r="L92" s="8" t="s">
        <v>21</v>
      </c>
      <c r="M92" s="9" t="s">
        <v>26</v>
      </c>
    </row>
    <row r="93" spans="1:13" x14ac:dyDescent="0.3">
      <c r="A93" s="4" t="s">
        <v>11</v>
      </c>
      <c r="B93" s="4" t="s">
        <v>12</v>
      </c>
      <c r="C93" s="4" t="s">
        <v>16</v>
      </c>
      <c r="D93" s="4">
        <v>631</v>
      </c>
      <c r="E93" s="5">
        <v>44545</v>
      </c>
      <c r="F93" s="5">
        <v>44622</v>
      </c>
      <c r="G93" s="7">
        <v>2408403</v>
      </c>
      <c r="H93" s="7">
        <v>2408403</v>
      </c>
      <c r="I93" s="6" t="s">
        <v>14</v>
      </c>
      <c r="J93" s="6" t="s">
        <v>15</v>
      </c>
      <c r="K93" s="6" t="s">
        <v>22</v>
      </c>
      <c r="L93" s="8" t="s">
        <v>21</v>
      </c>
      <c r="M93" s="9" t="s">
        <v>26</v>
      </c>
    </row>
    <row r="94" spans="1:13" x14ac:dyDescent="0.3">
      <c r="A94" s="4" t="s">
        <v>11</v>
      </c>
      <c r="B94" s="4" t="s">
        <v>12</v>
      </c>
      <c r="C94" s="4" t="s">
        <v>13</v>
      </c>
      <c r="D94" s="4">
        <v>2211</v>
      </c>
      <c r="E94" s="5">
        <v>43735</v>
      </c>
      <c r="F94" s="5">
        <v>44648</v>
      </c>
      <c r="G94" s="7">
        <v>2561389</v>
      </c>
      <c r="H94" s="7">
        <v>2469980</v>
      </c>
      <c r="I94" s="6" t="s">
        <v>14</v>
      </c>
      <c r="J94" s="6" t="s">
        <v>15</v>
      </c>
      <c r="K94" s="6" t="s">
        <v>23</v>
      </c>
      <c r="L94" s="8" t="s">
        <v>21</v>
      </c>
      <c r="M94" s="9" t="s">
        <v>26</v>
      </c>
    </row>
    <row r="95" spans="1:13" x14ac:dyDescent="0.3">
      <c r="A95" s="4" t="s">
        <v>11</v>
      </c>
      <c r="B95" s="4" t="s">
        <v>12</v>
      </c>
      <c r="C95" s="4" t="s">
        <v>16</v>
      </c>
      <c r="D95" s="4">
        <v>878</v>
      </c>
      <c r="E95" s="5">
        <v>44770</v>
      </c>
      <c r="F95" s="5">
        <v>44833</v>
      </c>
      <c r="G95" s="7">
        <v>2500000</v>
      </c>
      <c r="H95" s="7">
        <v>2500000</v>
      </c>
      <c r="I95" s="6" t="s">
        <v>14</v>
      </c>
      <c r="J95" s="6" t="s">
        <v>15</v>
      </c>
      <c r="K95" s="6" t="s">
        <v>22</v>
      </c>
      <c r="L95" s="8" t="s">
        <v>21</v>
      </c>
      <c r="M95" s="9" t="s">
        <v>26</v>
      </c>
    </row>
    <row r="96" spans="1:13" x14ac:dyDescent="0.3">
      <c r="A96" s="4" t="s">
        <v>11</v>
      </c>
      <c r="B96" s="4" t="s">
        <v>12</v>
      </c>
      <c r="C96" s="4" t="s">
        <v>16</v>
      </c>
      <c r="D96" s="4">
        <v>934</v>
      </c>
      <c r="E96" s="5">
        <v>44853</v>
      </c>
      <c r="F96" s="5">
        <v>44882</v>
      </c>
      <c r="G96" s="7">
        <v>18910894</v>
      </c>
      <c r="H96" s="7">
        <v>1419962</v>
      </c>
      <c r="I96" s="6" t="s">
        <v>14</v>
      </c>
      <c r="J96" s="6" t="s">
        <v>15</v>
      </c>
      <c r="K96" s="6" t="s">
        <v>23</v>
      </c>
      <c r="L96" s="8" t="s">
        <v>21</v>
      </c>
      <c r="M96" s="9" t="s">
        <v>26</v>
      </c>
    </row>
    <row r="97" spans="1:13" x14ac:dyDescent="0.3">
      <c r="A97" s="4" t="s">
        <v>11</v>
      </c>
      <c r="B97" s="4" t="s">
        <v>12</v>
      </c>
      <c r="C97" s="4" t="s">
        <v>16</v>
      </c>
      <c r="D97" s="4">
        <v>950</v>
      </c>
      <c r="E97" s="5">
        <v>44866</v>
      </c>
      <c r="F97" s="5">
        <v>44977</v>
      </c>
      <c r="G97" s="7">
        <v>5436406</v>
      </c>
      <c r="H97" s="7">
        <v>4676606</v>
      </c>
      <c r="I97" s="6" t="s">
        <v>14</v>
      </c>
      <c r="J97" s="6" t="s">
        <v>15</v>
      </c>
      <c r="K97" s="6" t="s">
        <v>22</v>
      </c>
      <c r="L97" s="8" t="s">
        <v>21</v>
      </c>
      <c r="M97" s="9" t="s">
        <v>26</v>
      </c>
    </row>
    <row r="98" spans="1:13" x14ac:dyDescent="0.3">
      <c r="A98" s="4" t="s">
        <v>11</v>
      </c>
      <c r="B98" s="4" t="s">
        <v>12</v>
      </c>
      <c r="C98" s="4" t="s">
        <v>16</v>
      </c>
      <c r="D98" s="4">
        <v>739</v>
      </c>
      <c r="E98" s="5">
        <v>44651</v>
      </c>
      <c r="F98" s="5">
        <v>45006</v>
      </c>
      <c r="G98" s="7">
        <v>4646742</v>
      </c>
      <c r="H98" s="7">
        <v>4646742</v>
      </c>
      <c r="I98" s="6" t="s">
        <v>14</v>
      </c>
      <c r="J98" s="6" t="s">
        <v>15</v>
      </c>
      <c r="K98" s="6" t="s">
        <v>22</v>
      </c>
      <c r="L98" s="8" t="s">
        <v>21</v>
      </c>
      <c r="M98" s="9" t="s">
        <v>26</v>
      </c>
    </row>
    <row r="99" spans="1:13" x14ac:dyDescent="0.3">
      <c r="A99" s="4" t="s">
        <v>11</v>
      </c>
      <c r="B99" s="4" t="s">
        <v>12</v>
      </c>
      <c r="C99" s="4" t="s">
        <v>16</v>
      </c>
      <c r="D99" s="4">
        <v>1006</v>
      </c>
      <c r="E99" s="5">
        <v>44965</v>
      </c>
      <c r="F99" s="5">
        <v>45007</v>
      </c>
      <c r="G99" s="7">
        <v>5000000</v>
      </c>
      <c r="H99" s="7">
        <v>5000000</v>
      </c>
      <c r="I99" s="6" t="s">
        <v>14</v>
      </c>
      <c r="J99" s="6" t="s">
        <v>15</v>
      </c>
      <c r="K99" s="6" t="s">
        <v>22</v>
      </c>
      <c r="L99" s="8" t="s">
        <v>21</v>
      </c>
      <c r="M99" s="9" t="s">
        <v>26</v>
      </c>
    </row>
    <row r="100" spans="1:13" x14ac:dyDescent="0.3">
      <c r="A100" s="4" t="s">
        <v>11</v>
      </c>
      <c r="B100" s="4" t="s">
        <v>12</v>
      </c>
      <c r="C100" s="4" t="s">
        <v>16</v>
      </c>
      <c r="D100" s="4">
        <v>1009</v>
      </c>
      <c r="E100" s="5">
        <v>44974</v>
      </c>
      <c r="F100" s="5">
        <v>45007</v>
      </c>
      <c r="G100" s="7">
        <v>3611956</v>
      </c>
      <c r="H100" s="7">
        <v>3611956</v>
      </c>
      <c r="I100" s="6" t="s">
        <v>14</v>
      </c>
      <c r="J100" s="6" t="s">
        <v>15</v>
      </c>
      <c r="K100" s="6" t="s">
        <v>22</v>
      </c>
      <c r="L100" s="8" t="s">
        <v>21</v>
      </c>
      <c r="M100" s="9" t="s">
        <v>26</v>
      </c>
    </row>
    <row r="101" spans="1:13" x14ac:dyDescent="0.3">
      <c r="A101" s="4" t="s">
        <v>11</v>
      </c>
      <c r="B101" s="4" t="s">
        <v>12</v>
      </c>
      <c r="C101" s="4" t="s">
        <v>18</v>
      </c>
      <c r="D101" s="4">
        <v>24</v>
      </c>
      <c r="E101" s="5">
        <v>44812</v>
      </c>
      <c r="F101" s="5">
        <v>45034</v>
      </c>
      <c r="G101" s="7">
        <v>3003282</v>
      </c>
      <c r="H101" s="7">
        <v>376135</v>
      </c>
      <c r="I101" s="6" t="s">
        <v>14</v>
      </c>
      <c r="J101" s="6" t="s">
        <v>15</v>
      </c>
      <c r="K101" s="6" t="s">
        <v>22</v>
      </c>
      <c r="L101" s="8" t="s">
        <v>21</v>
      </c>
      <c r="M101" s="9" t="s">
        <v>26</v>
      </c>
    </row>
    <row r="102" spans="1:13" x14ac:dyDescent="0.3">
      <c r="A102" s="4" t="s">
        <v>11</v>
      </c>
      <c r="B102" s="4" t="s">
        <v>12</v>
      </c>
      <c r="C102" s="4" t="s">
        <v>16</v>
      </c>
      <c r="D102" s="4">
        <v>1025</v>
      </c>
      <c r="E102" s="5">
        <v>44994</v>
      </c>
      <c r="F102" s="5">
        <v>45034</v>
      </c>
      <c r="G102" s="7">
        <v>2316602</v>
      </c>
      <c r="H102" s="7">
        <v>2316602</v>
      </c>
      <c r="I102" s="6" t="s">
        <v>14</v>
      </c>
      <c r="J102" s="6" t="s">
        <v>15</v>
      </c>
      <c r="K102" s="6" t="s">
        <v>22</v>
      </c>
      <c r="L102" s="8" t="s">
        <v>21</v>
      </c>
      <c r="M102" s="9" t="s">
        <v>26</v>
      </c>
    </row>
    <row r="103" spans="1:13" x14ac:dyDescent="0.3">
      <c r="A103" s="4" t="s">
        <v>11</v>
      </c>
      <c r="B103" s="4" t="s">
        <v>12</v>
      </c>
      <c r="C103" s="4" t="s">
        <v>16</v>
      </c>
      <c r="D103" s="4">
        <v>689</v>
      </c>
      <c r="E103" s="5">
        <v>44599</v>
      </c>
      <c r="F103" s="5">
        <v>45034</v>
      </c>
      <c r="G103" s="7">
        <v>2334632</v>
      </c>
      <c r="H103" s="7">
        <v>129253</v>
      </c>
      <c r="I103" s="6" t="s">
        <v>14</v>
      </c>
      <c r="J103" s="6" t="s">
        <v>15</v>
      </c>
      <c r="K103" s="6" t="s">
        <v>22</v>
      </c>
      <c r="L103" s="8" t="s">
        <v>21</v>
      </c>
      <c r="M103" s="9" t="s">
        <v>26</v>
      </c>
    </row>
    <row r="104" spans="1:13" x14ac:dyDescent="0.3">
      <c r="A104" s="4" t="s">
        <v>11</v>
      </c>
      <c r="B104" s="4" t="s">
        <v>12</v>
      </c>
      <c r="C104" s="4" t="s">
        <v>16</v>
      </c>
      <c r="D104" s="4">
        <v>742</v>
      </c>
      <c r="E104" s="5">
        <v>44657</v>
      </c>
      <c r="F104" s="5">
        <v>45034</v>
      </c>
      <c r="G104" s="7">
        <v>3169658</v>
      </c>
      <c r="H104" s="7">
        <v>2996550</v>
      </c>
      <c r="I104" s="6" t="s">
        <v>14</v>
      </c>
      <c r="J104" s="6" t="s">
        <v>15</v>
      </c>
      <c r="K104" s="6" t="s">
        <v>22</v>
      </c>
      <c r="L104" s="8" t="s">
        <v>21</v>
      </c>
      <c r="M104" s="9" t="s">
        <v>26</v>
      </c>
    </row>
    <row r="105" spans="1:13" x14ac:dyDescent="0.3">
      <c r="A105" s="4" t="s">
        <v>11</v>
      </c>
      <c r="B105" s="4" t="s">
        <v>12</v>
      </c>
      <c r="C105" s="4" t="s">
        <v>16</v>
      </c>
      <c r="D105" s="4">
        <v>743</v>
      </c>
      <c r="E105" s="5">
        <v>44657</v>
      </c>
      <c r="F105" s="5">
        <v>45034</v>
      </c>
      <c r="G105" s="7">
        <v>1988639</v>
      </c>
      <c r="H105" s="7">
        <v>1906776</v>
      </c>
      <c r="I105" s="6" t="s">
        <v>14</v>
      </c>
      <c r="J105" s="6" t="s">
        <v>15</v>
      </c>
      <c r="K105" s="6" t="s">
        <v>22</v>
      </c>
      <c r="L105" s="8" t="s">
        <v>21</v>
      </c>
      <c r="M105" s="9" t="s">
        <v>26</v>
      </c>
    </row>
    <row r="106" spans="1:13" x14ac:dyDescent="0.3">
      <c r="A106" s="4" t="s">
        <v>11</v>
      </c>
      <c r="B106" s="4" t="s">
        <v>12</v>
      </c>
      <c r="C106" s="4" t="s">
        <v>16</v>
      </c>
      <c r="D106" s="4">
        <v>1013</v>
      </c>
      <c r="E106" s="5">
        <v>44978</v>
      </c>
      <c r="F106" s="5">
        <v>45132</v>
      </c>
      <c r="G106" s="7">
        <v>7360259</v>
      </c>
      <c r="H106" s="7">
        <v>5338463</v>
      </c>
      <c r="I106" s="6" t="s">
        <v>14</v>
      </c>
      <c r="J106" s="6" t="s">
        <v>15</v>
      </c>
      <c r="K106" s="6" t="s">
        <v>22</v>
      </c>
      <c r="L106" s="8" t="s">
        <v>21</v>
      </c>
      <c r="M106" s="9" t="s">
        <v>26</v>
      </c>
    </row>
    <row r="107" spans="1:13" x14ac:dyDescent="0.3">
      <c r="A107" s="4" t="s">
        <v>11</v>
      </c>
      <c r="B107" s="4" t="s">
        <v>12</v>
      </c>
      <c r="C107" s="4" t="s">
        <v>16</v>
      </c>
      <c r="D107" s="4">
        <v>1010</v>
      </c>
      <c r="E107" s="5">
        <v>44977</v>
      </c>
      <c r="F107" s="5">
        <v>45161</v>
      </c>
      <c r="G107" s="7">
        <v>7205592</v>
      </c>
      <c r="H107" s="7">
        <v>15592</v>
      </c>
      <c r="I107" s="6" t="s">
        <v>14</v>
      </c>
      <c r="J107" s="6" t="s">
        <v>15</v>
      </c>
      <c r="K107" s="6" t="s">
        <v>22</v>
      </c>
      <c r="L107" s="8" t="s">
        <v>21</v>
      </c>
      <c r="M107" s="9" t="s">
        <v>26</v>
      </c>
    </row>
    <row r="108" spans="1:13" x14ac:dyDescent="0.3">
      <c r="A108" s="4" t="s">
        <v>11</v>
      </c>
      <c r="B108" s="4" t="s">
        <v>12</v>
      </c>
      <c r="C108" s="4" t="s">
        <v>16</v>
      </c>
      <c r="D108" s="4">
        <v>1012</v>
      </c>
      <c r="E108" s="5">
        <v>44977</v>
      </c>
      <c r="F108" s="5">
        <v>45161</v>
      </c>
      <c r="G108" s="7">
        <v>4746742</v>
      </c>
      <c r="H108" s="7">
        <v>4746742</v>
      </c>
      <c r="I108" s="6" t="s">
        <v>14</v>
      </c>
      <c r="J108" s="6" t="s">
        <v>15</v>
      </c>
      <c r="K108" s="6" t="s">
        <v>22</v>
      </c>
      <c r="L108" s="8" t="s">
        <v>21</v>
      </c>
      <c r="M108" s="9" t="s">
        <v>26</v>
      </c>
    </row>
    <row r="109" spans="1:13" x14ac:dyDescent="0.3">
      <c r="A109" s="4" t="s">
        <v>11</v>
      </c>
      <c r="B109" s="4" t="s">
        <v>12</v>
      </c>
      <c r="C109" s="4" t="s">
        <v>16</v>
      </c>
      <c r="D109" s="4">
        <v>1026</v>
      </c>
      <c r="E109" s="5">
        <v>44994</v>
      </c>
      <c r="F109" s="5">
        <v>45161</v>
      </c>
      <c r="G109" s="7">
        <v>5587873</v>
      </c>
      <c r="H109" s="7">
        <v>5078778</v>
      </c>
      <c r="I109" s="6" t="s">
        <v>14</v>
      </c>
      <c r="J109" s="6" t="s">
        <v>15</v>
      </c>
      <c r="K109" s="6" t="s">
        <v>22</v>
      </c>
      <c r="L109" s="8" t="s">
        <v>21</v>
      </c>
      <c r="M109" s="9" t="s">
        <v>26</v>
      </c>
    </row>
    <row r="110" spans="1:13" x14ac:dyDescent="0.3">
      <c r="A110" s="4" t="s">
        <v>11</v>
      </c>
      <c r="B110" s="4" t="s">
        <v>12</v>
      </c>
      <c r="C110" s="4" t="s">
        <v>16</v>
      </c>
      <c r="D110" s="4">
        <v>1028</v>
      </c>
      <c r="E110" s="5">
        <v>44996</v>
      </c>
      <c r="F110" s="5">
        <v>45161</v>
      </c>
      <c r="G110" s="7">
        <v>3001127</v>
      </c>
      <c r="H110" s="7">
        <v>2702655</v>
      </c>
      <c r="I110" s="6" t="s">
        <v>14</v>
      </c>
      <c r="J110" s="6" t="s">
        <v>15</v>
      </c>
      <c r="K110" s="6" t="s">
        <v>22</v>
      </c>
      <c r="L110" s="8" t="s">
        <v>21</v>
      </c>
      <c r="M110" s="9" t="s">
        <v>26</v>
      </c>
    </row>
    <row r="111" spans="1:13" x14ac:dyDescent="0.3">
      <c r="A111" s="4" t="s">
        <v>11</v>
      </c>
      <c r="B111" s="4" t="s">
        <v>12</v>
      </c>
      <c r="C111" s="4" t="s">
        <v>16</v>
      </c>
      <c r="D111" s="4">
        <v>1139</v>
      </c>
      <c r="E111" s="5">
        <v>45152</v>
      </c>
      <c r="F111" s="5">
        <v>45161</v>
      </c>
      <c r="G111" s="7">
        <v>2140260</v>
      </c>
      <c r="H111" s="7">
        <v>2140260</v>
      </c>
      <c r="I111" s="6" t="s">
        <v>14</v>
      </c>
      <c r="J111" s="6" t="s">
        <v>15</v>
      </c>
      <c r="K111" s="6" t="s">
        <v>22</v>
      </c>
      <c r="L111" s="8" t="s">
        <v>21</v>
      </c>
      <c r="M111" s="9" t="s">
        <v>26</v>
      </c>
    </row>
    <row r="112" spans="1:13" x14ac:dyDescent="0.3">
      <c r="A112" s="4" t="s">
        <v>11</v>
      </c>
      <c r="B112" s="4" t="s">
        <v>12</v>
      </c>
      <c r="C112" s="4" t="s">
        <v>16</v>
      </c>
      <c r="D112" s="4">
        <v>1140</v>
      </c>
      <c r="E112" s="5">
        <v>45152</v>
      </c>
      <c r="F112" s="5">
        <v>45161</v>
      </c>
      <c r="G112" s="7">
        <v>4950060</v>
      </c>
      <c r="H112" s="7">
        <v>4836060</v>
      </c>
      <c r="I112" s="6" t="s">
        <v>14</v>
      </c>
      <c r="J112" s="6" t="s">
        <v>15</v>
      </c>
      <c r="K112" s="6" t="s">
        <v>22</v>
      </c>
      <c r="L112" s="8" t="s">
        <v>21</v>
      </c>
      <c r="M112" s="9" t="s">
        <v>26</v>
      </c>
    </row>
    <row r="113" spans="1:13" x14ac:dyDescent="0.3">
      <c r="A113" s="4" t="s">
        <v>11</v>
      </c>
      <c r="B113" s="4" t="s">
        <v>12</v>
      </c>
      <c r="C113" s="4" t="s">
        <v>16</v>
      </c>
      <c r="D113" s="4">
        <v>1153</v>
      </c>
      <c r="E113" s="5">
        <v>45155</v>
      </c>
      <c r="F113" s="5">
        <v>45208</v>
      </c>
      <c r="G113" s="7">
        <v>2500000</v>
      </c>
      <c r="H113" s="7">
        <v>2500000</v>
      </c>
      <c r="I113" s="6" t="s">
        <v>14</v>
      </c>
      <c r="J113" s="6" t="s">
        <v>15</v>
      </c>
      <c r="K113" s="6" t="s">
        <v>22</v>
      </c>
      <c r="L113" s="8" t="s">
        <v>21</v>
      </c>
      <c r="M113" s="9" t="s">
        <v>26</v>
      </c>
    </row>
    <row r="114" spans="1:13" x14ac:dyDescent="0.3">
      <c r="A114" s="4" t="s">
        <v>11</v>
      </c>
      <c r="B114" s="4" t="s">
        <v>12</v>
      </c>
      <c r="C114" s="4" t="s">
        <v>16</v>
      </c>
      <c r="D114" s="4">
        <v>1154</v>
      </c>
      <c r="E114" s="5">
        <v>45155</v>
      </c>
      <c r="F114" s="5">
        <v>45208</v>
      </c>
      <c r="G114" s="7">
        <v>3925983</v>
      </c>
      <c r="H114" s="7">
        <v>3925983</v>
      </c>
      <c r="I114" s="6" t="s">
        <v>14</v>
      </c>
      <c r="J114" s="6" t="s">
        <v>15</v>
      </c>
      <c r="K114" s="6" t="s">
        <v>22</v>
      </c>
      <c r="L114" s="8" t="s">
        <v>21</v>
      </c>
      <c r="M114" s="9" t="s">
        <v>26</v>
      </c>
    </row>
    <row r="115" spans="1:13" x14ac:dyDescent="0.3">
      <c r="A115" s="4" t="s">
        <v>11</v>
      </c>
      <c r="B115" s="4" t="s">
        <v>12</v>
      </c>
      <c r="C115" s="4" t="s">
        <v>16</v>
      </c>
      <c r="D115" s="4">
        <v>118</v>
      </c>
      <c r="E115" s="5">
        <v>43901</v>
      </c>
      <c r="F115" s="5">
        <v>45209</v>
      </c>
      <c r="G115" s="7">
        <v>1700000</v>
      </c>
      <c r="H115" s="7">
        <v>1700000</v>
      </c>
      <c r="I115" s="6" t="s">
        <v>14</v>
      </c>
      <c r="J115" s="6" t="s">
        <v>15</v>
      </c>
      <c r="K115" s="6" t="s">
        <v>22</v>
      </c>
      <c r="L115" s="8" t="s">
        <v>21</v>
      </c>
      <c r="M115" s="9" t="s">
        <v>26</v>
      </c>
    </row>
    <row r="116" spans="1:13" x14ac:dyDescent="0.3">
      <c r="A116" s="4" t="s">
        <v>11</v>
      </c>
      <c r="B116" s="4" t="s">
        <v>12</v>
      </c>
      <c r="C116" s="4" t="s">
        <v>16</v>
      </c>
      <c r="D116" s="4">
        <v>164</v>
      </c>
      <c r="E116" s="5">
        <v>43969</v>
      </c>
      <c r="F116" s="5">
        <v>45209</v>
      </c>
      <c r="G116" s="7">
        <v>2889606</v>
      </c>
      <c r="H116" s="7">
        <v>1890244</v>
      </c>
      <c r="I116" s="6" t="s">
        <v>14</v>
      </c>
      <c r="J116" s="6" t="s">
        <v>15</v>
      </c>
      <c r="K116" s="6" t="s">
        <v>22</v>
      </c>
      <c r="L116" s="8" t="s">
        <v>21</v>
      </c>
      <c r="M116" s="9" t="s">
        <v>26</v>
      </c>
    </row>
    <row r="117" spans="1:13" x14ac:dyDescent="0.3">
      <c r="A117" s="4" t="s">
        <v>11</v>
      </c>
      <c r="B117" s="4" t="s">
        <v>12</v>
      </c>
      <c r="C117" s="4" t="s">
        <v>16</v>
      </c>
      <c r="D117" s="4">
        <v>319</v>
      </c>
      <c r="E117" s="5">
        <v>44176</v>
      </c>
      <c r="F117" s="5">
        <v>45209</v>
      </c>
      <c r="G117" s="7">
        <v>4500000</v>
      </c>
      <c r="H117" s="7">
        <v>4353000</v>
      </c>
      <c r="I117" s="6" t="s">
        <v>14</v>
      </c>
      <c r="J117" s="6" t="s">
        <v>15</v>
      </c>
      <c r="K117" s="6" t="s">
        <v>22</v>
      </c>
      <c r="L117" s="8" t="s">
        <v>21</v>
      </c>
      <c r="M117" s="9" t="s">
        <v>26</v>
      </c>
    </row>
    <row r="118" spans="1:13" x14ac:dyDescent="0.3">
      <c r="A118" s="4" t="s">
        <v>11</v>
      </c>
      <c r="B118" s="4" t="s">
        <v>12</v>
      </c>
      <c r="C118" s="4" t="s">
        <v>16</v>
      </c>
      <c r="D118" s="4">
        <v>925</v>
      </c>
      <c r="E118" s="5">
        <v>44840</v>
      </c>
      <c r="F118" s="5">
        <v>45209</v>
      </c>
      <c r="G118" s="7">
        <v>2959718</v>
      </c>
      <c r="H118" s="7">
        <v>2959718</v>
      </c>
      <c r="I118" s="6" t="s">
        <v>14</v>
      </c>
      <c r="J118" s="6" t="s">
        <v>15</v>
      </c>
      <c r="K118" s="6" t="s">
        <v>22</v>
      </c>
      <c r="L118" s="8" t="s">
        <v>21</v>
      </c>
      <c r="M118" s="9" t="s">
        <v>26</v>
      </c>
    </row>
    <row r="119" spans="1:13" x14ac:dyDescent="0.3">
      <c r="A119" s="4" t="s">
        <v>11</v>
      </c>
      <c r="B119" s="4" t="s">
        <v>12</v>
      </c>
      <c r="C119" s="4" t="s">
        <v>16</v>
      </c>
      <c r="D119" s="4">
        <v>930</v>
      </c>
      <c r="E119" s="5">
        <v>44840</v>
      </c>
      <c r="F119" s="5">
        <v>45209</v>
      </c>
      <c r="G119" s="7">
        <v>3004561</v>
      </c>
      <c r="H119" s="7">
        <v>649600</v>
      </c>
      <c r="I119" s="6" t="s">
        <v>14</v>
      </c>
      <c r="J119" s="6" t="s">
        <v>15</v>
      </c>
      <c r="K119" s="6" t="s">
        <v>22</v>
      </c>
      <c r="L119" s="8" t="s">
        <v>21</v>
      </c>
      <c r="M119" s="9" t="s">
        <v>26</v>
      </c>
    </row>
    <row r="120" spans="1:13" x14ac:dyDescent="0.3">
      <c r="A120" s="4" t="s">
        <v>11</v>
      </c>
      <c r="B120" s="4" t="s">
        <v>12</v>
      </c>
      <c r="C120" s="4" t="s">
        <v>16</v>
      </c>
      <c r="D120" s="4">
        <v>939</v>
      </c>
      <c r="E120" s="5">
        <v>44859</v>
      </c>
      <c r="F120" s="5">
        <v>45209</v>
      </c>
      <c r="G120" s="7">
        <v>3925370</v>
      </c>
      <c r="H120" s="7">
        <v>672000</v>
      </c>
      <c r="I120" s="6" t="s">
        <v>14</v>
      </c>
      <c r="J120" s="6" t="s">
        <v>15</v>
      </c>
      <c r="K120" s="6" t="s">
        <v>22</v>
      </c>
      <c r="L120" s="8" t="s">
        <v>21</v>
      </c>
      <c r="M120" s="9" t="s">
        <v>26</v>
      </c>
    </row>
    <row r="121" spans="1:13" x14ac:dyDescent="0.3">
      <c r="A121" s="4" t="s">
        <v>11</v>
      </c>
      <c r="B121" s="4" t="s">
        <v>12</v>
      </c>
      <c r="C121" s="4" t="s">
        <v>16</v>
      </c>
      <c r="D121" s="4">
        <v>1186</v>
      </c>
      <c r="E121" s="5">
        <v>45217</v>
      </c>
      <c r="F121" s="5">
        <v>45229</v>
      </c>
      <c r="G121" s="7">
        <v>5000000</v>
      </c>
      <c r="H121" s="7">
        <v>5000000</v>
      </c>
      <c r="I121" s="6" t="s">
        <v>14</v>
      </c>
      <c r="J121" s="6" t="s">
        <v>15</v>
      </c>
      <c r="K121" s="6" t="s">
        <v>22</v>
      </c>
      <c r="L121" s="8" t="s">
        <v>21</v>
      </c>
      <c r="M121" s="9" t="s">
        <v>26</v>
      </c>
    </row>
    <row r="122" spans="1:13" x14ac:dyDescent="0.3">
      <c r="A122" s="4" t="s">
        <v>11</v>
      </c>
      <c r="B122" s="4" t="s">
        <v>12</v>
      </c>
      <c r="C122" s="4" t="s">
        <v>16</v>
      </c>
      <c r="D122" s="4">
        <v>1046</v>
      </c>
      <c r="E122" s="5">
        <v>45030</v>
      </c>
      <c r="F122" s="5">
        <v>45308</v>
      </c>
      <c r="G122" s="7">
        <v>3866120</v>
      </c>
      <c r="H122" s="7">
        <v>3866120</v>
      </c>
      <c r="I122" s="6" t="s">
        <v>14</v>
      </c>
      <c r="J122" s="6" t="s">
        <v>15</v>
      </c>
      <c r="K122" s="6" t="s">
        <v>22</v>
      </c>
      <c r="L122" s="8" t="s">
        <v>21</v>
      </c>
      <c r="M122" s="9" t="s">
        <v>26</v>
      </c>
    </row>
    <row r="123" spans="1:13" x14ac:dyDescent="0.3">
      <c r="A123" s="4" t="s">
        <v>11</v>
      </c>
      <c r="B123" s="4" t="s">
        <v>12</v>
      </c>
      <c r="C123" s="4" t="s">
        <v>16</v>
      </c>
      <c r="D123" s="4">
        <v>1155</v>
      </c>
      <c r="E123" s="5">
        <v>45155</v>
      </c>
      <c r="F123" s="5">
        <v>45308</v>
      </c>
      <c r="G123" s="7">
        <v>3125000</v>
      </c>
      <c r="H123" s="7">
        <v>2826588</v>
      </c>
      <c r="I123" s="6" t="s">
        <v>14</v>
      </c>
      <c r="J123" s="6" t="s">
        <v>15</v>
      </c>
      <c r="K123" s="6" t="s">
        <v>22</v>
      </c>
      <c r="L123" s="8" t="s">
        <v>21</v>
      </c>
      <c r="M123" s="9" t="s">
        <v>26</v>
      </c>
    </row>
    <row r="124" spans="1:13" x14ac:dyDescent="0.3">
      <c r="A124" s="4" t="s">
        <v>11</v>
      </c>
      <c r="B124" s="4" t="s">
        <v>12</v>
      </c>
      <c r="C124" s="4" t="s">
        <v>16</v>
      </c>
      <c r="D124" s="4">
        <v>1022</v>
      </c>
      <c r="E124" s="5">
        <v>44993</v>
      </c>
      <c r="F124" s="5">
        <v>45366</v>
      </c>
      <c r="G124" s="7">
        <v>5000000</v>
      </c>
      <c r="H124" s="7">
        <v>5000000</v>
      </c>
      <c r="I124" s="6" t="s">
        <v>14</v>
      </c>
      <c r="J124" s="6" t="s">
        <v>15</v>
      </c>
      <c r="K124" s="6" t="s">
        <v>22</v>
      </c>
      <c r="L124" s="8" t="s">
        <v>21</v>
      </c>
      <c r="M124" s="9" t="s">
        <v>26</v>
      </c>
    </row>
    <row r="125" spans="1:13" x14ac:dyDescent="0.3">
      <c r="A125" s="4" t="s">
        <v>11</v>
      </c>
      <c r="B125" s="4" t="s">
        <v>12</v>
      </c>
      <c r="C125" s="4" t="s">
        <v>16</v>
      </c>
      <c r="D125" s="4">
        <v>1023</v>
      </c>
      <c r="E125" s="5">
        <v>44993</v>
      </c>
      <c r="F125" s="5">
        <v>45366</v>
      </c>
      <c r="G125" s="7">
        <v>5000000</v>
      </c>
      <c r="H125" s="7">
        <v>5000000</v>
      </c>
      <c r="I125" s="6" t="s">
        <v>14</v>
      </c>
      <c r="J125" s="6" t="s">
        <v>15</v>
      </c>
      <c r="K125" s="6" t="s">
        <v>22</v>
      </c>
      <c r="L125" s="8" t="s">
        <v>21</v>
      </c>
      <c r="M125" s="9" t="s">
        <v>26</v>
      </c>
    </row>
    <row r="126" spans="1:13" x14ac:dyDescent="0.3">
      <c r="A126" s="4" t="s">
        <v>11</v>
      </c>
      <c r="B126" s="4" t="s">
        <v>12</v>
      </c>
      <c r="C126" s="4" t="s">
        <v>16</v>
      </c>
      <c r="D126" s="4">
        <v>1270</v>
      </c>
      <c r="E126" s="5">
        <v>45358</v>
      </c>
      <c r="F126" s="5">
        <v>45378</v>
      </c>
      <c r="G126" s="7">
        <v>2067500</v>
      </c>
      <c r="H126" s="7">
        <v>2067500</v>
      </c>
      <c r="I126" s="6" t="s">
        <v>14</v>
      </c>
      <c r="J126" s="6" t="s">
        <v>15</v>
      </c>
      <c r="K126" s="6" t="s">
        <v>22</v>
      </c>
      <c r="L126" s="8" t="s">
        <v>21</v>
      </c>
    </row>
    <row r="127" spans="1:13" x14ac:dyDescent="0.3">
      <c r="A127" s="4" t="s">
        <v>11</v>
      </c>
      <c r="B127" s="4" t="s">
        <v>12</v>
      </c>
      <c r="C127" s="4" t="s">
        <v>16</v>
      </c>
      <c r="D127" s="4">
        <v>261</v>
      </c>
      <c r="E127" s="5">
        <v>44102</v>
      </c>
      <c r="F127" s="5">
        <v>45427</v>
      </c>
      <c r="G127" s="7">
        <v>2969583</v>
      </c>
      <c r="H127" s="7">
        <v>2634215</v>
      </c>
      <c r="I127" s="6" t="s">
        <v>14</v>
      </c>
      <c r="J127" s="6" t="s">
        <v>15</v>
      </c>
      <c r="K127" s="6" t="s">
        <v>22</v>
      </c>
      <c r="L127" s="8" t="s">
        <v>21</v>
      </c>
      <c r="M127" s="9" t="s">
        <v>26</v>
      </c>
    </row>
    <row r="128" spans="1:13" x14ac:dyDescent="0.3">
      <c r="A128" s="4" t="s">
        <v>11</v>
      </c>
      <c r="B128" s="4" t="s">
        <v>12</v>
      </c>
      <c r="C128" s="4" t="s">
        <v>16</v>
      </c>
      <c r="D128" s="4">
        <v>259</v>
      </c>
      <c r="E128" s="5">
        <v>44097</v>
      </c>
      <c r="F128" s="5">
        <v>45442</v>
      </c>
      <c r="G128" s="7">
        <v>5376854</v>
      </c>
      <c r="H128" s="7">
        <v>4741845</v>
      </c>
      <c r="I128" s="6" t="s">
        <v>14</v>
      </c>
      <c r="J128" s="6" t="s">
        <v>15</v>
      </c>
      <c r="K128" s="6" t="s">
        <v>22</v>
      </c>
      <c r="L128" s="8" t="s">
        <v>21</v>
      </c>
      <c r="M128" s="9" t="s">
        <v>26</v>
      </c>
    </row>
    <row r="129" spans="1:13" x14ac:dyDescent="0.3">
      <c r="A129" s="4" t="s">
        <v>11</v>
      </c>
      <c r="B129" s="4" t="s">
        <v>12</v>
      </c>
      <c r="C129" s="4" t="s">
        <v>16</v>
      </c>
      <c r="D129" s="4">
        <v>935</v>
      </c>
      <c r="E129" s="5">
        <v>44854</v>
      </c>
      <c r="F129" s="5">
        <v>45532</v>
      </c>
      <c r="G129" s="7">
        <v>2507320</v>
      </c>
      <c r="H129" s="7">
        <v>2507320</v>
      </c>
      <c r="I129" s="6" t="s">
        <v>14</v>
      </c>
      <c r="J129" s="6" t="s">
        <v>15</v>
      </c>
      <c r="K129" s="6" t="s">
        <v>22</v>
      </c>
      <c r="L129" s="8" t="s">
        <v>21</v>
      </c>
      <c r="M129" s="9" t="s">
        <v>26</v>
      </c>
    </row>
    <row r="130" spans="1:13" x14ac:dyDescent="0.3">
      <c r="A130" s="4" t="s">
        <v>11</v>
      </c>
      <c r="B130" s="4" t="s">
        <v>12</v>
      </c>
      <c r="C130" s="4" t="s">
        <v>16</v>
      </c>
      <c r="D130" s="4">
        <v>948</v>
      </c>
      <c r="E130" s="5">
        <v>44865</v>
      </c>
      <c r="F130" s="5">
        <v>45532</v>
      </c>
      <c r="G130" s="7">
        <v>2496300</v>
      </c>
      <c r="H130" s="7">
        <v>2496300</v>
      </c>
      <c r="I130" s="6" t="s">
        <v>14</v>
      </c>
      <c r="J130" s="6" t="s">
        <v>15</v>
      </c>
      <c r="K130" s="6" t="s">
        <v>22</v>
      </c>
      <c r="L130" s="8" t="s">
        <v>21</v>
      </c>
      <c r="M130" s="9" t="s">
        <v>26</v>
      </c>
    </row>
    <row r="131" spans="1:13" x14ac:dyDescent="0.3">
      <c r="A131" s="4" t="s">
        <v>11</v>
      </c>
      <c r="B131" s="4" t="s">
        <v>12</v>
      </c>
      <c r="C131" s="4" t="s">
        <v>16</v>
      </c>
      <c r="D131" s="4">
        <v>1016</v>
      </c>
      <c r="E131" s="5">
        <v>44980</v>
      </c>
      <c r="F131" s="5">
        <v>45534</v>
      </c>
      <c r="G131" s="7">
        <v>7246742</v>
      </c>
      <c r="H131" s="7">
        <v>7246742</v>
      </c>
      <c r="I131" s="6" t="s">
        <v>14</v>
      </c>
      <c r="J131" s="6" t="s">
        <v>15</v>
      </c>
      <c r="K131" s="6" t="s">
        <v>22</v>
      </c>
      <c r="L131" s="8" t="s">
        <v>21</v>
      </c>
      <c r="M131" s="9" t="s">
        <v>26</v>
      </c>
    </row>
    <row r="132" spans="1:13" x14ac:dyDescent="0.3">
      <c r="F132" s="10" t="s">
        <v>19</v>
      </c>
      <c r="G132" s="11">
        <f>SUM(G2:G131)</f>
        <v>553684842</v>
      </c>
      <c r="H132" s="11">
        <f>SUM(H2:H131)</f>
        <v>481472977</v>
      </c>
      <c r="I132" s="10"/>
      <c r="J132" s="10"/>
    </row>
  </sheetData>
  <pageMargins left="0.7" right="0.7" top="0.75" bottom="0.75" header="0.3" footer="0.3"/>
  <pageSetup orientation="portrait" horizontalDpi="4294967294" verticalDpi="4294967294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1"/>
  <sheetViews>
    <sheetView workbookViewId="0">
      <selection activeCell="A3" sqref="A3:E11"/>
    </sheetView>
  </sheetViews>
  <sheetFormatPr baseColWidth="10" defaultRowHeight="10" x14ac:dyDescent="0.2"/>
  <cols>
    <col min="1" max="1" width="50.08984375" style="31" bestFit="1" customWidth="1"/>
    <col min="2" max="2" width="5" style="31" customWidth="1"/>
    <col min="3" max="4" width="12.54296875" style="31" customWidth="1"/>
    <col min="5" max="5" width="10.26953125" style="31" customWidth="1"/>
    <col min="6" max="16384" width="10.90625" style="31"/>
  </cols>
  <sheetData>
    <row r="3" spans="1:5" x14ac:dyDescent="0.2">
      <c r="A3" s="34" t="s">
        <v>30</v>
      </c>
      <c r="B3" s="35" t="s">
        <v>364</v>
      </c>
      <c r="C3" s="35" t="s">
        <v>365</v>
      </c>
      <c r="D3" s="35" t="s">
        <v>366</v>
      </c>
      <c r="E3" s="35" t="s">
        <v>367</v>
      </c>
    </row>
    <row r="4" spans="1:5" x14ac:dyDescent="0.2">
      <c r="A4" s="35" t="s">
        <v>357</v>
      </c>
      <c r="B4" s="36">
        <v>25</v>
      </c>
      <c r="C4" s="37">
        <v>64538658</v>
      </c>
      <c r="D4" s="37">
        <v>10411260</v>
      </c>
      <c r="E4" s="37">
        <v>0</v>
      </c>
    </row>
    <row r="5" spans="1:5" x14ac:dyDescent="0.2">
      <c r="A5" s="35" t="s">
        <v>358</v>
      </c>
      <c r="B5" s="36">
        <v>2</v>
      </c>
      <c r="C5" s="37">
        <v>9021435</v>
      </c>
      <c r="D5" s="37">
        <v>1723259</v>
      </c>
      <c r="E5" s="37">
        <v>0</v>
      </c>
    </row>
    <row r="6" spans="1:5" x14ac:dyDescent="0.2">
      <c r="A6" s="35" t="s">
        <v>362</v>
      </c>
      <c r="B6" s="36">
        <v>22</v>
      </c>
      <c r="C6" s="37">
        <v>90953472</v>
      </c>
      <c r="D6" s="37">
        <v>85056639</v>
      </c>
      <c r="E6" s="37">
        <v>0</v>
      </c>
    </row>
    <row r="7" spans="1:5" x14ac:dyDescent="0.2">
      <c r="A7" s="35" t="s">
        <v>60</v>
      </c>
      <c r="B7" s="36">
        <v>9</v>
      </c>
      <c r="C7" s="37">
        <v>49887071</v>
      </c>
      <c r="D7" s="37">
        <v>0</v>
      </c>
      <c r="E7" s="37">
        <v>0</v>
      </c>
    </row>
    <row r="8" spans="1:5" x14ac:dyDescent="0.2">
      <c r="A8" s="35" t="s">
        <v>96</v>
      </c>
      <c r="B8" s="36">
        <v>67</v>
      </c>
      <c r="C8" s="37">
        <v>239779199</v>
      </c>
      <c r="D8" s="37">
        <v>10338855</v>
      </c>
      <c r="E8" s="37">
        <v>0</v>
      </c>
    </row>
    <row r="9" spans="1:5" x14ac:dyDescent="0.2">
      <c r="A9" s="35" t="s">
        <v>360</v>
      </c>
      <c r="B9" s="36">
        <v>3</v>
      </c>
      <c r="C9" s="37">
        <v>25709756</v>
      </c>
      <c r="D9" s="37">
        <v>0</v>
      </c>
      <c r="E9" s="37">
        <v>980756</v>
      </c>
    </row>
    <row r="10" spans="1:5" x14ac:dyDescent="0.2">
      <c r="A10" s="35" t="s">
        <v>359</v>
      </c>
      <c r="B10" s="36">
        <v>2</v>
      </c>
      <c r="C10" s="37">
        <v>1583386</v>
      </c>
      <c r="D10" s="37">
        <v>1583386</v>
      </c>
      <c r="E10" s="37">
        <v>0</v>
      </c>
    </row>
    <row r="11" spans="1:5" x14ac:dyDescent="0.2">
      <c r="A11" s="35" t="s">
        <v>363</v>
      </c>
      <c r="B11" s="36">
        <v>130</v>
      </c>
      <c r="C11" s="37">
        <v>481472977</v>
      </c>
      <c r="D11" s="37">
        <v>109113399</v>
      </c>
      <c r="E11" s="37">
        <v>980756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Y133"/>
  <sheetViews>
    <sheetView showGridLines="0" topLeftCell="M1" workbookViewId="0">
      <pane ySplit="2" topLeftCell="A3" activePane="bottomLeft" state="frozen"/>
      <selection pane="bottomLeft" activeCell="Y1" sqref="Y1"/>
    </sheetView>
  </sheetViews>
  <sheetFormatPr baseColWidth="10" defaultRowHeight="10" x14ac:dyDescent="0.2"/>
  <cols>
    <col min="1" max="1" width="11" style="31" bestFit="1" customWidth="1"/>
    <col min="2" max="3" width="10.90625" style="31"/>
    <col min="4" max="4" width="11" style="31" bestFit="1" customWidth="1"/>
    <col min="5" max="6" width="10.90625" style="31"/>
    <col min="7" max="8" width="11" style="31" bestFit="1" customWidth="1"/>
    <col min="9" max="9" width="12.7265625" style="31" bestFit="1" customWidth="1"/>
    <col min="10" max="10" width="12.90625" style="31" bestFit="1" customWidth="1"/>
    <col min="11" max="16" width="10.90625" style="31"/>
    <col min="17" max="17" width="14.81640625" style="31" bestFit="1" customWidth="1"/>
    <col min="18" max="18" width="11" style="31" bestFit="1" customWidth="1"/>
    <col min="19" max="24" width="11" style="31" customWidth="1"/>
    <col min="25" max="25" width="14.54296875" style="31" bestFit="1" customWidth="1"/>
    <col min="26" max="28" width="11" style="31" bestFit="1" customWidth="1"/>
    <col min="29" max="29" width="10.90625" style="31"/>
    <col min="30" max="30" width="11.453125" style="31" bestFit="1" customWidth="1"/>
    <col min="31" max="31" width="10.90625" style="31"/>
    <col min="32" max="41" width="11" style="31" bestFit="1" customWidth="1"/>
    <col min="42" max="42" width="10.90625" style="31"/>
    <col min="43" max="44" width="11" style="31" bestFit="1" customWidth="1"/>
    <col min="45" max="45" width="10.90625" style="31"/>
    <col min="46" max="47" width="11" style="31" bestFit="1" customWidth="1"/>
    <col min="48" max="50" width="10.90625" style="31"/>
    <col min="51" max="51" width="16.26953125" style="31" bestFit="1" customWidth="1"/>
    <col min="52" max="16384" width="10.90625" style="31"/>
  </cols>
  <sheetData>
    <row r="1" spans="1:51" x14ac:dyDescent="0.2">
      <c r="I1" s="32">
        <f t="shared" ref="I1:J1" si="0">+SUBTOTAL(9,I3:I132)</f>
        <v>11387482</v>
      </c>
      <c r="J1" s="32">
        <f t="shared" si="0"/>
        <v>9021435</v>
      </c>
      <c r="Q1" s="32">
        <f t="shared" ref="Q1" si="1">+SUBTOTAL(9,Q3:Q132)</f>
        <v>0</v>
      </c>
      <c r="S1" s="32">
        <f t="shared" ref="S1" si="2">+SUBTOTAL(9,S3:S132)</f>
        <v>0</v>
      </c>
      <c r="Y1" s="32">
        <f t="shared" ref="Y1" si="3">+SUBTOTAL(9,Y3:Y132)</f>
        <v>798132</v>
      </c>
      <c r="AI1" s="32">
        <f t="shared" ref="AI1:AU1" si="4">+SUBTOTAL(9,AI3:AI132)</f>
        <v>11387482</v>
      </c>
      <c r="AJ1" s="32">
        <f t="shared" si="4"/>
        <v>11387482</v>
      </c>
      <c r="AK1" s="32">
        <f t="shared" si="4"/>
        <v>8866091</v>
      </c>
      <c r="AL1" s="32">
        <f t="shared" si="4"/>
        <v>0</v>
      </c>
      <c r="AM1" s="32">
        <f t="shared" si="4"/>
        <v>7508875</v>
      </c>
      <c r="AN1" s="32">
        <f t="shared" si="4"/>
        <v>177322</v>
      </c>
      <c r="AO1" s="32">
        <f t="shared" si="4"/>
        <v>1723259</v>
      </c>
      <c r="AP1" s="32">
        <f t="shared" si="4"/>
        <v>0</v>
      </c>
      <c r="AQ1" s="32">
        <f t="shared" si="4"/>
        <v>0</v>
      </c>
      <c r="AR1" s="32">
        <f t="shared" si="4"/>
        <v>0</v>
      </c>
      <c r="AS1" s="32">
        <f t="shared" si="4"/>
        <v>0</v>
      </c>
      <c r="AT1" s="32">
        <f t="shared" si="4"/>
        <v>0</v>
      </c>
      <c r="AU1" s="32">
        <f t="shared" si="4"/>
        <v>0</v>
      </c>
      <c r="AY1" s="32">
        <f>+SUBTOTAL(9,AY3:AY132)</f>
        <v>8866091</v>
      </c>
    </row>
    <row r="2" spans="1:51" ht="30" x14ac:dyDescent="0.2">
      <c r="A2" s="12" t="s">
        <v>0</v>
      </c>
      <c r="B2" s="12" t="s">
        <v>1</v>
      </c>
      <c r="C2" s="12" t="s">
        <v>2</v>
      </c>
      <c r="D2" s="12" t="s">
        <v>3</v>
      </c>
      <c r="E2" s="12" t="s">
        <v>27</v>
      </c>
      <c r="F2" s="12" t="s">
        <v>28</v>
      </c>
      <c r="G2" s="13" t="s">
        <v>4</v>
      </c>
      <c r="H2" s="13" t="s">
        <v>5</v>
      </c>
      <c r="I2" s="14" t="s">
        <v>6</v>
      </c>
      <c r="J2" s="14" t="s">
        <v>7</v>
      </c>
      <c r="K2" s="12" t="s">
        <v>8</v>
      </c>
      <c r="L2" s="12" t="s">
        <v>9</v>
      </c>
      <c r="M2" s="12" t="s">
        <v>10</v>
      </c>
      <c r="N2" s="12" t="s">
        <v>20</v>
      </c>
      <c r="O2" s="15" t="s">
        <v>29</v>
      </c>
      <c r="P2" s="16" t="s">
        <v>30</v>
      </c>
      <c r="Q2" s="17" t="s">
        <v>31</v>
      </c>
      <c r="R2" s="18" t="s">
        <v>32</v>
      </c>
      <c r="S2" s="33" t="s">
        <v>33</v>
      </c>
      <c r="T2" s="33" t="s">
        <v>34</v>
      </c>
      <c r="U2" s="33" t="s">
        <v>35</v>
      </c>
      <c r="V2" s="33" t="s">
        <v>36</v>
      </c>
      <c r="W2" s="33" t="s">
        <v>37</v>
      </c>
      <c r="X2" s="33" t="s">
        <v>38</v>
      </c>
      <c r="Y2" s="19" t="s">
        <v>33</v>
      </c>
      <c r="Z2" s="19" t="s">
        <v>34</v>
      </c>
      <c r="AA2" s="20" t="s">
        <v>35</v>
      </c>
      <c r="AB2" s="20" t="s">
        <v>36</v>
      </c>
      <c r="AC2" s="20" t="s">
        <v>37</v>
      </c>
      <c r="AD2" s="19" t="s">
        <v>38</v>
      </c>
      <c r="AE2" s="12" t="s">
        <v>39</v>
      </c>
      <c r="AF2" s="12" t="s">
        <v>40</v>
      </c>
      <c r="AG2" s="12" t="s">
        <v>41</v>
      </c>
      <c r="AH2" s="12" t="s">
        <v>42</v>
      </c>
      <c r="AI2" s="12" t="s">
        <v>43</v>
      </c>
      <c r="AJ2" s="12" t="s">
        <v>44</v>
      </c>
      <c r="AK2" s="12" t="s">
        <v>45</v>
      </c>
      <c r="AL2" s="12" t="s">
        <v>46</v>
      </c>
      <c r="AM2" s="12" t="s">
        <v>47</v>
      </c>
      <c r="AN2" s="12" t="s">
        <v>48</v>
      </c>
      <c r="AO2" s="20" t="s">
        <v>353</v>
      </c>
      <c r="AP2" s="20" t="s">
        <v>352</v>
      </c>
      <c r="AQ2" s="12" t="s">
        <v>49</v>
      </c>
      <c r="AR2" s="12" t="s">
        <v>50</v>
      </c>
      <c r="AS2" s="12" t="s">
        <v>51</v>
      </c>
      <c r="AT2" s="12" t="s">
        <v>52</v>
      </c>
      <c r="AU2" s="20" t="s">
        <v>53</v>
      </c>
      <c r="AV2" s="20" t="s">
        <v>54</v>
      </c>
      <c r="AW2" s="20" t="s">
        <v>55</v>
      </c>
      <c r="AX2" s="20" t="s">
        <v>56</v>
      </c>
      <c r="AY2" s="12" t="s">
        <v>57</v>
      </c>
    </row>
    <row r="3" spans="1:51" hidden="1" x14ac:dyDescent="0.2">
      <c r="A3" s="21">
        <v>900771349</v>
      </c>
      <c r="B3" s="21" t="s">
        <v>12</v>
      </c>
      <c r="C3" s="21" t="s">
        <v>16</v>
      </c>
      <c r="D3" s="21">
        <v>1238</v>
      </c>
      <c r="E3" s="21" t="s">
        <v>58</v>
      </c>
      <c r="F3" s="21" t="s">
        <v>59</v>
      </c>
      <c r="G3" s="22">
        <v>45313</v>
      </c>
      <c r="H3" s="22">
        <v>45532</v>
      </c>
      <c r="I3" s="23">
        <v>20640200</v>
      </c>
      <c r="J3" s="23">
        <v>20640200</v>
      </c>
      <c r="K3" s="24" t="s">
        <v>14</v>
      </c>
      <c r="L3" s="25" t="s">
        <v>15</v>
      </c>
      <c r="M3" s="21" t="s">
        <v>23</v>
      </c>
      <c r="N3" s="25" t="s">
        <v>21</v>
      </c>
      <c r="O3" s="21" t="s">
        <v>60</v>
      </c>
      <c r="P3" s="21" t="s">
        <v>60</v>
      </c>
      <c r="Q3" s="23">
        <v>0</v>
      </c>
      <c r="R3" s="21"/>
      <c r="S3" s="23">
        <v>0</v>
      </c>
      <c r="T3" s="23">
        <v>0</v>
      </c>
      <c r="U3" s="21"/>
      <c r="V3" s="22"/>
      <c r="W3" s="21"/>
      <c r="X3" s="23">
        <v>0</v>
      </c>
      <c r="Y3" s="23">
        <v>0</v>
      </c>
      <c r="Z3" s="23">
        <v>0</v>
      </c>
      <c r="AA3" s="21"/>
      <c r="AB3" s="22"/>
      <c r="AC3" s="21"/>
      <c r="AD3" s="23">
        <v>0</v>
      </c>
      <c r="AE3" s="21" t="s">
        <v>61</v>
      </c>
      <c r="AF3" s="22">
        <v>45313</v>
      </c>
      <c r="AG3" s="22">
        <v>45414</v>
      </c>
      <c r="AH3" s="22">
        <v>45415</v>
      </c>
      <c r="AI3" s="23">
        <v>20640200</v>
      </c>
      <c r="AJ3" s="23">
        <v>0</v>
      </c>
      <c r="AK3" s="23">
        <v>0</v>
      </c>
      <c r="AL3" s="23">
        <v>0</v>
      </c>
      <c r="AM3" s="23">
        <v>0</v>
      </c>
      <c r="AN3" s="23">
        <v>0</v>
      </c>
      <c r="AO3" s="23">
        <v>0</v>
      </c>
      <c r="AP3" s="23">
        <v>0</v>
      </c>
      <c r="AQ3" s="23">
        <v>20640200</v>
      </c>
      <c r="AR3" s="23">
        <v>0</v>
      </c>
      <c r="AS3" s="21" t="s">
        <v>62</v>
      </c>
      <c r="AT3" s="23">
        <v>0</v>
      </c>
      <c r="AU3" s="23">
        <v>20640200</v>
      </c>
      <c r="AV3" s="21" t="s">
        <v>63</v>
      </c>
      <c r="AW3" s="21" t="s">
        <v>64</v>
      </c>
      <c r="AX3" s="21" t="s">
        <v>65</v>
      </c>
      <c r="AY3" s="23">
        <v>0</v>
      </c>
    </row>
    <row r="4" spans="1:51" hidden="1" x14ac:dyDescent="0.2">
      <c r="A4" s="21">
        <v>900771349</v>
      </c>
      <c r="B4" s="21" t="s">
        <v>12</v>
      </c>
      <c r="C4" s="21" t="s">
        <v>13</v>
      </c>
      <c r="D4" s="21">
        <v>2349</v>
      </c>
      <c r="E4" s="21" t="s">
        <v>66</v>
      </c>
      <c r="F4" s="21" t="s">
        <v>67</v>
      </c>
      <c r="G4" s="22">
        <v>43851</v>
      </c>
      <c r="H4" s="22"/>
      <c r="I4" s="23">
        <v>8359899</v>
      </c>
      <c r="J4" s="23">
        <v>7614609</v>
      </c>
      <c r="K4" s="24" t="s">
        <v>14</v>
      </c>
      <c r="L4" s="25" t="s">
        <v>15</v>
      </c>
      <c r="M4" s="21" t="s">
        <v>23</v>
      </c>
      <c r="N4" s="25" t="s">
        <v>21</v>
      </c>
      <c r="O4" s="21" t="s">
        <v>60</v>
      </c>
      <c r="P4" s="21" t="s">
        <v>60</v>
      </c>
      <c r="Q4" s="23">
        <v>0</v>
      </c>
      <c r="R4" s="21"/>
      <c r="S4" s="23">
        <v>0</v>
      </c>
      <c r="T4" s="23">
        <v>0</v>
      </c>
      <c r="U4" s="21"/>
      <c r="V4" s="22"/>
      <c r="W4" s="21"/>
      <c r="X4" s="23">
        <v>0</v>
      </c>
      <c r="Y4" s="23">
        <v>0</v>
      </c>
      <c r="Z4" s="23">
        <v>0</v>
      </c>
      <c r="AA4" s="21"/>
      <c r="AB4" s="22"/>
      <c r="AC4" s="21"/>
      <c r="AD4" s="23">
        <v>0</v>
      </c>
      <c r="AE4" s="21" t="s">
        <v>61</v>
      </c>
      <c r="AF4" s="22">
        <v>43851</v>
      </c>
      <c r="AG4" s="22">
        <v>43866</v>
      </c>
      <c r="AH4" s="22">
        <v>43883</v>
      </c>
      <c r="AI4" s="23">
        <v>8359899</v>
      </c>
      <c r="AJ4" s="23">
        <v>8359899</v>
      </c>
      <c r="AK4" s="23">
        <v>0</v>
      </c>
      <c r="AL4" s="23">
        <v>0</v>
      </c>
      <c r="AM4" s="23">
        <v>0</v>
      </c>
      <c r="AN4" s="23">
        <v>0</v>
      </c>
      <c r="AO4" s="23">
        <v>0</v>
      </c>
      <c r="AP4" s="23">
        <v>0</v>
      </c>
      <c r="AQ4" s="23">
        <v>8359899</v>
      </c>
      <c r="AR4" s="23">
        <v>0</v>
      </c>
      <c r="AS4" s="21" t="s">
        <v>62</v>
      </c>
      <c r="AT4" s="23">
        <v>0</v>
      </c>
      <c r="AU4" s="23">
        <v>8359899</v>
      </c>
      <c r="AV4" s="21" t="s">
        <v>63</v>
      </c>
      <c r="AW4" s="21" t="s">
        <v>68</v>
      </c>
      <c r="AX4" s="21" t="s">
        <v>69</v>
      </c>
      <c r="AY4" s="23">
        <v>0</v>
      </c>
    </row>
    <row r="5" spans="1:51" hidden="1" x14ac:dyDescent="0.2">
      <c r="A5" s="21">
        <v>900771349</v>
      </c>
      <c r="B5" s="21" t="s">
        <v>12</v>
      </c>
      <c r="C5" s="21" t="s">
        <v>16</v>
      </c>
      <c r="D5" s="21">
        <v>1016</v>
      </c>
      <c r="E5" s="21" t="s">
        <v>70</v>
      </c>
      <c r="F5" s="21" t="s">
        <v>71</v>
      </c>
      <c r="G5" s="22">
        <v>44980</v>
      </c>
      <c r="H5" s="22">
        <v>45534</v>
      </c>
      <c r="I5" s="23">
        <v>7246742</v>
      </c>
      <c r="J5" s="23">
        <v>7246742</v>
      </c>
      <c r="K5" s="24" t="s">
        <v>14</v>
      </c>
      <c r="L5" s="25" t="s">
        <v>15</v>
      </c>
      <c r="M5" s="21" t="s">
        <v>22</v>
      </c>
      <c r="N5" s="25" t="s">
        <v>21</v>
      </c>
      <c r="O5" s="21" t="s">
        <v>361</v>
      </c>
      <c r="P5" s="21" t="s">
        <v>60</v>
      </c>
      <c r="Q5" s="23">
        <v>0</v>
      </c>
      <c r="R5" s="21"/>
      <c r="S5" s="23">
        <v>0</v>
      </c>
      <c r="T5" s="23">
        <v>0</v>
      </c>
      <c r="U5" s="21"/>
      <c r="V5" s="22"/>
      <c r="W5" s="21"/>
      <c r="X5" s="23">
        <v>0</v>
      </c>
      <c r="Y5" s="23">
        <v>0</v>
      </c>
      <c r="Z5" s="23">
        <v>0</v>
      </c>
      <c r="AA5" s="21"/>
      <c r="AB5" s="22"/>
      <c r="AC5" s="21"/>
      <c r="AD5" s="23">
        <v>0</v>
      </c>
      <c r="AE5" s="21" t="s">
        <v>61</v>
      </c>
      <c r="AF5" s="22">
        <v>44980</v>
      </c>
      <c r="AG5" s="22">
        <v>45537</v>
      </c>
      <c r="AH5" s="22">
        <v>45558</v>
      </c>
      <c r="AI5" s="23">
        <v>7246742</v>
      </c>
      <c r="AJ5" s="23">
        <v>0</v>
      </c>
      <c r="AK5" s="23">
        <v>0</v>
      </c>
      <c r="AL5" s="23">
        <v>0</v>
      </c>
      <c r="AM5" s="23">
        <v>0</v>
      </c>
      <c r="AN5" s="23">
        <v>0</v>
      </c>
      <c r="AO5" s="23">
        <v>0</v>
      </c>
      <c r="AP5" s="23">
        <v>0</v>
      </c>
      <c r="AQ5" s="23">
        <v>7246742</v>
      </c>
      <c r="AR5" s="23">
        <v>0</v>
      </c>
      <c r="AS5" s="21" t="s">
        <v>62</v>
      </c>
      <c r="AT5" s="23">
        <v>0</v>
      </c>
      <c r="AU5" s="23">
        <v>7246742</v>
      </c>
      <c r="AV5" s="21" t="s">
        <v>63</v>
      </c>
      <c r="AW5" s="21" t="s">
        <v>72</v>
      </c>
      <c r="AX5" s="21" t="s">
        <v>73</v>
      </c>
      <c r="AY5" s="23">
        <v>0</v>
      </c>
    </row>
    <row r="6" spans="1:51" hidden="1" x14ac:dyDescent="0.2">
      <c r="A6" s="21">
        <v>900771349</v>
      </c>
      <c r="B6" s="21" t="s">
        <v>12</v>
      </c>
      <c r="C6" s="21" t="s">
        <v>16</v>
      </c>
      <c r="D6" s="21">
        <v>1239</v>
      </c>
      <c r="E6" s="21" t="s">
        <v>74</v>
      </c>
      <c r="F6" s="21" t="s">
        <v>75</v>
      </c>
      <c r="G6" s="22">
        <v>45313</v>
      </c>
      <c r="H6" s="22">
        <v>45534</v>
      </c>
      <c r="I6" s="23">
        <v>5000000</v>
      </c>
      <c r="J6" s="23">
        <v>5000000</v>
      </c>
      <c r="K6" s="24" t="s">
        <v>14</v>
      </c>
      <c r="L6" s="25" t="s">
        <v>15</v>
      </c>
      <c r="M6" s="21" t="s">
        <v>22</v>
      </c>
      <c r="N6" s="25" t="s">
        <v>21</v>
      </c>
      <c r="O6" s="21" t="s">
        <v>361</v>
      </c>
      <c r="P6" s="21" t="s">
        <v>60</v>
      </c>
      <c r="Q6" s="23">
        <v>0</v>
      </c>
      <c r="R6" s="21"/>
      <c r="S6" s="23">
        <v>0</v>
      </c>
      <c r="T6" s="23">
        <v>0</v>
      </c>
      <c r="U6" s="21"/>
      <c r="V6" s="22"/>
      <c r="W6" s="21"/>
      <c r="X6" s="23">
        <v>0</v>
      </c>
      <c r="Y6" s="23">
        <v>0</v>
      </c>
      <c r="Z6" s="23">
        <v>0</v>
      </c>
      <c r="AA6" s="21"/>
      <c r="AB6" s="22"/>
      <c r="AC6" s="21"/>
      <c r="AD6" s="23">
        <v>0</v>
      </c>
      <c r="AE6" s="21" t="s">
        <v>61</v>
      </c>
      <c r="AF6" s="22">
        <v>45313</v>
      </c>
      <c r="AG6" s="22">
        <v>45537</v>
      </c>
      <c r="AH6" s="22">
        <v>45562</v>
      </c>
      <c r="AI6" s="23">
        <v>5000000</v>
      </c>
      <c r="AJ6" s="23">
        <v>0</v>
      </c>
      <c r="AK6" s="23">
        <v>0</v>
      </c>
      <c r="AL6" s="23">
        <v>0</v>
      </c>
      <c r="AM6" s="23">
        <v>0</v>
      </c>
      <c r="AN6" s="23">
        <v>0</v>
      </c>
      <c r="AO6" s="23">
        <v>0</v>
      </c>
      <c r="AP6" s="23">
        <v>0</v>
      </c>
      <c r="AQ6" s="23">
        <v>5000000</v>
      </c>
      <c r="AR6" s="23">
        <v>0</v>
      </c>
      <c r="AS6" s="21" t="s">
        <v>62</v>
      </c>
      <c r="AT6" s="23">
        <v>0</v>
      </c>
      <c r="AU6" s="23">
        <v>5000000</v>
      </c>
      <c r="AV6" s="21" t="s">
        <v>63</v>
      </c>
      <c r="AW6" s="21" t="s">
        <v>76</v>
      </c>
      <c r="AX6" s="21" t="s">
        <v>73</v>
      </c>
      <c r="AY6" s="23">
        <v>0</v>
      </c>
    </row>
    <row r="7" spans="1:51" hidden="1" x14ac:dyDescent="0.2">
      <c r="A7" s="21">
        <v>900771349</v>
      </c>
      <c r="B7" s="21" t="s">
        <v>12</v>
      </c>
      <c r="C7" s="21" t="s">
        <v>16</v>
      </c>
      <c r="D7" s="21">
        <v>1061</v>
      </c>
      <c r="E7" s="21" t="s">
        <v>77</v>
      </c>
      <c r="F7" s="21" t="s">
        <v>78</v>
      </c>
      <c r="G7" s="22">
        <v>45065</v>
      </c>
      <c r="H7" s="22"/>
      <c r="I7" s="23">
        <v>3985060</v>
      </c>
      <c r="J7" s="23">
        <v>3687060</v>
      </c>
      <c r="K7" s="24" t="s">
        <v>14</v>
      </c>
      <c r="L7" s="25" t="s">
        <v>15</v>
      </c>
      <c r="M7" s="21" t="s">
        <v>22</v>
      </c>
      <c r="N7" s="25" t="s">
        <v>21</v>
      </c>
      <c r="O7" s="21" t="s">
        <v>60</v>
      </c>
      <c r="P7" s="21" t="s">
        <v>60</v>
      </c>
      <c r="Q7" s="23">
        <v>0</v>
      </c>
      <c r="R7" s="21"/>
      <c r="S7" s="23">
        <v>0</v>
      </c>
      <c r="T7" s="23">
        <v>0</v>
      </c>
      <c r="U7" s="21"/>
      <c r="V7" s="22"/>
      <c r="W7" s="21"/>
      <c r="X7" s="23">
        <v>0</v>
      </c>
      <c r="Y7" s="23">
        <v>0</v>
      </c>
      <c r="Z7" s="23">
        <v>0</v>
      </c>
      <c r="AA7" s="21"/>
      <c r="AB7" s="22"/>
      <c r="AC7" s="21"/>
      <c r="AD7" s="23">
        <v>0</v>
      </c>
      <c r="AE7" s="21" t="s">
        <v>61</v>
      </c>
      <c r="AF7" s="22">
        <v>45065</v>
      </c>
      <c r="AG7" s="22">
        <v>45323</v>
      </c>
      <c r="AH7" s="22">
        <v>45342</v>
      </c>
      <c r="AI7" s="23">
        <v>3985060</v>
      </c>
      <c r="AJ7" s="23">
        <v>0</v>
      </c>
      <c r="AK7" s="23">
        <v>0</v>
      </c>
      <c r="AL7" s="23">
        <v>0</v>
      </c>
      <c r="AM7" s="23">
        <v>0</v>
      </c>
      <c r="AN7" s="23">
        <v>0</v>
      </c>
      <c r="AO7" s="23">
        <v>0</v>
      </c>
      <c r="AP7" s="23">
        <v>0</v>
      </c>
      <c r="AQ7" s="23">
        <v>3985060</v>
      </c>
      <c r="AR7" s="23">
        <v>0</v>
      </c>
      <c r="AS7" s="21" t="s">
        <v>62</v>
      </c>
      <c r="AT7" s="23">
        <v>0</v>
      </c>
      <c r="AU7" s="23">
        <v>3985060</v>
      </c>
      <c r="AV7" s="21" t="s">
        <v>63</v>
      </c>
      <c r="AW7" s="21" t="s">
        <v>79</v>
      </c>
      <c r="AX7" s="21" t="s">
        <v>80</v>
      </c>
      <c r="AY7" s="23">
        <v>0</v>
      </c>
    </row>
    <row r="8" spans="1:51" hidden="1" x14ac:dyDescent="0.2">
      <c r="A8" s="21">
        <v>900771349</v>
      </c>
      <c r="B8" s="21" t="s">
        <v>12</v>
      </c>
      <c r="C8" s="21" t="s">
        <v>16</v>
      </c>
      <c r="D8" s="21">
        <v>1168</v>
      </c>
      <c r="E8" s="21" t="s">
        <v>81</v>
      </c>
      <c r="F8" s="21" t="s">
        <v>82</v>
      </c>
      <c r="G8" s="22">
        <v>45176</v>
      </c>
      <c r="H8" s="22">
        <v>45534</v>
      </c>
      <c r="I8" s="23">
        <v>2617140</v>
      </c>
      <c r="J8" s="23">
        <v>2617140</v>
      </c>
      <c r="K8" s="24" t="s">
        <v>14</v>
      </c>
      <c r="L8" s="25" t="s">
        <v>15</v>
      </c>
      <c r="M8" s="21" t="s">
        <v>22</v>
      </c>
      <c r="N8" s="25" t="s">
        <v>21</v>
      </c>
      <c r="O8" s="21" t="s">
        <v>361</v>
      </c>
      <c r="P8" s="21" t="s">
        <v>60</v>
      </c>
      <c r="Q8" s="23">
        <v>0</v>
      </c>
      <c r="R8" s="21"/>
      <c r="S8" s="23">
        <v>0</v>
      </c>
      <c r="T8" s="23">
        <v>0</v>
      </c>
      <c r="U8" s="21"/>
      <c r="V8" s="22"/>
      <c r="W8" s="21"/>
      <c r="X8" s="23">
        <v>0</v>
      </c>
      <c r="Y8" s="23">
        <v>0</v>
      </c>
      <c r="Z8" s="23">
        <v>0</v>
      </c>
      <c r="AA8" s="21"/>
      <c r="AB8" s="22"/>
      <c r="AC8" s="21"/>
      <c r="AD8" s="23">
        <v>0</v>
      </c>
      <c r="AE8" s="21" t="s">
        <v>61</v>
      </c>
      <c r="AF8" s="22">
        <v>45176</v>
      </c>
      <c r="AG8" s="22">
        <v>45537</v>
      </c>
      <c r="AH8" s="22">
        <v>45565</v>
      </c>
      <c r="AI8" s="23">
        <v>2617140</v>
      </c>
      <c r="AJ8" s="23">
        <v>0</v>
      </c>
      <c r="AK8" s="23">
        <v>0</v>
      </c>
      <c r="AL8" s="23">
        <v>0</v>
      </c>
      <c r="AM8" s="23">
        <v>0</v>
      </c>
      <c r="AN8" s="23">
        <v>0</v>
      </c>
      <c r="AO8" s="23">
        <v>0</v>
      </c>
      <c r="AP8" s="23">
        <v>0</v>
      </c>
      <c r="AQ8" s="23">
        <v>2617140</v>
      </c>
      <c r="AR8" s="23">
        <v>0</v>
      </c>
      <c r="AS8" s="21" t="s">
        <v>62</v>
      </c>
      <c r="AT8" s="23">
        <v>0</v>
      </c>
      <c r="AU8" s="23">
        <v>2617140</v>
      </c>
      <c r="AV8" s="21" t="s">
        <v>63</v>
      </c>
      <c r="AW8" s="21" t="s">
        <v>83</v>
      </c>
      <c r="AX8" s="21" t="s">
        <v>73</v>
      </c>
      <c r="AY8" s="23">
        <v>0</v>
      </c>
    </row>
    <row r="9" spans="1:51" hidden="1" x14ac:dyDescent="0.2">
      <c r="A9" s="21">
        <v>900771349</v>
      </c>
      <c r="B9" s="21" t="s">
        <v>12</v>
      </c>
      <c r="C9" s="21" t="s">
        <v>16</v>
      </c>
      <c r="D9" s="21">
        <v>935</v>
      </c>
      <c r="E9" s="21" t="s">
        <v>84</v>
      </c>
      <c r="F9" s="21" t="s">
        <v>85</v>
      </c>
      <c r="G9" s="22">
        <v>44854</v>
      </c>
      <c r="H9" s="22">
        <v>45532</v>
      </c>
      <c r="I9" s="23">
        <v>2507320</v>
      </c>
      <c r="J9" s="23">
        <v>2507320</v>
      </c>
      <c r="K9" s="24" t="s">
        <v>14</v>
      </c>
      <c r="L9" s="25" t="s">
        <v>15</v>
      </c>
      <c r="M9" s="21" t="s">
        <v>22</v>
      </c>
      <c r="N9" s="25" t="s">
        <v>21</v>
      </c>
      <c r="O9" s="21" t="s">
        <v>361</v>
      </c>
      <c r="P9" s="21" t="s">
        <v>60</v>
      </c>
      <c r="Q9" s="23">
        <v>0</v>
      </c>
      <c r="R9" s="21"/>
      <c r="S9" s="23">
        <v>0</v>
      </c>
      <c r="T9" s="23">
        <v>0</v>
      </c>
      <c r="U9" s="21"/>
      <c r="V9" s="22"/>
      <c r="W9" s="21"/>
      <c r="X9" s="23">
        <v>0</v>
      </c>
      <c r="Y9" s="23">
        <v>0</v>
      </c>
      <c r="Z9" s="23">
        <v>0</v>
      </c>
      <c r="AA9" s="21"/>
      <c r="AB9" s="22"/>
      <c r="AC9" s="21"/>
      <c r="AD9" s="23">
        <v>0</v>
      </c>
      <c r="AE9" s="21" t="s">
        <v>61</v>
      </c>
      <c r="AF9" s="22">
        <v>44854</v>
      </c>
      <c r="AG9" s="22">
        <v>45537</v>
      </c>
      <c r="AH9" s="22">
        <v>45562</v>
      </c>
      <c r="AI9" s="23">
        <v>2507320</v>
      </c>
      <c r="AJ9" s="23">
        <v>0</v>
      </c>
      <c r="AK9" s="23">
        <v>0</v>
      </c>
      <c r="AL9" s="23">
        <v>0</v>
      </c>
      <c r="AM9" s="23">
        <v>0</v>
      </c>
      <c r="AN9" s="23">
        <v>0</v>
      </c>
      <c r="AO9" s="23">
        <v>0</v>
      </c>
      <c r="AP9" s="23">
        <v>0</v>
      </c>
      <c r="AQ9" s="23">
        <v>2507320</v>
      </c>
      <c r="AR9" s="23">
        <v>0</v>
      </c>
      <c r="AS9" s="21" t="s">
        <v>62</v>
      </c>
      <c r="AT9" s="23">
        <v>0</v>
      </c>
      <c r="AU9" s="23">
        <v>2507320</v>
      </c>
      <c r="AV9" s="21" t="s">
        <v>63</v>
      </c>
      <c r="AW9" s="21" t="s">
        <v>86</v>
      </c>
      <c r="AX9" s="21" t="s">
        <v>73</v>
      </c>
      <c r="AY9" s="23">
        <v>0</v>
      </c>
    </row>
    <row r="10" spans="1:51" hidden="1" x14ac:dyDescent="0.2">
      <c r="A10" s="21">
        <v>900771349</v>
      </c>
      <c r="B10" s="21" t="s">
        <v>12</v>
      </c>
      <c r="C10" s="21" t="s">
        <v>17</v>
      </c>
      <c r="D10" s="21">
        <v>1075</v>
      </c>
      <c r="E10" s="21" t="s">
        <v>87</v>
      </c>
      <c r="F10" s="21" t="s">
        <v>88</v>
      </c>
      <c r="G10" s="22">
        <v>44865</v>
      </c>
      <c r="H10" s="22"/>
      <c r="I10" s="23">
        <v>520000</v>
      </c>
      <c r="J10" s="23">
        <v>520000</v>
      </c>
      <c r="K10" s="24" t="s">
        <v>14</v>
      </c>
      <c r="L10" s="25" t="s">
        <v>15</v>
      </c>
      <c r="M10" s="21" t="s">
        <v>23</v>
      </c>
      <c r="N10" s="25" t="s">
        <v>21</v>
      </c>
      <c r="O10" s="21" t="s">
        <v>60</v>
      </c>
      <c r="P10" s="21" t="s">
        <v>60</v>
      </c>
      <c r="Q10" s="23">
        <v>0</v>
      </c>
      <c r="R10" s="21"/>
      <c r="S10" s="23">
        <v>0</v>
      </c>
      <c r="T10" s="23">
        <v>0</v>
      </c>
      <c r="U10" s="21"/>
      <c r="V10" s="22"/>
      <c r="W10" s="21"/>
      <c r="X10" s="23">
        <v>0</v>
      </c>
      <c r="Y10" s="23">
        <v>0</v>
      </c>
      <c r="Z10" s="23">
        <v>0</v>
      </c>
      <c r="AA10" s="21"/>
      <c r="AB10" s="22"/>
      <c r="AC10" s="21"/>
      <c r="AD10" s="23">
        <v>0</v>
      </c>
      <c r="AE10" s="21" t="s">
        <v>61</v>
      </c>
      <c r="AF10" s="22">
        <v>44865</v>
      </c>
      <c r="AG10" s="22">
        <v>45307</v>
      </c>
      <c r="AH10" s="22">
        <v>45314</v>
      </c>
      <c r="AI10" s="23">
        <v>520000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3">
        <v>0</v>
      </c>
      <c r="AP10" s="23">
        <v>0</v>
      </c>
      <c r="AQ10" s="23">
        <v>520000</v>
      </c>
      <c r="AR10" s="23">
        <v>0</v>
      </c>
      <c r="AS10" s="21" t="s">
        <v>62</v>
      </c>
      <c r="AT10" s="23">
        <v>0</v>
      </c>
      <c r="AU10" s="23">
        <v>520000</v>
      </c>
      <c r="AV10" s="21" t="s">
        <v>63</v>
      </c>
      <c r="AW10" s="21" t="s">
        <v>89</v>
      </c>
      <c r="AX10" s="21" t="s">
        <v>69</v>
      </c>
      <c r="AY10" s="23">
        <v>0</v>
      </c>
    </row>
    <row r="11" spans="1:51" hidden="1" x14ac:dyDescent="0.2">
      <c r="A11" s="21">
        <v>900771349</v>
      </c>
      <c r="B11" s="21" t="s">
        <v>12</v>
      </c>
      <c r="C11" s="21" t="s">
        <v>17</v>
      </c>
      <c r="D11" s="21">
        <v>1098</v>
      </c>
      <c r="E11" s="21" t="s">
        <v>90</v>
      </c>
      <c r="F11" s="21" t="s">
        <v>91</v>
      </c>
      <c r="G11" s="22">
        <v>44877</v>
      </c>
      <c r="H11" s="22"/>
      <c r="I11" s="23">
        <v>54000</v>
      </c>
      <c r="J11" s="23">
        <v>54000</v>
      </c>
      <c r="K11" s="24" t="s">
        <v>14</v>
      </c>
      <c r="L11" s="25" t="s">
        <v>15</v>
      </c>
      <c r="M11" s="21" t="s">
        <v>24</v>
      </c>
      <c r="N11" s="25" t="s">
        <v>21</v>
      </c>
      <c r="O11" s="21" t="s">
        <v>60</v>
      </c>
      <c r="P11" s="21" t="s">
        <v>60</v>
      </c>
      <c r="Q11" s="23">
        <v>0</v>
      </c>
      <c r="R11" s="21"/>
      <c r="S11" s="23">
        <v>0</v>
      </c>
      <c r="T11" s="23">
        <v>0</v>
      </c>
      <c r="U11" s="21"/>
      <c r="V11" s="22"/>
      <c r="W11" s="21"/>
      <c r="X11" s="23">
        <v>0</v>
      </c>
      <c r="Y11" s="23">
        <v>0</v>
      </c>
      <c r="Z11" s="23">
        <v>0</v>
      </c>
      <c r="AA11" s="21"/>
      <c r="AB11" s="22"/>
      <c r="AC11" s="21"/>
      <c r="AD11" s="23">
        <v>0</v>
      </c>
      <c r="AE11" s="21" t="s">
        <v>61</v>
      </c>
      <c r="AF11" s="22">
        <v>44877</v>
      </c>
      <c r="AG11" s="22">
        <v>45307</v>
      </c>
      <c r="AH11" s="22">
        <v>45314</v>
      </c>
      <c r="AI11" s="23">
        <v>54000</v>
      </c>
      <c r="AJ11" s="23">
        <v>0</v>
      </c>
      <c r="AK11" s="23">
        <v>0</v>
      </c>
      <c r="AL11" s="23">
        <v>0</v>
      </c>
      <c r="AM11" s="23">
        <v>0</v>
      </c>
      <c r="AN11" s="23">
        <v>0</v>
      </c>
      <c r="AO11" s="23">
        <v>0</v>
      </c>
      <c r="AP11" s="23">
        <v>0</v>
      </c>
      <c r="AQ11" s="23">
        <v>54000</v>
      </c>
      <c r="AR11" s="23">
        <v>0</v>
      </c>
      <c r="AS11" s="21" t="s">
        <v>62</v>
      </c>
      <c r="AT11" s="23">
        <v>0</v>
      </c>
      <c r="AU11" s="23">
        <v>54000</v>
      </c>
      <c r="AV11" s="21" t="s">
        <v>63</v>
      </c>
      <c r="AW11" s="21" t="s">
        <v>92</v>
      </c>
      <c r="AX11" s="21" t="s">
        <v>93</v>
      </c>
      <c r="AY11" s="23">
        <v>0</v>
      </c>
    </row>
    <row r="12" spans="1:51" hidden="1" x14ac:dyDescent="0.2">
      <c r="A12" s="21">
        <v>900771349</v>
      </c>
      <c r="B12" s="21" t="s">
        <v>12</v>
      </c>
      <c r="C12" s="21" t="s">
        <v>16</v>
      </c>
      <c r="D12" s="21">
        <v>934</v>
      </c>
      <c r="E12" s="21" t="s">
        <v>295</v>
      </c>
      <c r="F12" s="21" t="s">
        <v>296</v>
      </c>
      <c r="G12" s="22">
        <v>44853</v>
      </c>
      <c r="H12" s="22">
        <v>44882</v>
      </c>
      <c r="I12" s="23">
        <v>18910894</v>
      </c>
      <c r="J12" s="23">
        <v>1419962</v>
      </c>
      <c r="K12" s="26" t="s">
        <v>14</v>
      </c>
      <c r="L12" s="27" t="s">
        <v>15</v>
      </c>
      <c r="M12" s="21" t="s">
        <v>23</v>
      </c>
      <c r="N12" s="27" t="s">
        <v>21</v>
      </c>
      <c r="O12" s="21" t="s">
        <v>357</v>
      </c>
      <c r="P12" s="21" t="s">
        <v>357</v>
      </c>
      <c r="Q12" s="23">
        <v>0</v>
      </c>
      <c r="R12" s="21"/>
      <c r="S12" s="23">
        <v>1391563</v>
      </c>
      <c r="T12" s="23">
        <v>0</v>
      </c>
      <c r="U12" s="21">
        <v>2201539530</v>
      </c>
      <c r="V12" s="22">
        <v>45524</v>
      </c>
      <c r="W12" s="21" t="s">
        <v>350</v>
      </c>
      <c r="X12" s="23">
        <v>57511334</v>
      </c>
      <c r="Y12" s="23">
        <v>11204311</v>
      </c>
      <c r="Z12" s="23">
        <v>0</v>
      </c>
      <c r="AA12" s="21">
        <v>2201481905</v>
      </c>
      <c r="AB12" s="22">
        <v>45341</v>
      </c>
      <c r="AC12" s="21" t="s">
        <v>350</v>
      </c>
      <c r="AD12" s="23">
        <v>350134152</v>
      </c>
      <c r="AE12" s="21" t="s">
        <v>97</v>
      </c>
      <c r="AF12" s="22">
        <v>44853</v>
      </c>
      <c r="AG12" s="22">
        <v>44977</v>
      </c>
      <c r="AH12" s="22"/>
      <c r="AI12" s="23">
        <v>18910894</v>
      </c>
      <c r="AJ12" s="23">
        <v>18910894</v>
      </c>
      <c r="AK12" s="23">
        <v>11432970</v>
      </c>
      <c r="AL12" s="23">
        <v>0</v>
      </c>
      <c r="AM12" s="23">
        <v>2846256</v>
      </c>
      <c r="AN12" s="23">
        <v>0</v>
      </c>
      <c r="AO12" s="23">
        <v>6057962</v>
      </c>
      <c r="AP12" s="23">
        <v>0</v>
      </c>
      <c r="AQ12" s="23">
        <v>0</v>
      </c>
      <c r="AR12" s="23">
        <v>0</v>
      </c>
      <c r="AS12" s="21" t="s">
        <v>62</v>
      </c>
      <c r="AT12" s="23">
        <v>0</v>
      </c>
      <c r="AU12" s="23">
        <v>0</v>
      </c>
      <c r="AV12" s="21"/>
      <c r="AW12" s="21"/>
      <c r="AX12" s="21"/>
      <c r="AY12" s="23">
        <v>11432970</v>
      </c>
    </row>
    <row r="13" spans="1:51" hidden="1" x14ac:dyDescent="0.2">
      <c r="A13" s="21">
        <v>900771349</v>
      </c>
      <c r="B13" s="21" t="s">
        <v>12</v>
      </c>
      <c r="C13" s="21" t="s">
        <v>16</v>
      </c>
      <c r="D13" s="21">
        <v>884</v>
      </c>
      <c r="E13" s="21" t="s">
        <v>259</v>
      </c>
      <c r="F13" s="21" t="s">
        <v>260</v>
      </c>
      <c r="G13" s="22">
        <v>44770</v>
      </c>
      <c r="H13" s="22">
        <v>45209</v>
      </c>
      <c r="I13" s="23">
        <v>9166155</v>
      </c>
      <c r="J13" s="23">
        <v>161750</v>
      </c>
      <c r="K13" s="26" t="s">
        <v>14</v>
      </c>
      <c r="L13" s="27" t="s">
        <v>15</v>
      </c>
      <c r="M13" s="21" t="s">
        <v>23</v>
      </c>
      <c r="N13" s="27" t="s">
        <v>21</v>
      </c>
      <c r="O13" s="21" t="s">
        <v>357</v>
      </c>
      <c r="P13" s="21" t="s">
        <v>357</v>
      </c>
      <c r="Q13" s="23">
        <v>0</v>
      </c>
      <c r="R13" s="21"/>
      <c r="S13" s="23">
        <v>158515</v>
      </c>
      <c r="T13" s="23">
        <v>0</v>
      </c>
      <c r="U13" s="21">
        <v>2201539530</v>
      </c>
      <c r="V13" s="22">
        <v>45524</v>
      </c>
      <c r="W13" s="21" t="s">
        <v>350</v>
      </c>
      <c r="X13" s="23">
        <v>57511334</v>
      </c>
      <c r="Y13" s="23">
        <v>8483522</v>
      </c>
      <c r="Z13" s="23">
        <v>0</v>
      </c>
      <c r="AA13" s="21">
        <v>2201481905</v>
      </c>
      <c r="AB13" s="22">
        <v>45341</v>
      </c>
      <c r="AC13" s="21" t="s">
        <v>350</v>
      </c>
      <c r="AD13" s="23">
        <v>350134152</v>
      </c>
      <c r="AE13" s="21" t="s">
        <v>97</v>
      </c>
      <c r="AF13" s="22">
        <v>44770</v>
      </c>
      <c r="AG13" s="22">
        <v>44867</v>
      </c>
      <c r="AH13" s="22"/>
      <c r="AI13" s="23">
        <v>9166155</v>
      </c>
      <c r="AJ13" s="23">
        <v>9166155</v>
      </c>
      <c r="AK13" s="23">
        <v>8656655</v>
      </c>
      <c r="AL13" s="23">
        <v>0</v>
      </c>
      <c r="AM13" s="23">
        <v>40509979</v>
      </c>
      <c r="AN13" s="23">
        <v>0</v>
      </c>
      <c r="AO13" s="23">
        <v>347750</v>
      </c>
      <c r="AP13" s="23">
        <v>0</v>
      </c>
      <c r="AQ13" s="23">
        <v>0</v>
      </c>
      <c r="AR13" s="23">
        <v>0</v>
      </c>
      <c r="AS13" s="21" t="s">
        <v>62</v>
      </c>
      <c r="AT13" s="23">
        <v>0</v>
      </c>
      <c r="AU13" s="23">
        <v>0</v>
      </c>
      <c r="AV13" s="21"/>
      <c r="AW13" s="21"/>
      <c r="AX13" s="21"/>
      <c r="AY13" s="23">
        <v>8656655</v>
      </c>
    </row>
    <row r="14" spans="1:51" hidden="1" x14ac:dyDescent="0.2">
      <c r="A14" s="21">
        <v>900771349</v>
      </c>
      <c r="B14" s="21" t="s">
        <v>12</v>
      </c>
      <c r="C14" s="21" t="s">
        <v>16</v>
      </c>
      <c r="D14" s="21">
        <v>689</v>
      </c>
      <c r="E14" s="21" t="s">
        <v>303</v>
      </c>
      <c r="F14" s="21" t="s">
        <v>304</v>
      </c>
      <c r="G14" s="22">
        <v>44599</v>
      </c>
      <c r="H14" s="22">
        <v>45034</v>
      </c>
      <c r="I14" s="23">
        <v>2334632</v>
      </c>
      <c r="J14" s="23">
        <v>129253</v>
      </c>
      <c r="K14" s="26" t="s">
        <v>14</v>
      </c>
      <c r="L14" s="27" t="s">
        <v>15</v>
      </c>
      <c r="M14" s="21" t="s">
        <v>22</v>
      </c>
      <c r="N14" s="27" t="s">
        <v>21</v>
      </c>
      <c r="O14" s="21" t="s">
        <v>357</v>
      </c>
      <c r="P14" s="21" t="s">
        <v>357</v>
      </c>
      <c r="Q14" s="23">
        <v>0</v>
      </c>
      <c r="R14" s="21"/>
      <c r="S14" s="23">
        <v>273464</v>
      </c>
      <c r="T14" s="23">
        <v>0</v>
      </c>
      <c r="U14" s="21">
        <v>4800060535</v>
      </c>
      <c r="V14" s="22">
        <v>45125</v>
      </c>
      <c r="W14" s="21" t="s">
        <v>354</v>
      </c>
      <c r="X14" s="23">
        <v>2788383</v>
      </c>
      <c r="Y14" s="23">
        <v>1761139</v>
      </c>
      <c r="Z14" s="23">
        <v>0</v>
      </c>
      <c r="AA14" s="21">
        <v>4800060181</v>
      </c>
      <c r="AB14" s="22">
        <v>45091</v>
      </c>
      <c r="AC14" s="21" t="s">
        <v>351</v>
      </c>
      <c r="AD14" s="23">
        <v>55938873</v>
      </c>
      <c r="AE14" s="21" t="s">
        <v>97</v>
      </c>
      <c r="AF14" s="22">
        <v>44599</v>
      </c>
      <c r="AG14" s="22">
        <v>44657</v>
      </c>
      <c r="AH14" s="22"/>
      <c r="AI14" s="23">
        <v>2334632</v>
      </c>
      <c r="AJ14" s="23">
        <v>2334632</v>
      </c>
      <c r="AK14" s="23">
        <v>0</v>
      </c>
      <c r="AL14" s="23">
        <v>0</v>
      </c>
      <c r="AM14" s="23">
        <v>0</v>
      </c>
      <c r="AN14" s="23">
        <v>0</v>
      </c>
      <c r="AO14" s="23">
        <v>129253</v>
      </c>
      <c r="AP14" s="23">
        <v>0</v>
      </c>
      <c r="AQ14" s="23">
        <v>0</v>
      </c>
      <c r="AR14" s="23">
        <v>0</v>
      </c>
      <c r="AS14" s="21" t="s">
        <v>62</v>
      </c>
      <c r="AT14" s="23">
        <v>0</v>
      </c>
      <c r="AU14" s="23">
        <v>0</v>
      </c>
      <c r="AV14" s="21"/>
      <c r="AW14" s="21"/>
      <c r="AX14" s="21"/>
      <c r="AY14" s="23">
        <v>0</v>
      </c>
    </row>
    <row r="15" spans="1:51" hidden="1" x14ac:dyDescent="0.2">
      <c r="A15" s="21">
        <v>900771349</v>
      </c>
      <c r="B15" s="21" t="s">
        <v>12</v>
      </c>
      <c r="C15" s="21" t="s">
        <v>16</v>
      </c>
      <c r="D15" s="21">
        <v>939</v>
      </c>
      <c r="E15" s="21" t="s">
        <v>325</v>
      </c>
      <c r="F15" s="21" t="s">
        <v>326</v>
      </c>
      <c r="G15" s="22">
        <v>44859</v>
      </c>
      <c r="H15" s="22">
        <v>45209</v>
      </c>
      <c r="I15" s="23">
        <v>3925370</v>
      </c>
      <c r="J15" s="23">
        <v>672000</v>
      </c>
      <c r="K15" s="26" t="s">
        <v>14</v>
      </c>
      <c r="L15" s="27" t="s">
        <v>15</v>
      </c>
      <c r="M15" s="21" t="s">
        <v>22</v>
      </c>
      <c r="N15" s="27" t="s">
        <v>21</v>
      </c>
      <c r="O15" s="21" t="s">
        <v>357</v>
      </c>
      <c r="P15" s="21" t="s">
        <v>357</v>
      </c>
      <c r="Q15" s="23">
        <v>0</v>
      </c>
      <c r="R15" s="21"/>
      <c r="S15" s="23">
        <v>658560</v>
      </c>
      <c r="T15" s="23">
        <v>0</v>
      </c>
      <c r="U15" s="21">
        <v>2201539530</v>
      </c>
      <c r="V15" s="22">
        <v>45524</v>
      </c>
      <c r="W15" s="21" t="s">
        <v>350</v>
      </c>
      <c r="X15" s="23">
        <v>57511334</v>
      </c>
      <c r="Y15" s="23">
        <v>3102259</v>
      </c>
      <c r="Z15" s="23">
        <v>0</v>
      </c>
      <c r="AA15" s="21">
        <v>2201481905</v>
      </c>
      <c r="AB15" s="22">
        <v>45341</v>
      </c>
      <c r="AC15" s="21" t="s">
        <v>350</v>
      </c>
      <c r="AD15" s="23">
        <v>350134152</v>
      </c>
      <c r="AE15" s="21" t="s">
        <v>97</v>
      </c>
      <c r="AF15" s="22">
        <v>44859</v>
      </c>
      <c r="AG15" s="22">
        <v>44977</v>
      </c>
      <c r="AH15" s="22"/>
      <c r="AI15" s="23">
        <v>3925370</v>
      </c>
      <c r="AJ15" s="23">
        <v>3925370</v>
      </c>
      <c r="AK15" s="23">
        <v>3165570</v>
      </c>
      <c r="AL15" s="23">
        <v>0</v>
      </c>
      <c r="AM15" s="23">
        <v>2926109</v>
      </c>
      <c r="AN15" s="23">
        <v>0</v>
      </c>
      <c r="AO15" s="23">
        <v>87800</v>
      </c>
      <c r="AP15" s="23">
        <v>0</v>
      </c>
      <c r="AQ15" s="23">
        <v>0</v>
      </c>
      <c r="AR15" s="23">
        <v>0</v>
      </c>
      <c r="AS15" s="21" t="s">
        <v>62</v>
      </c>
      <c r="AT15" s="23">
        <v>0</v>
      </c>
      <c r="AU15" s="23">
        <v>0</v>
      </c>
      <c r="AV15" s="21"/>
      <c r="AW15" s="21"/>
      <c r="AX15" s="21"/>
      <c r="AY15" s="23">
        <v>3165570</v>
      </c>
    </row>
    <row r="16" spans="1:51" hidden="1" x14ac:dyDescent="0.2">
      <c r="A16" s="21">
        <v>900771349</v>
      </c>
      <c r="B16" s="21" t="s">
        <v>12</v>
      </c>
      <c r="C16" s="21" t="s">
        <v>16</v>
      </c>
      <c r="D16" s="21">
        <v>1014</v>
      </c>
      <c r="E16" s="21" t="s">
        <v>195</v>
      </c>
      <c r="F16" s="21" t="s">
        <v>196</v>
      </c>
      <c r="G16" s="22">
        <v>44978</v>
      </c>
      <c r="H16" s="22">
        <v>45161</v>
      </c>
      <c r="I16" s="23">
        <v>6263515</v>
      </c>
      <c r="J16" s="23">
        <v>5663463</v>
      </c>
      <c r="K16" s="26" t="s">
        <v>14</v>
      </c>
      <c r="L16" s="27" t="s">
        <v>15</v>
      </c>
      <c r="M16" s="21" t="s">
        <v>23</v>
      </c>
      <c r="N16" s="27" t="s">
        <v>21</v>
      </c>
      <c r="O16" s="21" t="s">
        <v>355</v>
      </c>
      <c r="P16" s="21" t="s">
        <v>357</v>
      </c>
      <c r="Q16" s="23">
        <v>0</v>
      </c>
      <c r="R16" s="21"/>
      <c r="S16" s="23">
        <v>5550194</v>
      </c>
      <c r="T16" s="23">
        <v>0</v>
      </c>
      <c r="U16" s="21">
        <v>4800065401</v>
      </c>
      <c r="V16" s="22">
        <v>45565</v>
      </c>
      <c r="W16" s="21" t="s">
        <v>348</v>
      </c>
      <c r="X16" s="23">
        <v>61170268</v>
      </c>
      <c r="Y16" s="23">
        <v>159614</v>
      </c>
      <c r="Z16" s="23">
        <v>0</v>
      </c>
      <c r="AA16" s="21">
        <v>2201520857</v>
      </c>
      <c r="AB16" s="22">
        <v>45467</v>
      </c>
      <c r="AC16" s="21" t="s">
        <v>350</v>
      </c>
      <c r="AD16" s="23">
        <v>77456637</v>
      </c>
      <c r="AE16" s="21" t="s">
        <v>97</v>
      </c>
      <c r="AF16" s="22">
        <v>44978</v>
      </c>
      <c r="AG16" s="22">
        <v>45170</v>
      </c>
      <c r="AH16" s="22"/>
      <c r="AI16" s="23">
        <v>6263515</v>
      </c>
      <c r="AJ16" s="23">
        <v>6263515</v>
      </c>
      <c r="AK16" s="23">
        <v>5663463</v>
      </c>
      <c r="AL16" s="23">
        <v>0</v>
      </c>
      <c r="AM16" s="23">
        <v>4269832</v>
      </c>
      <c r="AN16" s="23">
        <v>113269</v>
      </c>
      <c r="AO16" s="23">
        <v>440438</v>
      </c>
      <c r="AP16" s="23">
        <v>0</v>
      </c>
      <c r="AQ16" s="23">
        <v>0</v>
      </c>
      <c r="AR16" s="23">
        <v>0</v>
      </c>
      <c r="AS16" s="21" t="s">
        <v>62</v>
      </c>
      <c r="AT16" s="23">
        <v>0</v>
      </c>
      <c r="AU16" s="23">
        <v>0</v>
      </c>
      <c r="AV16" s="21"/>
      <c r="AW16" s="21"/>
      <c r="AX16" s="21"/>
      <c r="AY16" s="23">
        <v>5663463</v>
      </c>
    </row>
    <row r="17" spans="1:51" hidden="1" x14ac:dyDescent="0.2">
      <c r="A17" s="21">
        <v>900771349</v>
      </c>
      <c r="B17" s="21" t="s">
        <v>12</v>
      </c>
      <c r="C17" s="21" t="s">
        <v>16</v>
      </c>
      <c r="D17" s="21">
        <v>143</v>
      </c>
      <c r="E17" s="21" t="s">
        <v>267</v>
      </c>
      <c r="F17" s="21" t="s">
        <v>268</v>
      </c>
      <c r="G17" s="22">
        <v>43937</v>
      </c>
      <c r="H17" s="22">
        <v>44607</v>
      </c>
      <c r="I17" s="23">
        <v>17810232</v>
      </c>
      <c r="J17" s="23">
        <v>17810232</v>
      </c>
      <c r="K17" s="26" t="s">
        <v>14</v>
      </c>
      <c r="L17" s="27" t="s">
        <v>15</v>
      </c>
      <c r="M17" s="21" t="s">
        <v>23</v>
      </c>
      <c r="N17" s="27" t="s">
        <v>21</v>
      </c>
      <c r="O17" s="21" t="s">
        <v>362</v>
      </c>
      <c r="P17" s="21" t="s">
        <v>362</v>
      </c>
      <c r="Q17" s="23">
        <v>0</v>
      </c>
      <c r="R17" s="21"/>
      <c r="S17" s="23">
        <v>0</v>
      </c>
      <c r="T17" s="23">
        <v>0</v>
      </c>
      <c r="U17" s="21"/>
      <c r="V17" s="22"/>
      <c r="W17" s="21"/>
      <c r="X17" s="23">
        <v>0</v>
      </c>
      <c r="Y17" s="23">
        <v>0</v>
      </c>
      <c r="Z17" s="23">
        <v>0</v>
      </c>
      <c r="AA17" s="21"/>
      <c r="AB17" s="22"/>
      <c r="AC17" s="21"/>
      <c r="AD17" s="23">
        <v>0</v>
      </c>
      <c r="AE17" s="21" t="s">
        <v>97</v>
      </c>
      <c r="AF17" s="22">
        <v>43937</v>
      </c>
      <c r="AG17" s="22">
        <v>44058</v>
      </c>
      <c r="AH17" s="22"/>
      <c r="AI17" s="23">
        <v>17810232</v>
      </c>
      <c r="AJ17" s="23">
        <v>17810232</v>
      </c>
      <c r="AK17" s="23">
        <v>0</v>
      </c>
      <c r="AL17" s="23">
        <v>0</v>
      </c>
      <c r="AM17" s="23">
        <v>0</v>
      </c>
      <c r="AN17" s="23">
        <v>0</v>
      </c>
      <c r="AO17" s="23">
        <v>17810232</v>
      </c>
      <c r="AP17" s="23">
        <v>0</v>
      </c>
      <c r="AQ17" s="23">
        <v>0</v>
      </c>
      <c r="AR17" s="23">
        <v>0</v>
      </c>
      <c r="AS17" s="21" t="s">
        <v>62</v>
      </c>
      <c r="AT17" s="23">
        <v>0</v>
      </c>
      <c r="AU17" s="23">
        <v>0</v>
      </c>
      <c r="AV17" s="21"/>
      <c r="AW17" s="21"/>
      <c r="AX17" s="21"/>
      <c r="AY17" s="23">
        <v>0</v>
      </c>
    </row>
    <row r="18" spans="1:51" hidden="1" x14ac:dyDescent="0.2">
      <c r="A18" s="21">
        <v>900771349</v>
      </c>
      <c r="B18" s="21" t="s">
        <v>12</v>
      </c>
      <c r="C18" s="21" t="s">
        <v>16</v>
      </c>
      <c r="D18" s="21">
        <v>633</v>
      </c>
      <c r="E18" s="21" t="s">
        <v>229</v>
      </c>
      <c r="F18" s="21" t="s">
        <v>230</v>
      </c>
      <c r="G18" s="22">
        <v>44545</v>
      </c>
      <c r="H18" s="22">
        <v>44622</v>
      </c>
      <c r="I18" s="23">
        <v>7996093</v>
      </c>
      <c r="J18" s="23">
        <v>7992493</v>
      </c>
      <c r="K18" s="26" t="s">
        <v>14</v>
      </c>
      <c r="L18" s="27" t="s">
        <v>15</v>
      </c>
      <c r="M18" s="21" t="s">
        <v>23</v>
      </c>
      <c r="N18" s="27" t="s">
        <v>21</v>
      </c>
      <c r="O18" s="21" t="s">
        <v>362</v>
      </c>
      <c r="P18" s="21" t="s">
        <v>362</v>
      </c>
      <c r="Q18" s="23">
        <v>0</v>
      </c>
      <c r="R18" s="21"/>
      <c r="S18" s="23">
        <v>0</v>
      </c>
      <c r="T18" s="23">
        <v>0</v>
      </c>
      <c r="U18" s="21"/>
      <c r="V18" s="22"/>
      <c r="W18" s="21"/>
      <c r="X18" s="23">
        <v>0</v>
      </c>
      <c r="Y18" s="23">
        <v>0</v>
      </c>
      <c r="Z18" s="23">
        <v>0</v>
      </c>
      <c r="AA18" s="21"/>
      <c r="AB18" s="22"/>
      <c r="AC18" s="21"/>
      <c r="AD18" s="23">
        <v>0</v>
      </c>
      <c r="AE18" s="21" t="s">
        <v>97</v>
      </c>
      <c r="AF18" s="22">
        <v>44545</v>
      </c>
      <c r="AG18" s="22">
        <v>44593</v>
      </c>
      <c r="AH18" s="22"/>
      <c r="AI18" s="23">
        <v>7996093</v>
      </c>
      <c r="AJ18" s="23">
        <v>7996093</v>
      </c>
      <c r="AK18" s="23">
        <v>0</v>
      </c>
      <c r="AL18" s="23">
        <v>0</v>
      </c>
      <c r="AM18" s="23">
        <v>0</v>
      </c>
      <c r="AN18" s="23">
        <v>0</v>
      </c>
      <c r="AO18" s="23">
        <v>7996093</v>
      </c>
      <c r="AP18" s="23">
        <v>0</v>
      </c>
      <c r="AQ18" s="23">
        <v>0</v>
      </c>
      <c r="AR18" s="23">
        <v>0</v>
      </c>
      <c r="AS18" s="21" t="s">
        <v>62</v>
      </c>
      <c r="AT18" s="23">
        <v>0</v>
      </c>
      <c r="AU18" s="23">
        <v>0</v>
      </c>
      <c r="AV18" s="21"/>
      <c r="AW18" s="21"/>
      <c r="AX18" s="21"/>
      <c r="AY18" s="23">
        <v>0</v>
      </c>
    </row>
    <row r="19" spans="1:51" hidden="1" x14ac:dyDescent="0.2">
      <c r="A19" s="21">
        <v>900771349</v>
      </c>
      <c r="B19" s="21" t="s">
        <v>12</v>
      </c>
      <c r="C19" s="21" t="s">
        <v>16</v>
      </c>
      <c r="D19" s="21">
        <v>632</v>
      </c>
      <c r="E19" s="21" t="s">
        <v>227</v>
      </c>
      <c r="F19" s="21" t="s">
        <v>228</v>
      </c>
      <c r="G19" s="22">
        <v>44545</v>
      </c>
      <c r="H19" s="22">
        <v>44622</v>
      </c>
      <c r="I19" s="23">
        <v>7721138</v>
      </c>
      <c r="J19" s="23">
        <v>7721138</v>
      </c>
      <c r="K19" s="26" t="s">
        <v>14</v>
      </c>
      <c r="L19" s="27" t="s">
        <v>15</v>
      </c>
      <c r="M19" s="21" t="s">
        <v>23</v>
      </c>
      <c r="N19" s="27" t="s">
        <v>21</v>
      </c>
      <c r="O19" s="21" t="s">
        <v>362</v>
      </c>
      <c r="P19" s="21" t="s">
        <v>362</v>
      </c>
      <c r="Q19" s="23">
        <v>0</v>
      </c>
      <c r="R19" s="21"/>
      <c r="S19" s="23">
        <v>0</v>
      </c>
      <c r="T19" s="23">
        <v>0</v>
      </c>
      <c r="U19" s="21"/>
      <c r="V19" s="22"/>
      <c r="W19" s="21"/>
      <c r="X19" s="23">
        <v>0</v>
      </c>
      <c r="Y19" s="23">
        <v>0</v>
      </c>
      <c r="Z19" s="23">
        <v>0</v>
      </c>
      <c r="AA19" s="21"/>
      <c r="AB19" s="22"/>
      <c r="AC19" s="21"/>
      <c r="AD19" s="23">
        <v>0</v>
      </c>
      <c r="AE19" s="21" t="s">
        <v>97</v>
      </c>
      <c r="AF19" s="22">
        <v>44545</v>
      </c>
      <c r="AG19" s="22">
        <v>44593</v>
      </c>
      <c r="AH19" s="22"/>
      <c r="AI19" s="23">
        <v>7721138</v>
      </c>
      <c r="AJ19" s="23">
        <v>7721138</v>
      </c>
      <c r="AK19" s="23">
        <v>0</v>
      </c>
      <c r="AL19" s="23">
        <v>0</v>
      </c>
      <c r="AM19" s="23">
        <v>0</v>
      </c>
      <c r="AN19" s="23">
        <v>0</v>
      </c>
      <c r="AO19" s="23">
        <v>7721138</v>
      </c>
      <c r="AP19" s="23">
        <v>0</v>
      </c>
      <c r="AQ19" s="23">
        <v>0</v>
      </c>
      <c r="AR19" s="23">
        <v>0</v>
      </c>
      <c r="AS19" s="21" t="s">
        <v>62</v>
      </c>
      <c r="AT19" s="23">
        <v>0</v>
      </c>
      <c r="AU19" s="23">
        <v>0</v>
      </c>
      <c r="AV19" s="21"/>
      <c r="AW19" s="21"/>
      <c r="AX19" s="21"/>
      <c r="AY19" s="23">
        <v>0</v>
      </c>
    </row>
    <row r="20" spans="1:51" hidden="1" x14ac:dyDescent="0.2">
      <c r="A20" s="21">
        <v>900771349</v>
      </c>
      <c r="B20" s="21" t="s">
        <v>12</v>
      </c>
      <c r="C20" s="21" t="s">
        <v>16</v>
      </c>
      <c r="D20" s="21">
        <v>595</v>
      </c>
      <c r="E20" s="21" t="s">
        <v>231</v>
      </c>
      <c r="F20" s="21" t="s">
        <v>232</v>
      </c>
      <c r="G20" s="22">
        <v>44508</v>
      </c>
      <c r="H20" s="22">
        <v>44624</v>
      </c>
      <c r="I20" s="23">
        <v>7553018</v>
      </c>
      <c r="J20" s="23">
        <v>7553018</v>
      </c>
      <c r="K20" s="26" t="s">
        <v>14</v>
      </c>
      <c r="L20" s="27" t="s">
        <v>15</v>
      </c>
      <c r="M20" s="21" t="s">
        <v>23</v>
      </c>
      <c r="N20" s="27" t="s">
        <v>21</v>
      </c>
      <c r="O20" s="21" t="s">
        <v>362</v>
      </c>
      <c r="P20" s="21" t="s">
        <v>362</v>
      </c>
      <c r="Q20" s="23">
        <v>0</v>
      </c>
      <c r="R20" s="21"/>
      <c r="S20" s="23">
        <v>0</v>
      </c>
      <c r="T20" s="23">
        <v>0</v>
      </c>
      <c r="U20" s="21"/>
      <c r="V20" s="22"/>
      <c r="W20" s="21"/>
      <c r="X20" s="23">
        <v>0</v>
      </c>
      <c r="Y20" s="23">
        <v>0</v>
      </c>
      <c r="Z20" s="23">
        <v>0</v>
      </c>
      <c r="AA20" s="21"/>
      <c r="AB20" s="22"/>
      <c r="AC20" s="21"/>
      <c r="AD20" s="23">
        <v>0</v>
      </c>
      <c r="AE20" s="21" t="s">
        <v>97</v>
      </c>
      <c r="AF20" s="22">
        <v>44508</v>
      </c>
      <c r="AG20" s="22">
        <v>44519</v>
      </c>
      <c r="AH20" s="22"/>
      <c r="AI20" s="23">
        <v>7553018</v>
      </c>
      <c r="AJ20" s="23">
        <v>7553018</v>
      </c>
      <c r="AK20" s="23">
        <v>0</v>
      </c>
      <c r="AL20" s="23">
        <v>0</v>
      </c>
      <c r="AM20" s="23">
        <v>0</v>
      </c>
      <c r="AN20" s="23">
        <v>0</v>
      </c>
      <c r="AO20" s="23">
        <v>7553018</v>
      </c>
      <c r="AP20" s="23">
        <v>0</v>
      </c>
      <c r="AQ20" s="23">
        <v>0</v>
      </c>
      <c r="AR20" s="23">
        <v>0</v>
      </c>
      <c r="AS20" s="21" t="s">
        <v>62</v>
      </c>
      <c r="AT20" s="23">
        <v>0</v>
      </c>
      <c r="AU20" s="23">
        <v>0</v>
      </c>
      <c r="AV20" s="21"/>
      <c r="AW20" s="21"/>
      <c r="AX20" s="21"/>
      <c r="AY20" s="23">
        <v>0</v>
      </c>
    </row>
    <row r="21" spans="1:51" hidden="1" x14ac:dyDescent="0.2">
      <c r="A21" s="21">
        <v>900771349</v>
      </c>
      <c r="B21" s="21" t="s">
        <v>12</v>
      </c>
      <c r="C21" s="21" t="s">
        <v>16</v>
      </c>
      <c r="D21" s="21">
        <v>464</v>
      </c>
      <c r="E21" s="21" t="s">
        <v>235</v>
      </c>
      <c r="F21" s="21" t="s">
        <v>236</v>
      </c>
      <c r="G21" s="22">
        <v>44386</v>
      </c>
      <c r="H21" s="22">
        <v>44757</v>
      </c>
      <c r="I21" s="23">
        <v>5367264</v>
      </c>
      <c r="J21" s="23">
        <v>5367264</v>
      </c>
      <c r="K21" s="26" t="s">
        <v>14</v>
      </c>
      <c r="L21" s="27" t="s">
        <v>15</v>
      </c>
      <c r="M21" s="21" t="s">
        <v>23</v>
      </c>
      <c r="N21" s="27" t="s">
        <v>21</v>
      </c>
      <c r="O21" s="21" t="s">
        <v>362</v>
      </c>
      <c r="P21" s="21" t="s">
        <v>362</v>
      </c>
      <c r="Q21" s="23">
        <v>0</v>
      </c>
      <c r="R21" s="21"/>
      <c r="S21" s="23">
        <v>0</v>
      </c>
      <c r="T21" s="23">
        <v>0</v>
      </c>
      <c r="U21" s="21"/>
      <c r="V21" s="22"/>
      <c r="W21" s="21"/>
      <c r="X21" s="23">
        <v>0</v>
      </c>
      <c r="Y21" s="23">
        <v>0</v>
      </c>
      <c r="Z21" s="23">
        <v>0</v>
      </c>
      <c r="AA21" s="21"/>
      <c r="AB21" s="22"/>
      <c r="AC21" s="21"/>
      <c r="AD21" s="23">
        <v>0</v>
      </c>
      <c r="AE21" s="21" t="s">
        <v>97</v>
      </c>
      <c r="AF21" s="22">
        <v>44386</v>
      </c>
      <c r="AG21" s="22">
        <v>44446</v>
      </c>
      <c r="AH21" s="22"/>
      <c r="AI21" s="23">
        <v>5367264</v>
      </c>
      <c r="AJ21" s="23">
        <v>5367264</v>
      </c>
      <c r="AK21" s="23">
        <v>0</v>
      </c>
      <c r="AL21" s="23">
        <v>0</v>
      </c>
      <c r="AM21" s="23">
        <v>0</v>
      </c>
      <c r="AN21" s="23">
        <v>0</v>
      </c>
      <c r="AO21" s="23">
        <v>5367264</v>
      </c>
      <c r="AP21" s="23">
        <v>0</v>
      </c>
      <c r="AQ21" s="23">
        <v>0</v>
      </c>
      <c r="AR21" s="23">
        <v>0</v>
      </c>
      <c r="AS21" s="21" t="s">
        <v>62</v>
      </c>
      <c r="AT21" s="23">
        <v>0</v>
      </c>
      <c r="AU21" s="23">
        <v>0</v>
      </c>
      <c r="AV21" s="21"/>
      <c r="AW21" s="21"/>
      <c r="AX21" s="21"/>
      <c r="AY21" s="23">
        <v>0</v>
      </c>
    </row>
    <row r="22" spans="1:51" hidden="1" x14ac:dyDescent="0.2">
      <c r="A22" s="21">
        <v>900771349</v>
      </c>
      <c r="B22" s="21" t="s">
        <v>12</v>
      </c>
      <c r="C22" s="21" t="s">
        <v>16</v>
      </c>
      <c r="D22" s="21">
        <v>739</v>
      </c>
      <c r="E22" s="21" t="s">
        <v>299</v>
      </c>
      <c r="F22" s="21" t="s">
        <v>300</v>
      </c>
      <c r="G22" s="22">
        <v>44651</v>
      </c>
      <c r="H22" s="22">
        <v>45006</v>
      </c>
      <c r="I22" s="23">
        <v>4646742</v>
      </c>
      <c r="J22" s="23">
        <v>4646742</v>
      </c>
      <c r="K22" s="26" t="s">
        <v>14</v>
      </c>
      <c r="L22" s="27" t="s">
        <v>15</v>
      </c>
      <c r="M22" s="21" t="s">
        <v>22</v>
      </c>
      <c r="N22" s="27" t="s">
        <v>21</v>
      </c>
      <c r="O22" s="21" t="s">
        <v>362</v>
      </c>
      <c r="P22" s="21" t="s">
        <v>362</v>
      </c>
      <c r="Q22" s="23">
        <v>0</v>
      </c>
      <c r="R22" s="21"/>
      <c r="S22" s="23">
        <v>0</v>
      </c>
      <c r="T22" s="23">
        <v>0</v>
      </c>
      <c r="U22" s="21"/>
      <c r="V22" s="22"/>
      <c r="W22" s="21"/>
      <c r="X22" s="23">
        <v>0</v>
      </c>
      <c r="Y22" s="23">
        <v>0</v>
      </c>
      <c r="Z22" s="23">
        <v>0</v>
      </c>
      <c r="AA22" s="21"/>
      <c r="AB22" s="22"/>
      <c r="AC22" s="21"/>
      <c r="AD22" s="23">
        <v>0</v>
      </c>
      <c r="AE22" s="21" t="s">
        <v>97</v>
      </c>
      <c r="AF22" s="22">
        <v>44651</v>
      </c>
      <c r="AG22" s="22">
        <v>44761</v>
      </c>
      <c r="AH22" s="22"/>
      <c r="AI22" s="23">
        <v>4646742</v>
      </c>
      <c r="AJ22" s="23">
        <v>4646742</v>
      </c>
      <c r="AK22" s="23">
        <v>0</v>
      </c>
      <c r="AL22" s="23">
        <v>0</v>
      </c>
      <c r="AM22" s="23">
        <v>0</v>
      </c>
      <c r="AN22" s="23">
        <v>0</v>
      </c>
      <c r="AO22" s="23">
        <v>4646742</v>
      </c>
      <c r="AP22" s="23">
        <v>0</v>
      </c>
      <c r="AQ22" s="23">
        <v>0</v>
      </c>
      <c r="AR22" s="23">
        <v>0</v>
      </c>
      <c r="AS22" s="21" t="s">
        <v>62</v>
      </c>
      <c r="AT22" s="23">
        <v>0</v>
      </c>
      <c r="AU22" s="23">
        <v>0</v>
      </c>
      <c r="AV22" s="21"/>
      <c r="AW22" s="21"/>
      <c r="AX22" s="21"/>
      <c r="AY22" s="23">
        <v>0</v>
      </c>
    </row>
    <row r="23" spans="1:51" hidden="1" x14ac:dyDescent="0.2">
      <c r="A23" s="21">
        <v>900771349</v>
      </c>
      <c r="B23" s="21" t="s">
        <v>12</v>
      </c>
      <c r="C23" s="21" t="s">
        <v>16</v>
      </c>
      <c r="D23" s="21">
        <v>610</v>
      </c>
      <c r="E23" s="21" t="s">
        <v>225</v>
      </c>
      <c r="F23" s="21" t="s">
        <v>226</v>
      </c>
      <c r="G23" s="22">
        <v>44524</v>
      </c>
      <c r="H23" s="22">
        <v>44622</v>
      </c>
      <c r="I23" s="23">
        <v>3751594</v>
      </c>
      <c r="J23" s="23">
        <v>3751594</v>
      </c>
      <c r="K23" s="26" t="s">
        <v>14</v>
      </c>
      <c r="L23" s="27" t="s">
        <v>15</v>
      </c>
      <c r="M23" s="21" t="s">
        <v>23</v>
      </c>
      <c r="N23" s="27" t="s">
        <v>21</v>
      </c>
      <c r="O23" s="21" t="s">
        <v>362</v>
      </c>
      <c r="P23" s="21" t="s">
        <v>362</v>
      </c>
      <c r="Q23" s="23">
        <v>0</v>
      </c>
      <c r="R23" s="21"/>
      <c r="S23" s="23">
        <v>0</v>
      </c>
      <c r="T23" s="23">
        <v>0</v>
      </c>
      <c r="U23" s="21"/>
      <c r="V23" s="22"/>
      <c r="W23" s="21"/>
      <c r="X23" s="23">
        <v>0</v>
      </c>
      <c r="Y23" s="23">
        <v>0</v>
      </c>
      <c r="Z23" s="23">
        <v>0</v>
      </c>
      <c r="AA23" s="21"/>
      <c r="AB23" s="22"/>
      <c r="AC23" s="21"/>
      <c r="AD23" s="23">
        <v>0</v>
      </c>
      <c r="AE23" s="21" t="s">
        <v>97</v>
      </c>
      <c r="AF23" s="22">
        <v>44524</v>
      </c>
      <c r="AG23" s="22">
        <v>44593</v>
      </c>
      <c r="AH23" s="22"/>
      <c r="AI23" s="23">
        <v>3751594</v>
      </c>
      <c r="AJ23" s="23">
        <v>3751594</v>
      </c>
      <c r="AK23" s="23">
        <v>0</v>
      </c>
      <c r="AL23" s="23">
        <v>0</v>
      </c>
      <c r="AM23" s="23">
        <v>0</v>
      </c>
      <c r="AN23" s="23">
        <v>0</v>
      </c>
      <c r="AO23" s="23">
        <v>3751594</v>
      </c>
      <c r="AP23" s="23">
        <v>0</v>
      </c>
      <c r="AQ23" s="23">
        <v>0</v>
      </c>
      <c r="AR23" s="23">
        <v>0</v>
      </c>
      <c r="AS23" s="21" t="s">
        <v>62</v>
      </c>
      <c r="AT23" s="23">
        <v>0</v>
      </c>
      <c r="AU23" s="23">
        <v>0</v>
      </c>
      <c r="AV23" s="21"/>
      <c r="AW23" s="21"/>
      <c r="AX23" s="21"/>
      <c r="AY23" s="23">
        <v>0</v>
      </c>
    </row>
    <row r="24" spans="1:51" hidden="1" x14ac:dyDescent="0.2">
      <c r="A24" s="21">
        <v>900771349</v>
      </c>
      <c r="B24" s="21" t="s">
        <v>12</v>
      </c>
      <c r="C24" s="21" t="s">
        <v>16</v>
      </c>
      <c r="D24" s="21">
        <v>616</v>
      </c>
      <c r="E24" s="21" t="s">
        <v>283</v>
      </c>
      <c r="F24" s="21" t="s">
        <v>284</v>
      </c>
      <c r="G24" s="22">
        <v>44526</v>
      </c>
      <c r="H24" s="22">
        <v>44622</v>
      </c>
      <c r="I24" s="23">
        <v>3546852</v>
      </c>
      <c r="J24" s="23">
        <v>3546852</v>
      </c>
      <c r="K24" s="26" t="s">
        <v>14</v>
      </c>
      <c r="L24" s="27" t="s">
        <v>15</v>
      </c>
      <c r="M24" s="21" t="s">
        <v>22</v>
      </c>
      <c r="N24" s="27" t="s">
        <v>21</v>
      </c>
      <c r="O24" s="21" t="s">
        <v>362</v>
      </c>
      <c r="P24" s="21" t="s">
        <v>362</v>
      </c>
      <c r="Q24" s="23">
        <v>0</v>
      </c>
      <c r="R24" s="21"/>
      <c r="S24" s="23">
        <v>0</v>
      </c>
      <c r="T24" s="23">
        <v>0</v>
      </c>
      <c r="U24" s="21"/>
      <c r="V24" s="22"/>
      <c r="W24" s="21"/>
      <c r="X24" s="23">
        <v>0</v>
      </c>
      <c r="Y24" s="23">
        <v>0</v>
      </c>
      <c r="Z24" s="23">
        <v>0</v>
      </c>
      <c r="AA24" s="21"/>
      <c r="AB24" s="22"/>
      <c r="AC24" s="21"/>
      <c r="AD24" s="23">
        <v>0</v>
      </c>
      <c r="AE24" s="21" t="s">
        <v>97</v>
      </c>
      <c r="AF24" s="22">
        <v>44526</v>
      </c>
      <c r="AG24" s="22">
        <v>44593</v>
      </c>
      <c r="AH24" s="22"/>
      <c r="AI24" s="23">
        <v>3546852</v>
      </c>
      <c r="AJ24" s="23">
        <v>3546852</v>
      </c>
      <c r="AK24" s="23">
        <v>0</v>
      </c>
      <c r="AL24" s="23">
        <v>0</v>
      </c>
      <c r="AM24" s="23">
        <v>0</v>
      </c>
      <c r="AN24" s="23">
        <v>0</v>
      </c>
      <c r="AO24" s="23">
        <v>3546852</v>
      </c>
      <c r="AP24" s="23">
        <v>0</v>
      </c>
      <c r="AQ24" s="23">
        <v>0</v>
      </c>
      <c r="AR24" s="23">
        <v>0</v>
      </c>
      <c r="AS24" s="21" t="s">
        <v>62</v>
      </c>
      <c r="AT24" s="23">
        <v>0</v>
      </c>
      <c r="AU24" s="23">
        <v>0</v>
      </c>
      <c r="AV24" s="21"/>
      <c r="AW24" s="21"/>
      <c r="AX24" s="21"/>
      <c r="AY24" s="23">
        <v>0</v>
      </c>
    </row>
    <row r="25" spans="1:51" hidden="1" x14ac:dyDescent="0.2">
      <c r="A25" s="21">
        <v>900771349</v>
      </c>
      <c r="B25" s="21" t="s">
        <v>12</v>
      </c>
      <c r="C25" s="21" t="s">
        <v>16</v>
      </c>
      <c r="D25" s="21">
        <v>385</v>
      </c>
      <c r="E25" s="21" t="s">
        <v>211</v>
      </c>
      <c r="F25" s="21" t="s">
        <v>212</v>
      </c>
      <c r="G25" s="22">
        <v>44264</v>
      </c>
      <c r="H25" s="22">
        <v>44607</v>
      </c>
      <c r="I25" s="23">
        <v>8890085</v>
      </c>
      <c r="J25" s="23">
        <v>8890085</v>
      </c>
      <c r="K25" s="26" t="s">
        <v>14</v>
      </c>
      <c r="L25" s="27" t="s">
        <v>15</v>
      </c>
      <c r="M25" s="21" t="s">
        <v>23</v>
      </c>
      <c r="N25" s="27" t="s">
        <v>21</v>
      </c>
      <c r="O25" s="21" t="s">
        <v>362</v>
      </c>
      <c r="P25" s="21" t="s">
        <v>362</v>
      </c>
      <c r="Q25" s="23">
        <v>0</v>
      </c>
      <c r="R25" s="21"/>
      <c r="S25" s="23">
        <v>0</v>
      </c>
      <c r="T25" s="23">
        <v>0</v>
      </c>
      <c r="U25" s="21"/>
      <c r="V25" s="22"/>
      <c r="W25" s="21"/>
      <c r="X25" s="23">
        <v>0</v>
      </c>
      <c r="Y25" s="23">
        <v>0</v>
      </c>
      <c r="Z25" s="23">
        <v>0</v>
      </c>
      <c r="AA25" s="21"/>
      <c r="AB25" s="22"/>
      <c r="AC25" s="21"/>
      <c r="AD25" s="23">
        <v>0</v>
      </c>
      <c r="AE25" s="21" t="s">
        <v>97</v>
      </c>
      <c r="AF25" s="22">
        <v>44264</v>
      </c>
      <c r="AG25" s="22">
        <v>44271</v>
      </c>
      <c r="AH25" s="22"/>
      <c r="AI25" s="23">
        <v>2989652</v>
      </c>
      <c r="AJ25" s="23">
        <v>2989652</v>
      </c>
      <c r="AK25" s="23">
        <v>0</v>
      </c>
      <c r="AL25" s="23">
        <v>0</v>
      </c>
      <c r="AM25" s="23">
        <v>0</v>
      </c>
      <c r="AN25" s="23">
        <v>0</v>
      </c>
      <c r="AO25" s="23">
        <v>2989652</v>
      </c>
      <c r="AP25" s="23">
        <v>0</v>
      </c>
      <c r="AQ25" s="23">
        <v>0</v>
      </c>
      <c r="AR25" s="23">
        <v>0</v>
      </c>
      <c r="AS25" s="21" t="s">
        <v>62</v>
      </c>
      <c r="AT25" s="23">
        <v>0</v>
      </c>
      <c r="AU25" s="23">
        <v>0</v>
      </c>
      <c r="AV25" s="21"/>
      <c r="AW25" s="21"/>
      <c r="AX25" s="21"/>
      <c r="AY25" s="23">
        <v>0</v>
      </c>
    </row>
    <row r="26" spans="1:51" hidden="1" x14ac:dyDescent="0.2">
      <c r="A26" s="21">
        <v>900771349</v>
      </c>
      <c r="B26" s="21" t="s">
        <v>12</v>
      </c>
      <c r="C26" s="21" t="s">
        <v>16</v>
      </c>
      <c r="D26" s="21">
        <v>615</v>
      </c>
      <c r="E26" s="21" t="s">
        <v>281</v>
      </c>
      <c r="F26" s="21" t="s">
        <v>282</v>
      </c>
      <c r="G26" s="22">
        <v>44526</v>
      </c>
      <c r="H26" s="22">
        <v>44622</v>
      </c>
      <c r="I26" s="23">
        <v>2544627</v>
      </c>
      <c r="J26" s="23">
        <v>2544627</v>
      </c>
      <c r="K26" s="26" t="s">
        <v>14</v>
      </c>
      <c r="L26" s="27" t="s">
        <v>15</v>
      </c>
      <c r="M26" s="21" t="s">
        <v>22</v>
      </c>
      <c r="N26" s="27" t="s">
        <v>21</v>
      </c>
      <c r="O26" s="21" t="s">
        <v>362</v>
      </c>
      <c r="P26" s="21" t="s">
        <v>362</v>
      </c>
      <c r="Q26" s="23">
        <v>0</v>
      </c>
      <c r="R26" s="21"/>
      <c r="S26" s="23">
        <v>0</v>
      </c>
      <c r="T26" s="23">
        <v>0</v>
      </c>
      <c r="U26" s="21"/>
      <c r="V26" s="22"/>
      <c r="W26" s="21"/>
      <c r="X26" s="23">
        <v>0</v>
      </c>
      <c r="Y26" s="23">
        <v>0</v>
      </c>
      <c r="Z26" s="23">
        <v>0</v>
      </c>
      <c r="AA26" s="21"/>
      <c r="AB26" s="22"/>
      <c r="AC26" s="21"/>
      <c r="AD26" s="23">
        <v>0</v>
      </c>
      <c r="AE26" s="21" t="s">
        <v>97</v>
      </c>
      <c r="AF26" s="22">
        <v>44526</v>
      </c>
      <c r="AG26" s="22">
        <v>44593</v>
      </c>
      <c r="AH26" s="22"/>
      <c r="AI26" s="23">
        <v>2544627</v>
      </c>
      <c r="AJ26" s="23">
        <v>2544627</v>
      </c>
      <c r="AK26" s="23">
        <v>0</v>
      </c>
      <c r="AL26" s="23">
        <v>0</v>
      </c>
      <c r="AM26" s="23">
        <v>0</v>
      </c>
      <c r="AN26" s="23">
        <v>0</v>
      </c>
      <c r="AO26" s="23">
        <v>2544627</v>
      </c>
      <c r="AP26" s="23">
        <v>0</v>
      </c>
      <c r="AQ26" s="23">
        <v>0</v>
      </c>
      <c r="AR26" s="23">
        <v>0</v>
      </c>
      <c r="AS26" s="21" t="s">
        <v>62</v>
      </c>
      <c r="AT26" s="23">
        <v>0</v>
      </c>
      <c r="AU26" s="23">
        <v>0</v>
      </c>
      <c r="AV26" s="21"/>
      <c r="AW26" s="21"/>
      <c r="AX26" s="21"/>
      <c r="AY26" s="23">
        <v>0</v>
      </c>
    </row>
    <row r="27" spans="1:51" hidden="1" x14ac:dyDescent="0.2">
      <c r="A27" s="21">
        <v>900771349</v>
      </c>
      <c r="B27" s="21" t="s">
        <v>12</v>
      </c>
      <c r="C27" s="21" t="s">
        <v>16</v>
      </c>
      <c r="D27" s="21">
        <v>602</v>
      </c>
      <c r="E27" s="21" t="s">
        <v>275</v>
      </c>
      <c r="F27" s="21" t="s">
        <v>276</v>
      </c>
      <c r="G27" s="22">
        <v>44516</v>
      </c>
      <c r="H27" s="22">
        <v>44622</v>
      </c>
      <c r="I27" s="23">
        <v>2510388</v>
      </c>
      <c r="J27" s="23">
        <v>2510388</v>
      </c>
      <c r="K27" s="26" t="s">
        <v>14</v>
      </c>
      <c r="L27" s="27" t="s">
        <v>15</v>
      </c>
      <c r="M27" s="21" t="s">
        <v>22</v>
      </c>
      <c r="N27" s="27" t="s">
        <v>21</v>
      </c>
      <c r="O27" s="21" t="s">
        <v>362</v>
      </c>
      <c r="P27" s="21" t="s">
        <v>362</v>
      </c>
      <c r="Q27" s="23">
        <v>0</v>
      </c>
      <c r="R27" s="21"/>
      <c r="S27" s="23">
        <v>0</v>
      </c>
      <c r="T27" s="23">
        <v>0</v>
      </c>
      <c r="U27" s="21"/>
      <c r="V27" s="22"/>
      <c r="W27" s="21"/>
      <c r="X27" s="23">
        <v>0</v>
      </c>
      <c r="Y27" s="23">
        <v>0</v>
      </c>
      <c r="Z27" s="23">
        <v>0</v>
      </c>
      <c r="AA27" s="21"/>
      <c r="AB27" s="22"/>
      <c r="AC27" s="21"/>
      <c r="AD27" s="23">
        <v>0</v>
      </c>
      <c r="AE27" s="21" t="s">
        <v>97</v>
      </c>
      <c r="AF27" s="22">
        <v>44516</v>
      </c>
      <c r="AG27" s="22">
        <v>44593</v>
      </c>
      <c r="AH27" s="22"/>
      <c r="AI27" s="23">
        <v>2510388</v>
      </c>
      <c r="AJ27" s="23">
        <v>2510388</v>
      </c>
      <c r="AK27" s="23">
        <v>0</v>
      </c>
      <c r="AL27" s="23">
        <v>0</v>
      </c>
      <c r="AM27" s="23">
        <v>0</v>
      </c>
      <c r="AN27" s="23">
        <v>0</v>
      </c>
      <c r="AO27" s="23">
        <v>2510388</v>
      </c>
      <c r="AP27" s="23">
        <v>0</v>
      </c>
      <c r="AQ27" s="23">
        <v>0</v>
      </c>
      <c r="AR27" s="23">
        <v>0</v>
      </c>
      <c r="AS27" s="21" t="s">
        <v>62</v>
      </c>
      <c r="AT27" s="23">
        <v>0</v>
      </c>
      <c r="AU27" s="23">
        <v>0</v>
      </c>
      <c r="AV27" s="21"/>
      <c r="AW27" s="21"/>
      <c r="AX27" s="21"/>
      <c r="AY27" s="23">
        <v>0</v>
      </c>
    </row>
    <row r="28" spans="1:51" hidden="1" x14ac:dyDescent="0.2">
      <c r="A28" s="21">
        <v>900771349</v>
      </c>
      <c r="B28" s="21" t="s">
        <v>12</v>
      </c>
      <c r="C28" s="21" t="s">
        <v>16</v>
      </c>
      <c r="D28" s="21">
        <v>631</v>
      </c>
      <c r="E28" s="21" t="s">
        <v>289</v>
      </c>
      <c r="F28" s="21" t="s">
        <v>290</v>
      </c>
      <c r="G28" s="22">
        <v>44545</v>
      </c>
      <c r="H28" s="22">
        <v>44622</v>
      </c>
      <c r="I28" s="23">
        <v>2408403</v>
      </c>
      <c r="J28" s="23">
        <v>2408403</v>
      </c>
      <c r="K28" s="26" t="s">
        <v>14</v>
      </c>
      <c r="L28" s="27" t="s">
        <v>15</v>
      </c>
      <c r="M28" s="21" t="s">
        <v>22</v>
      </c>
      <c r="N28" s="27" t="s">
        <v>21</v>
      </c>
      <c r="O28" s="21" t="s">
        <v>362</v>
      </c>
      <c r="P28" s="21" t="s">
        <v>362</v>
      </c>
      <c r="Q28" s="23">
        <v>0</v>
      </c>
      <c r="R28" s="21"/>
      <c r="S28" s="23">
        <v>0</v>
      </c>
      <c r="T28" s="23">
        <v>0</v>
      </c>
      <c r="U28" s="21"/>
      <c r="V28" s="22"/>
      <c r="W28" s="21"/>
      <c r="X28" s="23">
        <v>0</v>
      </c>
      <c r="Y28" s="23">
        <v>0</v>
      </c>
      <c r="Z28" s="23">
        <v>0</v>
      </c>
      <c r="AA28" s="21"/>
      <c r="AB28" s="22"/>
      <c r="AC28" s="21"/>
      <c r="AD28" s="23">
        <v>0</v>
      </c>
      <c r="AE28" s="21" t="s">
        <v>97</v>
      </c>
      <c r="AF28" s="22">
        <v>44545</v>
      </c>
      <c r="AG28" s="22">
        <v>44593</v>
      </c>
      <c r="AH28" s="22"/>
      <c r="AI28" s="23">
        <v>2408403</v>
      </c>
      <c r="AJ28" s="23">
        <v>2408403</v>
      </c>
      <c r="AK28" s="23">
        <v>0</v>
      </c>
      <c r="AL28" s="23">
        <v>0</v>
      </c>
      <c r="AM28" s="23">
        <v>0</v>
      </c>
      <c r="AN28" s="23">
        <v>0</v>
      </c>
      <c r="AO28" s="23">
        <v>2408403</v>
      </c>
      <c r="AP28" s="23">
        <v>0</v>
      </c>
      <c r="AQ28" s="23">
        <v>0</v>
      </c>
      <c r="AR28" s="23">
        <v>0</v>
      </c>
      <c r="AS28" s="21" t="s">
        <v>62</v>
      </c>
      <c r="AT28" s="23">
        <v>0</v>
      </c>
      <c r="AU28" s="23">
        <v>0</v>
      </c>
      <c r="AV28" s="21"/>
      <c r="AW28" s="21"/>
      <c r="AX28" s="21"/>
      <c r="AY28" s="23">
        <v>0</v>
      </c>
    </row>
    <row r="29" spans="1:51" hidden="1" x14ac:dyDescent="0.2">
      <c r="A29" s="21">
        <v>900771349</v>
      </c>
      <c r="B29" s="21" t="s">
        <v>12</v>
      </c>
      <c r="C29" s="21" t="s">
        <v>16</v>
      </c>
      <c r="D29" s="21">
        <v>617</v>
      </c>
      <c r="E29" s="21" t="s">
        <v>285</v>
      </c>
      <c r="F29" s="21" t="s">
        <v>286</v>
      </c>
      <c r="G29" s="22">
        <v>44529</v>
      </c>
      <c r="H29" s="22">
        <v>44622</v>
      </c>
      <c r="I29" s="23">
        <v>2375918</v>
      </c>
      <c r="J29" s="23">
        <v>2375918</v>
      </c>
      <c r="K29" s="26" t="s">
        <v>14</v>
      </c>
      <c r="L29" s="27" t="s">
        <v>15</v>
      </c>
      <c r="M29" s="21" t="s">
        <v>22</v>
      </c>
      <c r="N29" s="27" t="s">
        <v>21</v>
      </c>
      <c r="O29" s="21" t="s">
        <v>362</v>
      </c>
      <c r="P29" s="21" t="s">
        <v>362</v>
      </c>
      <c r="Q29" s="23">
        <v>0</v>
      </c>
      <c r="R29" s="21"/>
      <c r="S29" s="23">
        <v>0</v>
      </c>
      <c r="T29" s="23">
        <v>0</v>
      </c>
      <c r="U29" s="21"/>
      <c r="V29" s="22"/>
      <c r="W29" s="21"/>
      <c r="X29" s="23">
        <v>0</v>
      </c>
      <c r="Y29" s="23">
        <v>0</v>
      </c>
      <c r="Z29" s="23">
        <v>0</v>
      </c>
      <c r="AA29" s="21"/>
      <c r="AB29" s="22"/>
      <c r="AC29" s="21"/>
      <c r="AD29" s="23">
        <v>0</v>
      </c>
      <c r="AE29" s="21" t="s">
        <v>97</v>
      </c>
      <c r="AF29" s="22">
        <v>44529</v>
      </c>
      <c r="AG29" s="22">
        <v>44593</v>
      </c>
      <c r="AH29" s="22"/>
      <c r="AI29" s="23">
        <v>2375918</v>
      </c>
      <c r="AJ29" s="23">
        <v>2375918</v>
      </c>
      <c r="AK29" s="23">
        <v>0</v>
      </c>
      <c r="AL29" s="23">
        <v>0</v>
      </c>
      <c r="AM29" s="23">
        <v>0</v>
      </c>
      <c r="AN29" s="23">
        <v>0</v>
      </c>
      <c r="AO29" s="23">
        <v>2375918</v>
      </c>
      <c r="AP29" s="23">
        <v>0</v>
      </c>
      <c r="AQ29" s="23">
        <v>0</v>
      </c>
      <c r="AR29" s="23">
        <v>0</v>
      </c>
      <c r="AS29" s="21" t="s">
        <v>62</v>
      </c>
      <c r="AT29" s="23">
        <v>0</v>
      </c>
      <c r="AU29" s="23">
        <v>0</v>
      </c>
      <c r="AV29" s="21"/>
      <c r="AW29" s="21"/>
      <c r="AX29" s="21"/>
      <c r="AY29" s="23">
        <v>0</v>
      </c>
    </row>
    <row r="30" spans="1:51" hidden="1" x14ac:dyDescent="0.2">
      <c r="A30" s="21">
        <v>900771349</v>
      </c>
      <c r="B30" s="21" t="s">
        <v>12</v>
      </c>
      <c r="C30" s="21" t="s">
        <v>16</v>
      </c>
      <c r="D30" s="21">
        <v>627</v>
      </c>
      <c r="E30" s="21" t="s">
        <v>287</v>
      </c>
      <c r="F30" s="21" t="s">
        <v>288</v>
      </c>
      <c r="G30" s="22">
        <v>44534</v>
      </c>
      <c r="H30" s="22">
        <v>44622</v>
      </c>
      <c r="I30" s="23">
        <v>2343100</v>
      </c>
      <c r="J30" s="23">
        <v>2343100</v>
      </c>
      <c r="K30" s="26" t="s">
        <v>14</v>
      </c>
      <c r="L30" s="27" t="s">
        <v>15</v>
      </c>
      <c r="M30" s="21" t="s">
        <v>22</v>
      </c>
      <c r="N30" s="27" t="s">
        <v>21</v>
      </c>
      <c r="O30" s="21" t="s">
        <v>362</v>
      </c>
      <c r="P30" s="21" t="s">
        <v>362</v>
      </c>
      <c r="Q30" s="23">
        <v>0</v>
      </c>
      <c r="R30" s="21"/>
      <c r="S30" s="23">
        <v>0</v>
      </c>
      <c r="T30" s="23">
        <v>0</v>
      </c>
      <c r="U30" s="21"/>
      <c r="V30" s="22"/>
      <c r="W30" s="21"/>
      <c r="X30" s="23">
        <v>0</v>
      </c>
      <c r="Y30" s="23">
        <v>0</v>
      </c>
      <c r="Z30" s="23">
        <v>0</v>
      </c>
      <c r="AA30" s="21"/>
      <c r="AB30" s="22"/>
      <c r="AC30" s="21"/>
      <c r="AD30" s="23">
        <v>0</v>
      </c>
      <c r="AE30" s="21" t="s">
        <v>97</v>
      </c>
      <c r="AF30" s="22">
        <v>44534</v>
      </c>
      <c r="AG30" s="22">
        <v>44593</v>
      </c>
      <c r="AH30" s="22"/>
      <c r="AI30" s="23">
        <v>2343100</v>
      </c>
      <c r="AJ30" s="23">
        <v>2343100</v>
      </c>
      <c r="AK30" s="23">
        <v>0</v>
      </c>
      <c r="AL30" s="23">
        <v>0</v>
      </c>
      <c r="AM30" s="23">
        <v>0</v>
      </c>
      <c r="AN30" s="23">
        <v>0</v>
      </c>
      <c r="AO30" s="23">
        <v>2343100</v>
      </c>
      <c r="AP30" s="23">
        <v>0</v>
      </c>
      <c r="AQ30" s="23">
        <v>0</v>
      </c>
      <c r="AR30" s="23">
        <v>0</v>
      </c>
      <c r="AS30" s="21" t="s">
        <v>62</v>
      </c>
      <c r="AT30" s="23">
        <v>0</v>
      </c>
      <c r="AU30" s="23">
        <v>0</v>
      </c>
      <c r="AV30" s="21"/>
      <c r="AW30" s="21"/>
      <c r="AX30" s="21"/>
      <c r="AY30" s="23">
        <v>0</v>
      </c>
    </row>
    <row r="31" spans="1:51" hidden="1" x14ac:dyDescent="0.2">
      <c r="A31" s="21">
        <v>900771349</v>
      </c>
      <c r="B31" s="21" t="s">
        <v>12</v>
      </c>
      <c r="C31" s="21" t="s">
        <v>16</v>
      </c>
      <c r="D31" s="21">
        <v>613</v>
      </c>
      <c r="E31" s="21" t="s">
        <v>279</v>
      </c>
      <c r="F31" s="21" t="s">
        <v>280</v>
      </c>
      <c r="G31" s="22">
        <v>44525</v>
      </c>
      <c r="H31" s="22">
        <v>44622</v>
      </c>
      <c r="I31" s="23">
        <v>2299991</v>
      </c>
      <c r="J31" s="23">
        <v>2299991</v>
      </c>
      <c r="K31" s="26" t="s">
        <v>14</v>
      </c>
      <c r="L31" s="27" t="s">
        <v>15</v>
      </c>
      <c r="M31" s="21" t="s">
        <v>22</v>
      </c>
      <c r="N31" s="27" t="s">
        <v>21</v>
      </c>
      <c r="O31" s="21" t="s">
        <v>362</v>
      </c>
      <c r="P31" s="21" t="s">
        <v>362</v>
      </c>
      <c r="Q31" s="23">
        <v>0</v>
      </c>
      <c r="R31" s="21"/>
      <c r="S31" s="23">
        <v>0</v>
      </c>
      <c r="T31" s="23">
        <v>0</v>
      </c>
      <c r="U31" s="21"/>
      <c r="V31" s="22"/>
      <c r="W31" s="21"/>
      <c r="X31" s="23">
        <v>0</v>
      </c>
      <c r="Y31" s="23">
        <v>0</v>
      </c>
      <c r="Z31" s="23">
        <v>0</v>
      </c>
      <c r="AA31" s="21"/>
      <c r="AB31" s="22"/>
      <c r="AC31" s="21"/>
      <c r="AD31" s="23">
        <v>0</v>
      </c>
      <c r="AE31" s="21" t="s">
        <v>97</v>
      </c>
      <c r="AF31" s="22">
        <v>44525</v>
      </c>
      <c r="AG31" s="22">
        <v>44593</v>
      </c>
      <c r="AH31" s="22"/>
      <c r="AI31" s="23">
        <v>2299991</v>
      </c>
      <c r="AJ31" s="23">
        <v>2299991</v>
      </c>
      <c r="AK31" s="23">
        <v>0</v>
      </c>
      <c r="AL31" s="23">
        <v>0</v>
      </c>
      <c r="AM31" s="23">
        <v>0</v>
      </c>
      <c r="AN31" s="23">
        <v>0</v>
      </c>
      <c r="AO31" s="23">
        <v>2299991</v>
      </c>
      <c r="AP31" s="23">
        <v>0</v>
      </c>
      <c r="AQ31" s="23">
        <v>0</v>
      </c>
      <c r="AR31" s="23">
        <v>0</v>
      </c>
      <c r="AS31" s="21" t="s">
        <v>62</v>
      </c>
      <c r="AT31" s="23">
        <v>0</v>
      </c>
      <c r="AU31" s="23">
        <v>0</v>
      </c>
      <c r="AV31" s="21"/>
      <c r="AW31" s="21"/>
      <c r="AX31" s="21"/>
      <c r="AY31" s="23">
        <v>0</v>
      </c>
    </row>
    <row r="32" spans="1:51" hidden="1" x14ac:dyDescent="0.2">
      <c r="A32" s="21">
        <v>900771349</v>
      </c>
      <c r="B32" s="21" t="s">
        <v>12</v>
      </c>
      <c r="C32" s="21" t="s">
        <v>16</v>
      </c>
      <c r="D32" s="21">
        <v>612</v>
      </c>
      <c r="E32" s="21" t="s">
        <v>277</v>
      </c>
      <c r="F32" s="21" t="s">
        <v>278</v>
      </c>
      <c r="G32" s="22">
        <v>44525</v>
      </c>
      <c r="H32" s="22">
        <v>44622</v>
      </c>
      <c r="I32" s="23">
        <v>2259423</v>
      </c>
      <c r="J32" s="23">
        <v>2259423</v>
      </c>
      <c r="K32" s="26" t="s">
        <v>14</v>
      </c>
      <c r="L32" s="27" t="s">
        <v>15</v>
      </c>
      <c r="M32" s="21" t="s">
        <v>22</v>
      </c>
      <c r="N32" s="27" t="s">
        <v>21</v>
      </c>
      <c r="O32" s="21" t="s">
        <v>362</v>
      </c>
      <c r="P32" s="21" t="s">
        <v>362</v>
      </c>
      <c r="Q32" s="23">
        <v>0</v>
      </c>
      <c r="R32" s="21"/>
      <c r="S32" s="23">
        <v>0</v>
      </c>
      <c r="T32" s="23">
        <v>0</v>
      </c>
      <c r="U32" s="21"/>
      <c r="V32" s="22"/>
      <c r="W32" s="21"/>
      <c r="X32" s="23">
        <v>0</v>
      </c>
      <c r="Y32" s="23">
        <v>0</v>
      </c>
      <c r="Z32" s="23">
        <v>0</v>
      </c>
      <c r="AA32" s="21"/>
      <c r="AB32" s="22"/>
      <c r="AC32" s="21"/>
      <c r="AD32" s="23">
        <v>0</v>
      </c>
      <c r="AE32" s="21" t="s">
        <v>97</v>
      </c>
      <c r="AF32" s="22">
        <v>44525</v>
      </c>
      <c r="AG32" s="22">
        <v>44593</v>
      </c>
      <c r="AH32" s="22"/>
      <c r="AI32" s="23">
        <v>2259423</v>
      </c>
      <c r="AJ32" s="23">
        <v>2259423</v>
      </c>
      <c r="AK32" s="23">
        <v>0</v>
      </c>
      <c r="AL32" s="23">
        <v>0</v>
      </c>
      <c r="AM32" s="23">
        <v>0</v>
      </c>
      <c r="AN32" s="23">
        <v>0</v>
      </c>
      <c r="AO32" s="23">
        <v>2259423</v>
      </c>
      <c r="AP32" s="23">
        <v>0</v>
      </c>
      <c r="AQ32" s="23">
        <v>0</v>
      </c>
      <c r="AR32" s="23">
        <v>0</v>
      </c>
      <c r="AS32" s="21" t="s">
        <v>62</v>
      </c>
      <c r="AT32" s="23">
        <v>0</v>
      </c>
      <c r="AU32" s="23">
        <v>0</v>
      </c>
      <c r="AV32" s="21"/>
      <c r="AW32" s="21"/>
      <c r="AX32" s="21"/>
      <c r="AY32" s="23">
        <v>0</v>
      </c>
    </row>
    <row r="33" spans="1:51" hidden="1" x14ac:dyDescent="0.2">
      <c r="A33" s="21">
        <v>900771349</v>
      </c>
      <c r="B33" s="21" t="s">
        <v>12</v>
      </c>
      <c r="C33" s="21" t="s">
        <v>16</v>
      </c>
      <c r="D33" s="21">
        <v>601</v>
      </c>
      <c r="E33" s="21" t="s">
        <v>273</v>
      </c>
      <c r="F33" s="21" t="s">
        <v>274</v>
      </c>
      <c r="G33" s="22">
        <v>44516</v>
      </c>
      <c r="H33" s="22">
        <v>44622</v>
      </c>
      <c r="I33" s="23">
        <v>1969862</v>
      </c>
      <c r="J33" s="23">
        <v>1969862</v>
      </c>
      <c r="K33" s="26" t="s">
        <v>14</v>
      </c>
      <c r="L33" s="27" t="s">
        <v>15</v>
      </c>
      <c r="M33" s="21" t="s">
        <v>22</v>
      </c>
      <c r="N33" s="27" t="s">
        <v>21</v>
      </c>
      <c r="O33" s="21" t="s">
        <v>362</v>
      </c>
      <c r="P33" s="21" t="s">
        <v>362</v>
      </c>
      <c r="Q33" s="23">
        <v>0</v>
      </c>
      <c r="R33" s="21"/>
      <c r="S33" s="23">
        <v>0</v>
      </c>
      <c r="T33" s="23">
        <v>0</v>
      </c>
      <c r="U33" s="21"/>
      <c r="V33" s="22"/>
      <c r="W33" s="21"/>
      <c r="X33" s="23">
        <v>0</v>
      </c>
      <c r="Y33" s="23">
        <v>0</v>
      </c>
      <c r="Z33" s="23">
        <v>0</v>
      </c>
      <c r="AA33" s="21"/>
      <c r="AB33" s="22"/>
      <c r="AC33" s="21"/>
      <c r="AD33" s="23">
        <v>0</v>
      </c>
      <c r="AE33" s="21" t="s">
        <v>97</v>
      </c>
      <c r="AF33" s="22">
        <v>44516</v>
      </c>
      <c r="AG33" s="22">
        <v>44593</v>
      </c>
      <c r="AH33" s="22"/>
      <c r="AI33" s="23">
        <v>1969862</v>
      </c>
      <c r="AJ33" s="23">
        <v>1969862</v>
      </c>
      <c r="AK33" s="23">
        <v>0</v>
      </c>
      <c r="AL33" s="23">
        <v>0</v>
      </c>
      <c r="AM33" s="23">
        <v>0</v>
      </c>
      <c r="AN33" s="23">
        <v>0</v>
      </c>
      <c r="AO33" s="23">
        <v>1969862</v>
      </c>
      <c r="AP33" s="23">
        <v>0</v>
      </c>
      <c r="AQ33" s="23">
        <v>0</v>
      </c>
      <c r="AR33" s="23">
        <v>0</v>
      </c>
      <c r="AS33" s="21" t="s">
        <v>62</v>
      </c>
      <c r="AT33" s="23">
        <v>0</v>
      </c>
      <c r="AU33" s="23">
        <v>0</v>
      </c>
      <c r="AV33" s="21"/>
      <c r="AW33" s="21"/>
      <c r="AX33" s="21"/>
      <c r="AY33" s="23">
        <v>0</v>
      </c>
    </row>
    <row r="34" spans="1:51" hidden="1" x14ac:dyDescent="0.2">
      <c r="A34" s="21">
        <v>900771349</v>
      </c>
      <c r="B34" s="21" t="s">
        <v>12</v>
      </c>
      <c r="C34" s="21" t="s">
        <v>16</v>
      </c>
      <c r="D34" s="21">
        <v>118</v>
      </c>
      <c r="E34" s="21" t="s">
        <v>315</v>
      </c>
      <c r="F34" s="21" t="s">
        <v>316</v>
      </c>
      <c r="G34" s="22">
        <v>43901</v>
      </c>
      <c r="H34" s="22">
        <v>45209</v>
      </c>
      <c r="I34" s="23">
        <v>1700000</v>
      </c>
      <c r="J34" s="23">
        <v>1700000</v>
      </c>
      <c r="K34" s="26" t="s">
        <v>14</v>
      </c>
      <c r="L34" s="27" t="s">
        <v>15</v>
      </c>
      <c r="M34" s="21" t="s">
        <v>22</v>
      </c>
      <c r="N34" s="27" t="s">
        <v>21</v>
      </c>
      <c r="O34" s="21" t="s">
        <v>362</v>
      </c>
      <c r="P34" s="21" t="s">
        <v>362</v>
      </c>
      <c r="Q34" s="23">
        <v>0</v>
      </c>
      <c r="R34" s="21"/>
      <c r="S34" s="23">
        <v>0</v>
      </c>
      <c r="T34" s="23">
        <v>0</v>
      </c>
      <c r="U34" s="21"/>
      <c r="V34" s="22"/>
      <c r="W34" s="21"/>
      <c r="X34" s="23">
        <v>0</v>
      </c>
      <c r="Y34" s="23">
        <v>0</v>
      </c>
      <c r="Z34" s="23">
        <v>0</v>
      </c>
      <c r="AA34" s="21"/>
      <c r="AB34" s="22"/>
      <c r="AC34" s="21"/>
      <c r="AD34" s="23">
        <v>0</v>
      </c>
      <c r="AE34" s="21" t="s">
        <v>97</v>
      </c>
      <c r="AF34" s="22">
        <v>43901</v>
      </c>
      <c r="AG34" s="22">
        <v>43986</v>
      </c>
      <c r="AH34" s="22"/>
      <c r="AI34" s="23">
        <v>1700000</v>
      </c>
      <c r="AJ34" s="23">
        <v>1700000</v>
      </c>
      <c r="AK34" s="23">
        <v>0</v>
      </c>
      <c r="AL34" s="23">
        <v>0</v>
      </c>
      <c r="AM34" s="23">
        <v>0</v>
      </c>
      <c r="AN34" s="23">
        <v>0</v>
      </c>
      <c r="AO34" s="23">
        <v>1700000</v>
      </c>
      <c r="AP34" s="23">
        <v>0</v>
      </c>
      <c r="AQ34" s="23">
        <v>0</v>
      </c>
      <c r="AR34" s="23">
        <v>0</v>
      </c>
      <c r="AS34" s="21" t="s">
        <v>62</v>
      </c>
      <c r="AT34" s="23">
        <v>0</v>
      </c>
      <c r="AU34" s="23">
        <v>0</v>
      </c>
      <c r="AV34" s="21"/>
      <c r="AW34" s="21"/>
      <c r="AX34" s="21"/>
      <c r="AY34" s="23">
        <v>0</v>
      </c>
    </row>
    <row r="35" spans="1:51" hidden="1" x14ac:dyDescent="0.2">
      <c r="A35" s="21">
        <v>900771349</v>
      </c>
      <c r="B35" s="21" t="s">
        <v>12</v>
      </c>
      <c r="C35" s="21" t="s">
        <v>16</v>
      </c>
      <c r="D35" s="21">
        <v>62</v>
      </c>
      <c r="E35" s="21" t="s">
        <v>269</v>
      </c>
      <c r="F35" s="21" t="s">
        <v>270</v>
      </c>
      <c r="G35" s="22">
        <v>43880</v>
      </c>
      <c r="H35" s="22">
        <v>44607</v>
      </c>
      <c r="I35" s="23">
        <v>1220000</v>
      </c>
      <c r="J35" s="23">
        <v>1220000</v>
      </c>
      <c r="K35" s="26" t="s">
        <v>14</v>
      </c>
      <c r="L35" s="27" t="s">
        <v>15</v>
      </c>
      <c r="M35" s="21" t="s">
        <v>22</v>
      </c>
      <c r="N35" s="27" t="s">
        <v>21</v>
      </c>
      <c r="O35" s="21" t="s">
        <v>362</v>
      </c>
      <c r="P35" s="21" t="s">
        <v>362</v>
      </c>
      <c r="Q35" s="23">
        <v>0</v>
      </c>
      <c r="R35" s="21"/>
      <c r="S35" s="23">
        <v>0</v>
      </c>
      <c r="T35" s="23">
        <v>0</v>
      </c>
      <c r="U35" s="21"/>
      <c r="V35" s="22"/>
      <c r="W35" s="21"/>
      <c r="X35" s="23">
        <v>0</v>
      </c>
      <c r="Y35" s="23">
        <v>0</v>
      </c>
      <c r="Z35" s="23">
        <v>0</v>
      </c>
      <c r="AA35" s="21"/>
      <c r="AB35" s="22"/>
      <c r="AC35" s="21"/>
      <c r="AD35" s="23">
        <v>0</v>
      </c>
      <c r="AE35" s="21" t="s">
        <v>97</v>
      </c>
      <c r="AF35" s="22">
        <v>43880</v>
      </c>
      <c r="AG35" s="22">
        <v>43967</v>
      </c>
      <c r="AH35" s="22"/>
      <c r="AI35" s="23">
        <v>1220000</v>
      </c>
      <c r="AJ35" s="23">
        <v>1220000</v>
      </c>
      <c r="AK35" s="23">
        <v>0</v>
      </c>
      <c r="AL35" s="23">
        <v>0</v>
      </c>
      <c r="AM35" s="23">
        <v>0</v>
      </c>
      <c r="AN35" s="23">
        <v>0</v>
      </c>
      <c r="AO35" s="23">
        <v>1220000</v>
      </c>
      <c r="AP35" s="23">
        <v>0</v>
      </c>
      <c r="AQ35" s="23">
        <v>0</v>
      </c>
      <c r="AR35" s="23">
        <v>0</v>
      </c>
      <c r="AS35" s="21" t="s">
        <v>62</v>
      </c>
      <c r="AT35" s="23">
        <v>0</v>
      </c>
      <c r="AU35" s="23">
        <v>0</v>
      </c>
      <c r="AV35" s="21"/>
      <c r="AW35" s="21"/>
      <c r="AX35" s="21"/>
      <c r="AY35" s="23">
        <v>0</v>
      </c>
    </row>
    <row r="36" spans="1:51" hidden="1" x14ac:dyDescent="0.2">
      <c r="A36" s="21">
        <v>900771349</v>
      </c>
      <c r="B36" s="21" t="s">
        <v>12</v>
      </c>
      <c r="C36" s="21" t="s">
        <v>16</v>
      </c>
      <c r="D36" s="21">
        <v>136</v>
      </c>
      <c r="E36" s="21" t="s">
        <v>233</v>
      </c>
      <c r="F36" s="21" t="s">
        <v>234</v>
      </c>
      <c r="G36" s="22">
        <v>43929</v>
      </c>
      <c r="H36" s="22">
        <v>44720</v>
      </c>
      <c r="I36" s="23">
        <v>1147897</v>
      </c>
      <c r="J36" s="23">
        <v>1147897</v>
      </c>
      <c r="K36" s="26" t="s">
        <v>14</v>
      </c>
      <c r="L36" s="27" t="s">
        <v>15</v>
      </c>
      <c r="M36" s="21" t="s">
        <v>22</v>
      </c>
      <c r="N36" s="27" t="s">
        <v>21</v>
      </c>
      <c r="O36" s="21" t="s">
        <v>362</v>
      </c>
      <c r="P36" s="21" t="s">
        <v>362</v>
      </c>
      <c r="Q36" s="23">
        <v>0</v>
      </c>
      <c r="R36" s="21"/>
      <c r="S36" s="23">
        <v>0</v>
      </c>
      <c r="T36" s="23">
        <v>0</v>
      </c>
      <c r="U36" s="21"/>
      <c r="V36" s="22"/>
      <c r="W36" s="21"/>
      <c r="X36" s="23">
        <v>0</v>
      </c>
      <c r="Y36" s="23">
        <v>0</v>
      </c>
      <c r="Z36" s="23">
        <v>0</v>
      </c>
      <c r="AA36" s="21"/>
      <c r="AB36" s="22"/>
      <c r="AC36" s="21"/>
      <c r="AD36" s="23">
        <v>0</v>
      </c>
      <c r="AE36" s="21" t="s">
        <v>97</v>
      </c>
      <c r="AF36" s="22">
        <v>44047</v>
      </c>
      <c r="AG36" s="22">
        <v>44202</v>
      </c>
      <c r="AH36" s="22"/>
      <c r="AI36" s="23">
        <v>1147897</v>
      </c>
      <c r="AJ36" s="23">
        <v>1147897</v>
      </c>
      <c r="AK36" s="23">
        <v>0</v>
      </c>
      <c r="AL36" s="23">
        <v>0</v>
      </c>
      <c r="AM36" s="23">
        <v>0</v>
      </c>
      <c r="AN36" s="23">
        <v>0</v>
      </c>
      <c r="AO36" s="23">
        <v>1147897</v>
      </c>
      <c r="AP36" s="23">
        <v>0</v>
      </c>
      <c r="AQ36" s="23">
        <v>0</v>
      </c>
      <c r="AR36" s="23">
        <v>0</v>
      </c>
      <c r="AS36" s="21" t="s">
        <v>62</v>
      </c>
      <c r="AT36" s="23">
        <v>0</v>
      </c>
      <c r="AU36" s="23">
        <v>0</v>
      </c>
      <c r="AV36" s="21"/>
      <c r="AW36" s="21"/>
      <c r="AX36" s="21"/>
      <c r="AY36" s="23">
        <v>0</v>
      </c>
    </row>
    <row r="37" spans="1:51" hidden="1" x14ac:dyDescent="0.2">
      <c r="A37" s="21">
        <v>900771349</v>
      </c>
      <c r="B37" s="21" t="s">
        <v>12</v>
      </c>
      <c r="C37" s="21" t="s">
        <v>16</v>
      </c>
      <c r="D37" s="21">
        <v>73</v>
      </c>
      <c r="E37" s="21" t="s">
        <v>215</v>
      </c>
      <c r="F37" s="21" t="s">
        <v>216</v>
      </c>
      <c r="G37" s="22">
        <v>43881</v>
      </c>
      <c r="H37" s="22">
        <v>44607</v>
      </c>
      <c r="I37" s="23">
        <v>836845</v>
      </c>
      <c r="J37" s="23">
        <v>836845</v>
      </c>
      <c r="K37" s="26" t="s">
        <v>14</v>
      </c>
      <c r="L37" s="27" t="s">
        <v>15</v>
      </c>
      <c r="M37" s="21" t="s">
        <v>23</v>
      </c>
      <c r="N37" s="27" t="s">
        <v>21</v>
      </c>
      <c r="O37" s="21" t="s">
        <v>362</v>
      </c>
      <c r="P37" s="21" t="s">
        <v>362</v>
      </c>
      <c r="Q37" s="23">
        <v>0</v>
      </c>
      <c r="R37" s="21"/>
      <c r="S37" s="23">
        <v>0</v>
      </c>
      <c r="T37" s="23">
        <v>0</v>
      </c>
      <c r="U37" s="21"/>
      <c r="V37" s="22"/>
      <c r="W37" s="21"/>
      <c r="X37" s="23">
        <v>0</v>
      </c>
      <c r="Y37" s="23">
        <v>0</v>
      </c>
      <c r="Z37" s="23">
        <v>0</v>
      </c>
      <c r="AA37" s="21"/>
      <c r="AB37" s="22"/>
      <c r="AC37" s="21"/>
      <c r="AD37" s="23">
        <v>0</v>
      </c>
      <c r="AE37" s="21" t="s">
        <v>97</v>
      </c>
      <c r="AF37" s="22">
        <v>43881</v>
      </c>
      <c r="AG37" s="22">
        <v>43958</v>
      </c>
      <c r="AH37" s="22"/>
      <c r="AI37" s="23">
        <v>836845</v>
      </c>
      <c r="AJ37" s="23">
        <v>836845</v>
      </c>
      <c r="AK37" s="23">
        <v>0</v>
      </c>
      <c r="AL37" s="23">
        <v>0</v>
      </c>
      <c r="AM37" s="23">
        <v>0</v>
      </c>
      <c r="AN37" s="23">
        <v>0</v>
      </c>
      <c r="AO37" s="23">
        <v>836845</v>
      </c>
      <c r="AP37" s="23">
        <v>0</v>
      </c>
      <c r="AQ37" s="23">
        <v>0</v>
      </c>
      <c r="AR37" s="23">
        <v>0</v>
      </c>
      <c r="AS37" s="21" t="s">
        <v>62</v>
      </c>
      <c r="AT37" s="23">
        <v>0</v>
      </c>
      <c r="AU37" s="23">
        <v>0</v>
      </c>
      <c r="AV37" s="21"/>
      <c r="AW37" s="21"/>
      <c r="AX37" s="21"/>
      <c r="AY37" s="23">
        <v>0</v>
      </c>
    </row>
    <row r="38" spans="1:51" hidden="1" x14ac:dyDescent="0.2">
      <c r="A38" s="21">
        <v>900771349</v>
      </c>
      <c r="B38" s="21" t="s">
        <v>12</v>
      </c>
      <c r="C38" s="21" t="s">
        <v>17</v>
      </c>
      <c r="D38" s="21">
        <v>87</v>
      </c>
      <c r="E38" s="21" t="s">
        <v>217</v>
      </c>
      <c r="F38" s="21" t="s">
        <v>218</v>
      </c>
      <c r="G38" s="22">
        <v>43937</v>
      </c>
      <c r="H38" s="22">
        <v>44607</v>
      </c>
      <c r="I38" s="23">
        <v>57600</v>
      </c>
      <c r="J38" s="23">
        <v>57600</v>
      </c>
      <c r="K38" s="26" t="s">
        <v>14</v>
      </c>
      <c r="L38" s="27" t="s">
        <v>15</v>
      </c>
      <c r="M38" s="21" t="s">
        <v>25</v>
      </c>
      <c r="N38" s="27" t="s">
        <v>21</v>
      </c>
      <c r="O38" s="21" t="s">
        <v>362</v>
      </c>
      <c r="P38" s="21" t="s">
        <v>362</v>
      </c>
      <c r="Q38" s="23">
        <v>0</v>
      </c>
      <c r="R38" s="21"/>
      <c r="S38" s="23">
        <v>0</v>
      </c>
      <c r="T38" s="23">
        <v>0</v>
      </c>
      <c r="U38" s="21"/>
      <c r="V38" s="22"/>
      <c r="W38" s="21"/>
      <c r="X38" s="23">
        <v>0</v>
      </c>
      <c r="Y38" s="23">
        <v>0</v>
      </c>
      <c r="Z38" s="23">
        <v>0</v>
      </c>
      <c r="AA38" s="21"/>
      <c r="AB38" s="22"/>
      <c r="AC38" s="21"/>
      <c r="AD38" s="23">
        <v>0</v>
      </c>
      <c r="AE38" s="21" t="s">
        <v>97</v>
      </c>
      <c r="AF38" s="22">
        <v>43937</v>
      </c>
      <c r="AG38" s="22">
        <v>43958</v>
      </c>
      <c r="AH38" s="22"/>
      <c r="AI38" s="23">
        <v>57600</v>
      </c>
      <c r="AJ38" s="23">
        <v>57600</v>
      </c>
      <c r="AK38" s="23">
        <v>0</v>
      </c>
      <c r="AL38" s="23">
        <v>0</v>
      </c>
      <c r="AM38" s="23">
        <v>0</v>
      </c>
      <c r="AN38" s="23">
        <v>0</v>
      </c>
      <c r="AO38" s="23">
        <v>57600</v>
      </c>
      <c r="AP38" s="23">
        <v>0</v>
      </c>
      <c r="AQ38" s="23">
        <v>0</v>
      </c>
      <c r="AR38" s="23">
        <v>0</v>
      </c>
      <c r="AS38" s="21" t="s">
        <v>62</v>
      </c>
      <c r="AT38" s="23">
        <v>0</v>
      </c>
      <c r="AU38" s="23">
        <v>0</v>
      </c>
      <c r="AV38" s="21"/>
      <c r="AW38" s="21"/>
      <c r="AX38" s="21"/>
      <c r="AY38" s="23">
        <v>0</v>
      </c>
    </row>
    <row r="39" spans="1:51" hidden="1" x14ac:dyDescent="0.2">
      <c r="A39" s="21">
        <v>900771349</v>
      </c>
      <c r="B39" s="21" t="s">
        <v>12</v>
      </c>
      <c r="C39" s="21" t="s">
        <v>13</v>
      </c>
      <c r="D39" s="21">
        <v>2354</v>
      </c>
      <c r="E39" s="21" t="s">
        <v>106</v>
      </c>
      <c r="F39" s="21" t="s">
        <v>107</v>
      </c>
      <c r="G39" s="22">
        <v>43851</v>
      </c>
      <c r="H39" s="22">
        <v>45006</v>
      </c>
      <c r="I39" s="23">
        <v>356352</v>
      </c>
      <c r="J39" s="23">
        <v>72432</v>
      </c>
      <c r="K39" s="26" t="s">
        <v>14</v>
      </c>
      <c r="L39" s="27" t="s">
        <v>15</v>
      </c>
      <c r="M39" s="21" t="s">
        <v>23</v>
      </c>
      <c r="N39" s="27" t="s">
        <v>21</v>
      </c>
      <c r="O39" s="21" t="s">
        <v>361</v>
      </c>
      <c r="P39" s="21" t="s">
        <v>96</v>
      </c>
      <c r="Q39" s="23">
        <v>70983</v>
      </c>
      <c r="R39" s="21">
        <v>1222509833</v>
      </c>
      <c r="S39" s="23">
        <v>0</v>
      </c>
      <c r="T39" s="23">
        <v>0</v>
      </c>
      <c r="U39" s="21"/>
      <c r="V39" s="22"/>
      <c r="W39" s="21"/>
      <c r="X39" s="23">
        <v>0</v>
      </c>
      <c r="Y39" s="23">
        <v>0</v>
      </c>
      <c r="Z39" s="23">
        <v>0</v>
      </c>
      <c r="AA39" s="21"/>
      <c r="AB39" s="22"/>
      <c r="AC39" s="21"/>
      <c r="AD39" s="23">
        <v>0</v>
      </c>
      <c r="AE39" s="21" t="s">
        <v>97</v>
      </c>
      <c r="AF39" s="22">
        <v>43851</v>
      </c>
      <c r="AG39" s="22">
        <v>43866</v>
      </c>
      <c r="AH39" s="22"/>
      <c r="AI39" s="23">
        <v>356352</v>
      </c>
      <c r="AJ39" s="23">
        <v>356352</v>
      </c>
      <c r="AK39" s="23">
        <v>0</v>
      </c>
      <c r="AL39" s="23">
        <v>0</v>
      </c>
      <c r="AM39" s="23">
        <v>0</v>
      </c>
      <c r="AN39" s="23">
        <v>0</v>
      </c>
      <c r="AO39" s="23">
        <v>283920</v>
      </c>
      <c r="AP39" s="23">
        <v>0</v>
      </c>
      <c r="AQ39" s="23">
        <v>0</v>
      </c>
      <c r="AR39" s="23">
        <v>0</v>
      </c>
      <c r="AS39" s="21" t="s">
        <v>62</v>
      </c>
      <c r="AT39" s="23">
        <v>0</v>
      </c>
      <c r="AU39" s="23">
        <v>72432</v>
      </c>
      <c r="AV39" s="21" t="s">
        <v>108</v>
      </c>
      <c r="AW39" s="21" t="s">
        <v>109</v>
      </c>
      <c r="AX39" s="21" t="s">
        <v>110</v>
      </c>
      <c r="AY39" s="23">
        <v>0</v>
      </c>
    </row>
    <row r="40" spans="1:51" hidden="1" x14ac:dyDescent="0.2">
      <c r="A40" s="21">
        <v>900771349</v>
      </c>
      <c r="B40" s="21" t="s">
        <v>12</v>
      </c>
      <c r="C40" s="21" t="s">
        <v>17</v>
      </c>
      <c r="D40" s="21">
        <v>1375</v>
      </c>
      <c r="E40" s="21" t="s">
        <v>199</v>
      </c>
      <c r="F40" s="21" t="s">
        <v>200</v>
      </c>
      <c r="G40" s="22">
        <v>45076</v>
      </c>
      <c r="H40" s="22">
        <v>45532</v>
      </c>
      <c r="I40" s="23">
        <v>13285600</v>
      </c>
      <c r="J40" s="23">
        <v>12580000</v>
      </c>
      <c r="K40" s="26" t="s">
        <v>14</v>
      </c>
      <c r="L40" s="27" t="s">
        <v>15</v>
      </c>
      <c r="M40" s="21" t="s">
        <v>22</v>
      </c>
      <c r="N40" s="27" t="s">
        <v>21</v>
      </c>
      <c r="O40" s="21" t="s">
        <v>355</v>
      </c>
      <c r="P40" s="21" t="s">
        <v>96</v>
      </c>
      <c r="Q40" s="23">
        <v>12328400</v>
      </c>
      <c r="R40" s="21">
        <v>1222474721</v>
      </c>
      <c r="S40" s="23">
        <v>0</v>
      </c>
      <c r="T40" s="23">
        <v>0</v>
      </c>
      <c r="U40" s="21"/>
      <c r="V40" s="22"/>
      <c r="W40" s="21"/>
      <c r="X40" s="23">
        <v>0</v>
      </c>
      <c r="Y40" s="23">
        <v>12328400</v>
      </c>
      <c r="Z40" s="23">
        <v>0</v>
      </c>
      <c r="AA40" s="21">
        <v>4800065401</v>
      </c>
      <c r="AB40" s="22">
        <v>45565</v>
      </c>
      <c r="AC40" s="21" t="s">
        <v>348</v>
      </c>
      <c r="AD40" s="23">
        <v>61170268</v>
      </c>
      <c r="AE40" s="21" t="s">
        <v>97</v>
      </c>
      <c r="AF40" s="22">
        <v>45076</v>
      </c>
      <c r="AG40" s="22">
        <v>45366</v>
      </c>
      <c r="AH40" s="22"/>
      <c r="AI40" s="23">
        <v>13285600</v>
      </c>
      <c r="AJ40" s="23">
        <v>13285600</v>
      </c>
      <c r="AK40" s="23">
        <v>12580000</v>
      </c>
      <c r="AL40" s="23">
        <v>0</v>
      </c>
      <c r="AM40" s="23">
        <v>13285600</v>
      </c>
      <c r="AN40" s="23">
        <v>251600</v>
      </c>
      <c r="AO40" s="23">
        <v>705600</v>
      </c>
      <c r="AP40" s="23">
        <v>0</v>
      </c>
      <c r="AQ40" s="23">
        <v>0</v>
      </c>
      <c r="AR40" s="23">
        <v>0</v>
      </c>
      <c r="AS40" s="21" t="s">
        <v>62</v>
      </c>
      <c r="AT40" s="23">
        <v>0</v>
      </c>
      <c r="AU40" s="23">
        <v>0</v>
      </c>
      <c r="AV40" s="21"/>
      <c r="AW40" s="21"/>
      <c r="AX40" s="21"/>
      <c r="AY40" s="23">
        <v>12580000</v>
      </c>
    </row>
    <row r="41" spans="1:51" hidden="1" x14ac:dyDescent="0.2">
      <c r="A41" s="21">
        <v>900771349</v>
      </c>
      <c r="B41" s="21" t="s">
        <v>12</v>
      </c>
      <c r="C41" s="21" t="s">
        <v>16</v>
      </c>
      <c r="D41" s="21">
        <v>1026</v>
      </c>
      <c r="E41" s="21" t="s">
        <v>193</v>
      </c>
      <c r="F41" s="21" t="s">
        <v>194</v>
      </c>
      <c r="G41" s="22">
        <v>44994</v>
      </c>
      <c r="H41" s="22">
        <v>45161</v>
      </c>
      <c r="I41" s="23">
        <v>5587873</v>
      </c>
      <c r="J41" s="23">
        <v>5078778</v>
      </c>
      <c r="K41" s="26" t="s">
        <v>14</v>
      </c>
      <c r="L41" s="27" t="s">
        <v>15</v>
      </c>
      <c r="M41" s="21" t="s">
        <v>22</v>
      </c>
      <c r="N41" s="27" t="s">
        <v>21</v>
      </c>
      <c r="O41" s="21" t="s">
        <v>355</v>
      </c>
      <c r="P41" s="21" t="s">
        <v>96</v>
      </c>
      <c r="Q41" s="23">
        <v>4977202</v>
      </c>
      <c r="R41" s="21">
        <v>1222333017</v>
      </c>
      <c r="S41" s="23">
        <v>0</v>
      </c>
      <c r="T41" s="23">
        <v>0</v>
      </c>
      <c r="U41" s="21"/>
      <c r="V41" s="22"/>
      <c r="W41" s="21"/>
      <c r="X41" s="23">
        <v>0</v>
      </c>
      <c r="Y41" s="23">
        <v>4977202</v>
      </c>
      <c r="Z41" s="23">
        <v>0</v>
      </c>
      <c r="AA41" s="21">
        <v>4800065401</v>
      </c>
      <c r="AB41" s="22">
        <v>45565</v>
      </c>
      <c r="AC41" s="21" t="s">
        <v>348</v>
      </c>
      <c r="AD41" s="23">
        <v>61170268</v>
      </c>
      <c r="AE41" s="21" t="s">
        <v>97</v>
      </c>
      <c r="AF41" s="22">
        <v>44994</v>
      </c>
      <c r="AG41" s="22">
        <v>45170</v>
      </c>
      <c r="AH41" s="22"/>
      <c r="AI41" s="23">
        <v>5587873</v>
      </c>
      <c r="AJ41" s="23">
        <v>5587873</v>
      </c>
      <c r="AK41" s="23">
        <v>5078778</v>
      </c>
      <c r="AL41" s="23">
        <v>0</v>
      </c>
      <c r="AM41" s="23">
        <v>4097904</v>
      </c>
      <c r="AN41" s="23">
        <v>101576</v>
      </c>
      <c r="AO41" s="23">
        <v>509095</v>
      </c>
      <c r="AP41" s="23">
        <v>0</v>
      </c>
      <c r="AQ41" s="23">
        <v>0</v>
      </c>
      <c r="AR41" s="23">
        <v>0</v>
      </c>
      <c r="AS41" s="21" t="s">
        <v>62</v>
      </c>
      <c r="AT41" s="23">
        <v>0</v>
      </c>
      <c r="AU41" s="23">
        <v>0</v>
      </c>
      <c r="AV41" s="21"/>
      <c r="AW41" s="21"/>
      <c r="AX41" s="21"/>
      <c r="AY41" s="23">
        <v>5078778</v>
      </c>
    </row>
    <row r="42" spans="1:51" hidden="1" x14ac:dyDescent="0.2">
      <c r="A42" s="21">
        <v>900771349</v>
      </c>
      <c r="B42" s="21" t="s">
        <v>12</v>
      </c>
      <c r="C42" s="21" t="s">
        <v>16</v>
      </c>
      <c r="D42" s="21">
        <v>1138</v>
      </c>
      <c r="E42" s="21" t="s">
        <v>177</v>
      </c>
      <c r="F42" s="21" t="s">
        <v>178</v>
      </c>
      <c r="G42" s="22">
        <v>45152</v>
      </c>
      <c r="H42" s="22">
        <v>45161</v>
      </c>
      <c r="I42" s="23">
        <v>4720975</v>
      </c>
      <c r="J42" s="23">
        <v>4372702</v>
      </c>
      <c r="K42" s="26" t="s">
        <v>14</v>
      </c>
      <c r="L42" s="27" t="s">
        <v>15</v>
      </c>
      <c r="M42" s="21" t="s">
        <v>22</v>
      </c>
      <c r="N42" s="27" t="s">
        <v>21</v>
      </c>
      <c r="O42" s="21" t="s">
        <v>355</v>
      </c>
      <c r="P42" s="21" t="s">
        <v>96</v>
      </c>
      <c r="Q42" s="23">
        <v>4285248</v>
      </c>
      <c r="R42" s="21">
        <v>1222503542</v>
      </c>
      <c r="S42" s="23">
        <v>0</v>
      </c>
      <c r="T42" s="23">
        <v>0</v>
      </c>
      <c r="U42" s="21"/>
      <c r="V42" s="22"/>
      <c r="W42" s="21"/>
      <c r="X42" s="23">
        <v>0</v>
      </c>
      <c r="Y42" s="23">
        <v>0</v>
      </c>
      <c r="Z42" s="23">
        <v>0</v>
      </c>
      <c r="AA42" s="21"/>
      <c r="AB42" s="22"/>
      <c r="AC42" s="21"/>
      <c r="AD42" s="23">
        <v>0</v>
      </c>
      <c r="AE42" s="21" t="s">
        <v>97</v>
      </c>
      <c r="AF42" s="22">
        <v>45152</v>
      </c>
      <c r="AG42" s="22">
        <v>45170</v>
      </c>
      <c r="AH42" s="22"/>
      <c r="AI42" s="23">
        <v>4720975</v>
      </c>
      <c r="AJ42" s="23">
        <v>4720975</v>
      </c>
      <c r="AK42" s="23">
        <v>4345170</v>
      </c>
      <c r="AL42" s="23">
        <v>0</v>
      </c>
      <c r="AM42" s="23">
        <v>3651907</v>
      </c>
      <c r="AN42" s="23">
        <v>86903</v>
      </c>
      <c r="AO42" s="23">
        <v>348273</v>
      </c>
      <c r="AP42" s="23">
        <v>0</v>
      </c>
      <c r="AQ42" s="23">
        <v>0</v>
      </c>
      <c r="AR42" s="23">
        <v>0</v>
      </c>
      <c r="AS42" s="21" t="s">
        <v>62</v>
      </c>
      <c r="AT42" s="23">
        <v>0</v>
      </c>
      <c r="AU42" s="23">
        <v>0</v>
      </c>
      <c r="AV42" s="21"/>
      <c r="AW42" s="21"/>
      <c r="AX42" s="21"/>
      <c r="AY42" s="23">
        <v>4345170</v>
      </c>
    </row>
    <row r="43" spans="1:51" hidden="1" x14ac:dyDescent="0.2">
      <c r="A43" s="21">
        <v>900771349</v>
      </c>
      <c r="B43" s="21" t="s">
        <v>12</v>
      </c>
      <c r="C43" s="21" t="s">
        <v>16</v>
      </c>
      <c r="D43" s="21">
        <v>1028</v>
      </c>
      <c r="E43" s="21" t="s">
        <v>145</v>
      </c>
      <c r="F43" s="21" t="s">
        <v>146</v>
      </c>
      <c r="G43" s="22">
        <v>44996</v>
      </c>
      <c r="H43" s="22">
        <v>45161</v>
      </c>
      <c r="I43" s="23">
        <v>3001127</v>
      </c>
      <c r="J43" s="23">
        <v>2702655</v>
      </c>
      <c r="K43" s="26" t="s">
        <v>14</v>
      </c>
      <c r="L43" s="27" t="s">
        <v>15</v>
      </c>
      <c r="M43" s="21" t="s">
        <v>22</v>
      </c>
      <c r="N43" s="27" t="s">
        <v>21</v>
      </c>
      <c r="O43" s="21" t="s">
        <v>355</v>
      </c>
      <c r="P43" s="21" t="s">
        <v>96</v>
      </c>
      <c r="Q43" s="23">
        <v>2648602</v>
      </c>
      <c r="R43" s="21">
        <v>1222503537</v>
      </c>
      <c r="S43" s="23">
        <v>0</v>
      </c>
      <c r="T43" s="23">
        <v>0</v>
      </c>
      <c r="U43" s="21"/>
      <c r="V43" s="22"/>
      <c r="W43" s="21"/>
      <c r="X43" s="23">
        <v>0</v>
      </c>
      <c r="Y43" s="23">
        <v>2648602</v>
      </c>
      <c r="Z43" s="23">
        <v>0</v>
      </c>
      <c r="AA43" s="21">
        <v>4800065401</v>
      </c>
      <c r="AB43" s="22">
        <v>45565</v>
      </c>
      <c r="AC43" s="21" t="s">
        <v>348</v>
      </c>
      <c r="AD43" s="23">
        <v>61170268</v>
      </c>
      <c r="AE43" s="21" t="s">
        <v>97</v>
      </c>
      <c r="AF43" s="22">
        <v>44996</v>
      </c>
      <c r="AG43" s="22">
        <v>45184</v>
      </c>
      <c r="AH43" s="22"/>
      <c r="AI43" s="23">
        <v>3001127</v>
      </c>
      <c r="AJ43" s="23">
        <v>3001127</v>
      </c>
      <c r="AK43" s="23">
        <v>2702655</v>
      </c>
      <c r="AL43" s="23">
        <v>0</v>
      </c>
      <c r="AM43" s="23">
        <v>4209280</v>
      </c>
      <c r="AN43" s="23">
        <v>54053</v>
      </c>
      <c r="AO43" s="23">
        <v>298472</v>
      </c>
      <c r="AP43" s="23">
        <v>0</v>
      </c>
      <c r="AQ43" s="23">
        <v>0</v>
      </c>
      <c r="AR43" s="23">
        <v>0</v>
      </c>
      <c r="AS43" s="21" t="s">
        <v>62</v>
      </c>
      <c r="AT43" s="23">
        <v>0</v>
      </c>
      <c r="AU43" s="23">
        <v>0</v>
      </c>
      <c r="AV43" s="21"/>
      <c r="AW43" s="21"/>
      <c r="AX43" s="21"/>
      <c r="AY43" s="23">
        <v>2702655</v>
      </c>
    </row>
    <row r="44" spans="1:51" hidden="1" x14ac:dyDescent="0.2">
      <c r="A44" s="21">
        <v>900771349</v>
      </c>
      <c r="B44" s="21" t="s">
        <v>12</v>
      </c>
      <c r="C44" s="21" t="s">
        <v>16</v>
      </c>
      <c r="D44" s="21">
        <v>1155</v>
      </c>
      <c r="E44" s="21" t="s">
        <v>147</v>
      </c>
      <c r="F44" s="21" t="s">
        <v>148</v>
      </c>
      <c r="G44" s="22">
        <v>45155</v>
      </c>
      <c r="H44" s="22">
        <v>45308</v>
      </c>
      <c r="I44" s="23">
        <v>3125000</v>
      </c>
      <c r="J44" s="23">
        <v>2826588</v>
      </c>
      <c r="K44" s="26" t="s">
        <v>14</v>
      </c>
      <c r="L44" s="27" t="s">
        <v>15</v>
      </c>
      <c r="M44" s="21" t="s">
        <v>22</v>
      </c>
      <c r="N44" s="27" t="s">
        <v>21</v>
      </c>
      <c r="O44" s="21" t="s">
        <v>355</v>
      </c>
      <c r="P44" s="21" t="s">
        <v>96</v>
      </c>
      <c r="Q44" s="23">
        <v>2770056</v>
      </c>
      <c r="R44" s="21">
        <v>1222391625</v>
      </c>
      <c r="S44" s="23">
        <v>0</v>
      </c>
      <c r="T44" s="23">
        <v>0</v>
      </c>
      <c r="U44" s="21"/>
      <c r="V44" s="22"/>
      <c r="W44" s="21"/>
      <c r="X44" s="23">
        <v>0</v>
      </c>
      <c r="Y44" s="23">
        <v>0</v>
      </c>
      <c r="Z44" s="23">
        <v>0</v>
      </c>
      <c r="AA44" s="21"/>
      <c r="AB44" s="22"/>
      <c r="AC44" s="21"/>
      <c r="AD44" s="23">
        <v>0</v>
      </c>
      <c r="AE44" s="21" t="s">
        <v>97</v>
      </c>
      <c r="AF44" s="22">
        <v>45155</v>
      </c>
      <c r="AG44" s="22">
        <v>45323</v>
      </c>
      <c r="AH44" s="22"/>
      <c r="AI44" s="23">
        <v>3125000</v>
      </c>
      <c r="AJ44" s="23">
        <v>3125000</v>
      </c>
      <c r="AK44" s="23">
        <v>2826588</v>
      </c>
      <c r="AL44" s="23">
        <v>0</v>
      </c>
      <c r="AM44" s="23">
        <v>4097904</v>
      </c>
      <c r="AN44" s="23">
        <v>56532</v>
      </c>
      <c r="AO44" s="23">
        <v>298412</v>
      </c>
      <c r="AP44" s="23">
        <v>0</v>
      </c>
      <c r="AQ44" s="23">
        <v>0</v>
      </c>
      <c r="AR44" s="23">
        <v>0</v>
      </c>
      <c r="AS44" s="21" t="s">
        <v>62</v>
      </c>
      <c r="AT44" s="23">
        <v>0</v>
      </c>
      <c r="AU44" s="23">
        <v>0</v>
      </c>
      <c r="AV44" s="21"/>
      <c r="AW44" s="21"/>
      <c r="AX44" s="21"/>
      <c r="AY44" s="23">
        <v>2826588</v>
      </c>
    </row>
    <row r="45" spans="1:51" hidden="1" x14ac:dyDescent="0.2">
      <c r="A45" s="21">
        <v>900771349</v>
      </c>
      <c r="B45" s="21" t="s">
        <v>12</v>
      </c>
      <c r="C45" s="21" t="s">
        <v>16</v>
      </c>
      <c r="D45" s="21">
        <v>1140</v>
      </c>
      <c r="E45" s="21" t="s">
        <v>181</v>
      </c>
      <c r="F45" s="21" t="s">
        <v>182</v>
      </c>
      <c r="G45" s="22">
        <v>45152</v>
      </c>
      <c r="H45" s="22">
        <v>45161</v>
      </c>
      <c r="I45" s="23">
        <v>4950060</v>
      </c>
      <c r="J45" s="23">
        <v>4836060</v>
      </c>
      <c r="K45" s="26" t="s">
        <v>14</v>
      </c>
      <c r="L45" s="27" t="s">
        <v>15</v>
      </c>
      <c r="M45" s="21" t="s">
        <v>22</v>
      </c>
      <c r="N45" s="27" t="s">
        <v>21</v>
      </c>
      <c r="O45" s="21" t="s">
        <v>355</v>
      </c>
      <c r="P45" s="21" t="s">
        <v>96</v>
      </c>
      <c r="Q45" s="23">
        <v>4739339</v>
      </c>
      <c r="R45" s="21">
        <v>1222503541</v>
      </c>
      <c r="S45" s="23">
        <v>0</v>
      </c>
      <c r="T45" s="23">
        <v>0</v>
      </c>
      <c r="U45" s="21"/>
      <c r="V45" s="22"/>
      <c r="W45" s="21"/>
      <c r="X45" s="23">
        <v>0</v>
      </c>
      <c r="Y45" s="23">
        <v>0</v>
      </c>
      <c r="Z45" s="23">
        <v>0</v>
      </c>
      <c r="AA45" s="21"/>
      <c r="AB45" s="22"/>
      <c r="AC45" s="21"/>
      <c r="AD45" s="23">
        <v>0</v>
      </c>
      <c r="AE45" s="21" t="s">
        <v>97</v>
      </c>
      <c r="AF45" s="22">
        <v>45152</v>
      </c>
      <c r="AG45" s="22">
        <v>45170</v>
      </c>
      <c r="AH45" s="22"/>
      <c r="AI45" s="23">
        <v>4950060</v>
      </c>
      <c r="AJ45" s="23">
        <v>4950060</v>
      </c>
      <c r="AK45" s="23">
        <v>4836060</v>
      </c>
      <c r="AL45" s="23">
        <v>0</v>
      </c>
      <c r="AM45" s="23">
        <v>3584410</v>
      </c>
      <c r="AN45" s="23">
        <v>96721</v>
      </c>
      <c r="AO45" s="23">
        <v>114000</v>
      </c>
      <c r="AP45" s="23">
        <v>0</v>
      </c>
      <c r="AQ45" s="23">
        <v>0</v>
      </c>
      <c r="AR45" s="23">
        <v>0</v>
      </c>
      <c r="AS45" s="21" t="s">
        <v>62</v>
      </c>
      <c r="AT45" s="23">
        <v>0</v>
      </c>
      <c r="AU45" s="23">
        <v>0</v>
      </c>
      <c r="AV45" s="21"/>
      <c r="AW45" s="21"/>
      <c r="AX45" s="21"/>
      <c r="AY45" s="23">
        <v>4836060</v>
      </c>
    </row>
    <row r="46" spans="1:51" hidden="1" x14ac:dyDescent="0.2">
      <c r="A46" s="21">
        <v>900771349</v>
      </c>
      <c r="B46" s="21" t="s">
        <v>12</v>
      </c>
      <c r="C46" s="21" t="s">
        <v>16</v>
      </c>
      <c r="D46" s="21">
        <v>451</v>
      </c>
      <c r="E46" s="21" t="s">
        <v>213</v>
      </c>
      <c r="F46" s="21" t="s">
        <v>214</v>
      </c>
      <c r="G46" s="22">
        <v>44371</v>
      </c>
      <c r="H46" s="22">
        <v>44607</v>
      </c>
      <c r="I46" s="23">
        <v>4144921</v>
      </c>
      <c r="J46" s="23">
        <v>636</v>
      </c>
      <c r="K46" s="26" t="s">
        <v>14</v>
      </c>
      <c r="L46" s="27" t="s">
        <v>15</v>
      </c>
      <c r="M46" s="21" t="s">
        <v>22</v>
      </c>
      <c r="N46" s="27" t="s">
        <v>21</v>
      </c>
      <c r="O46" s="21" t="s">
        <v>355</v>
      </c>
      <c r="P46" s="21" t="s">
        <v>96</v>
      </c>
      <c r="Q46" s="23">
        <v>0</v>
      </c>
      <c r="R46" s="21"/>
      <c r="S46" s="23">
        <v>0</v>
      </c>
      <c r="T46" s="23">
        <v>0</v>
      </c>
      <c r="U46" s="21"/>
      <c r="V46" s="22"/>
      <c r="W46" s="21"/>
      <c r="X46" s="23">
        <v>0</v>
      </c>
      <c r="Y46" s="23">
        <v>0</v>
      </c>
      <c r="Z46" s="23">
        <v>0</v>
      </c>
      <c r="AA46" s="21"/>
      <c r="AB46" s="22"/>
      <c r="AC46" s="21"/>
      <c r="AD46" s="23">
        <v>0</v>
      </c>
      <c r="AE46" s="21" t="s">
        <v>97</v>
      </c>
      <c r="AF46" s="22">
        <v>44371</v>
      </c>
      <c r="AG46" s="22">
        <v>44428</v>
      </c>
      <c r="AH46" s="22"/>
      <c r="AI46" s="23">
        <v>4144921</v>
      </c>
      <c r="AJ46" s="23">
        <v>4144921</v>
      </c>
      <c r="AK46" s="23">
        <v>0</v>
      </c>
      <c r="AL46" s="23">
        <v>0</v>
      </c>
      <c r="AM46" s="23">
        <v>0</v>
      </c>
      <c r="AN46" s="23">
        <v>0</v>
      </c>
      <c r="AO46" s="23">
        <v>4144921</v>
      </c>
      <c r="AP46" s="23">
        <v>0</v>
      </c>
      <c r="AQ46" s="23">
        <v>0</v>
      </c>
      <c r="AR46" s="23">
        <v>0</v>
      </c>
      <c r="AS46" s="21" t="s">
        <v>62</v>
      </c>
      <c r="AT46" s="23">
        <v>0</v>
      </c>
      <c r="AU46" s="23">
        <v>0</v>
      </c>
      <c r="AV46" s="21"/>
      <c r="AW46" s="21"/>
      <c r="AX46" s="21"/>
      <c r="AY46" s="23">
        <v>0</v>
      </c>
    </row>
    <row r="47" spans="1:51" hidden="1" x14ac:dyDescent="0.2">
      <c r="A47" s="21">
        <v>900771349</v>
      </c>
      <c r="B47" s="21" t="s">
        <v>12</v>
      </c>
      <c r="C47" s="21" t="s">
        <v>16</v>
      </c>
      <c r="D47" s="21">
        <v>599</v>
      </c>
      <c r="E47" s="21" t="s">
        <v>271</v>
      </c>
      <c r="F47" s="21" t="s">
        <v>272</v>
      </c>
      <c r="G47" s="22">
        <v>44516</v>
      </c>
      <c r="H47" s="22">
        <v>44622</v>
      </c>
      <c r="I47" s="23">
        <v>2552442</v>
      </c>
      <c r="J47" s="23">
        <v>1463386</v>
      </c>
      <c r="K47" s="26" t="s">
        <v>14</v>
      </c>
      <c r="L47" s="27" t="s">
        <v>15</v>
      </c>
      <c r="M47" s="21" t="s">
        <v>22</v>
      </c>
      <c r="N47" s="27" t="s">
        <v>21</v>
      </c>
      <c r="O47" s="21" t="s">
        <v>359</v>
      </c>
      <c r="P47" s="21" t="s">
        <v>359</v>
      </c>
      <c r="Q47" s="23">
        <v>0</v>
      </c>
      <c r="R47" s="21"/>
      <c r="S47" s="23">
        <v>0</v>
      </c>
      <c r="T47" s="23">
        <v>0</v>
      </c>
      <c r="U47" s="21"/>
      <c r="V47" s="22"/>
      <c r="W47" s="21"/>
      <c r="X47" s="23">
        <v>0</v>
      </c>
      <c r="Y47" s="23">
        <v>1067275</v>
      </c>
      <c r="Z47" s="23">
        <v>0</v>
      </c>
      <c r="AA47" s="21">
        <v>2201411487</v>
      </c>
      <c r="AB47" s="22">
        <v>45132</v>
      </c>
      <c r="AC47" s="21" t="s">
        <v>350</v>
      </c>
      <c r="AD47" s="23">
        <v>75687079</v>
      </c>
      <c r="AE47" s="21" t="s">
        <v>97</v>
      </c>
      <c r="AF47" s="22">
        <v>44516</v>
      </c>
      <c r="AG47" s="22">
        <v>44593</v>
      </c>
      <c r="AH47" s="22"/>
      <c r="AI47" s="23">
        <v>2552442</v>
      </c>
      <c r="AJ47" s="23">
        <v>2552442</v>
      </c>
      <c r="AK47" s="23">
        <v>0</v>
      </c>
      <c r="AL47" s="23">
        <v>0</v>
      </c>
      <c r="AM47" s="23">
        <v>3227950</v>
      </c>
      <c r="AN47" s="23">
        <v>0</v>
      </c>
      <c r="AO47" s="23">
        <v>1463386</v>
      </c>
      <c r="AP47" s="23">
        <v>0</v>
      </c>
      <c r="AQ47" s="23">
        <v>0</v>
      </c>
      <c r="AR47" s="23">
        <v>0</v>
      </c>
      <c r="AS47" s="21" t="s">
        <v>62</v>
      </c>
      <c r="AT47" s="23">
        <v>0</v>
      </c>
      <c r="AU47" s="23">
        <v>0</v>
      </c>
      <c r="AV47" s="21"/>
      <c r="AW47" s="21"/>
      <c r="AX47" s="21"/>
      <c r="AY47" s="23">
        <v>0</v>
      </c>
    </row>
    <row r="48" spans="1:51" hidden="1" x14ac:dyDescent="0.2">
      <c r="A48" s="21">
        <v>900771349</v>
      </c>
      <c r="B48" s="21" t="s">
        <v>12</v>
      </c>
      <c r="C48" s="21" t="s">
        <v>16</v>
      </c>
      <c r="D48" s="21">
        <v>608</v>
      </c>
      <c r="E48" s="21" t="s">
        <v>223</v>
      </c>
      <c r="F48" s="21" t="s">
        <v>224</v>
      </c>
      <c r="G48" s="22">
        <v>44519</v>
      </c>
      <c r="H48" s="22">
        <v>44622</v>
      </c>
      <c r="I48" s="23">
        <v>6534434</v>
      </c>
      <c r="J48" s="23">
        <v>120000</v>
      </c>
      <c r="K48" s="26" t="s">
        <v>14</v>
      </c>
      <c r="L48" s="27" t="s">
        <v>15</v>
      </c>
      <c r="M48" s="21" t="s">
        <v>23</v>
      </c>
      <c r="N48" s="27" t="s">
        <v>21</v>
      </c>
      <c r="O48" s="21" t="s">
        <v>359</v>
      </c>
      <c r="P48" s="21" t="s">
        <v>359</v>
      </c>
      <c r="Q48" s="23">
        <v>0</v>
      </c>
      <c r="R48" s="21"/>
      <c r="S48" s="23">
        <v>0</v>
      </c>
      <c r="T48" s="23">
        <v>0</v>
      </c>
      <c r="U48" s="21"/>
      <c r="V48" s="22"/>
      <c r="W48" s="21"/>
      <c r="X48" s="23">
        <v>0</v>
      </c>
      <c r="Y48" s="23">
        <v>6286145</v>
      </c>
      <c r="Z48" s="23">
        <v>0</v>
      </c>
      <c r="AA48" s="21">
        <v>2201421781</v>
      </c>
      <c r="AB48" s="22">
        <v>45162</v>
      </c>
      <c r="AC48" s="21" t="s">
        <v>350</v>
      </c>
      <c r="AD48" s="23">
        <v>75011998</v>
      </c>
      <c r="AE48" s="21" t="s">
        <v>97</v>
      </c>
      <c r="AF48" s="22">
        <v>44519</v>
      </c>
      <c r="AG48" s="22">
        <v>44593</v>
      </c>
      <c r="AH48" s="22"/>
      <c r="AI48" s="23">
        <v>6534434</v>
      </c>
      <c r="AJ48" s="23">
        <v>6534434</v>
      </c>
      <c r="AK48" s="23">
        <v>0</v>
      </c>
      <c r="AL48" s="23">
        <v>0</v>
      </c>
      <c r="AM48" s="23">
        <v>3227950</v>
      </c>
      <c r="AN48" s="23">
        <v>0</v>
      </c>
      <c r="AO48" s="23">
        <v>120000</v>
      </c>
      <c r="AP48" s="23">
        <v>0</v>
      </c>
      <c r="AQ48" s="23">
        <v>0</v>
      </c>
      <c r="AR48" s="23">
        <v>0</v>
      </c>
      <c r="AS48" s="21" t="s">
        <v>62</v>
      </c>
      <c r="AT48" s="23">
        <v>0</v>
      </c>
      <c r="AU48" s="23">
        <v>0</v>
      </c>
      <c r="AV48" s="21"/>
      <c r="AW48" s="21"/>
      <c r="AX48" s="21"/>
      <c r="AY48" s="23">
        <v>0</v>
      </c>
    </row>
    <row r="49" spans="1:51" hidden="1" x14ac:dyDescent="0.2">
      <c r="A49" s="21">
        <v>900771349</v>
      </c>
      <c r="B49" s="21" t="s">
        <v>12</v>
      </c>
      <c r="C49" s="21" t="s">
        <v>16</v>
      </c>
      <c r="D49" s="21">
        <v>164</v>
      </c>
      <c r="E49" s="21" t="s">
        <v>317</v>
      </c>
      <c r="F49" s="21" t="s">
        <v>318</v>
      </c>
      <c r="G49" s="22">
        <v>43969</v>
      </c>
      <c r="H49" s="22">
        <v>45209</v>
      </c>
      <c r="I49" s="23">
        <v>2889606</v>
      </c>
      <c r="J49" s="23">
        <v>1890244</v>
      </c>
      <c r="K49" s="26" t="s">
        <v>14</v>
      </c>
      <c r="L49" s="27" t="s">
        <v>15</v>
      </c>
      <c r="M49" s="21" t="s">
        <v>22</v>
      </c>
      <c r="N49" s="27" t="s">
        <v>21</v>
      </c>
      <c r="O49" s="21" t="s">
        <v>357</v>
      </c>
      <c r="P49" s="21" t="s">
        <v>357</v>
      </c>
      <c r="Q49" s="23">
        <v>0</v>
      </c>
      <c r="R49" s="21"/>
      <c r="S49" s="23">
        <v>0</v>
      </c>
      <c r="T49" s="23">
        <v>0</v>
      </c>
      <c r="U49" s="21"/>
      <c r="V49" s="22"/>
      <c r="W49" s="21"/>
      <c r="X49" s="23">
        <v>0</v>
      </c>
      <c r="Y49" s="23">
        <v>1852439</v>
      </c>
      <c r="Z49" s="23">
        <v>0</v>
      </c>
      <c r="AA49" s="21">
        <v>2201539530</v>
      </c>
      <c r="AB49" s="22">
        <v>45524</v>
      </c>
      <c r="AC49" s="21" t="s">
        <v>350</v>
      </c>
      <c r="AD49" s="23">
        <v>57511334</v>
      </c>
      <c r="AE49" s="21" t="s">
        <v>97</v>
      </c>
      <c r="AF49" s="22">
        <v>43969</v>
      </c>
      <c r="AG49" s="22">
        <v>44075</v>
      </c>
      <c r="AH49" s="22"/>
      <c r="AI49" s="23">
        <v>2889606</v>
      </c>
      <c r="AJ49" s="23">
        <v>2889606</v>
      </c>
      <c r="AK49" s="23">
        <v>0</v>
      </c>
      <c r="AL49" s="23">
        <v>0</v>
      </c>
      <c r="AM49" s="23">
        <v>0</v>
      </c>
      <c r="AN49" s="23">
        <v>0</v>
      </c>
      <c r="AO49" s="23">
        <v>999362</v>
      </c>
      <c r="AP49" s="23">
        <v>0</v>
      </c>
      <c r="AQ49" s="23">
        <v>0</v>
      </c>
      <c r="AR49" s="23">
        <v>0</v>
      </c>
      <c r="AS49" s="21" t="s">
        <v>62</v>
      </c>
      <c r="AT49" s="23">
        <v>0</v>
      </c>
      <c r="AU49" s="23">
        <v>0</v>
      </c>
      <c r="AV49" s="21"/>
      <c r="AW49" s="21"/>
      <c r="AX49" s="21"/>
      <c r="AY49" s="23">
        <v>0</v>
      </c>
    </row>
    <row r="50" spans="1:51" hidden="1" x14ac:dyDescent="0.2">
      <c r="A50" s="21">
        <v>900771349</v>
      </c>
      <c r="B50" s="21" t="s">
        <v>12</v>
      </c>
      <c r="C50" s="21" t="s">
        <v>16</v>
      </c>
      <c r="D50" s="21">
        <v>950</v>
      </c>
      <c r="E50" s="21" t="s">
        <v>297</v>
      </c>
      <c r="F50" s="21" t="s">
        <v>298</v>
      </c>
      <c r="G50" s="22">
        <v>44866</v>
      </c>
      <c r="H50" s="22">
        <v>44977</v>
      </c>
      <c r="I50" s="23">
        <v>5436406</v>
      </c>
      <c r="J50" s="23">
        <v>4676606</v>
      </c>
      <c r="K50" s="26" t="s">
        <v>14</v>
      </c>
      <c r="L50" s="27" t="s">
        <v>15</v>
      </c>
      <c r="M50" s="21" t="s">
        <v>22</v>
      </c>
      <c r="N50" s="27" t="s">
        <v>21</v>
      </c>
      <c r="O50" s="21" t="s">
        <v>357</v>
      </c>
      <c r="P50" s="21" t="s">
        <v>357</v>
      </c>
      <c r="Q50" s="23">
        <v>0</v>
      </c>
      <c r="R50" s="21"/>
      <c r="S50" s="23">
        <v>0</v>
      </c>
      <c r="T50" s="23">
        <v>0</v>
      </c>
      <c r="U50" s="21"/>
      <c r="V50" s="22"/>
      <c r="W50" s="21"/>
      <c r="X50" s="23">
        <v>0</v>
      </c>
      <c r="Y50" s="23">
        <v>4583074</v>
      </c>
      <c r="Z50" s="23">
        <v>0</v>
      </c>
      <c r="AA50" s="21">
        <v>2201539530</v>
      </c>
      <c r="AB50" s="22">
        <v>45524</v>
      </c>
      <c r="AC50" s="21" t="s">
        <v>350</v>
      </c>
      <c r="AD50" s="23">
        <v>57511334</v>
      </c>
      <c r="AE50" s="21" t="s">
        <v>97</v>
      </c>
      <c r="AF50" s="22">
        <v>44866</v>
      </c>
      <c r="AG50" s="22">
        <v>44977</v>
      </c>
      <c r="AH50" s="22"/>
      <c r="AI50" s="23">
        <v>5436406</v>
      </c>
      <c r="AJ50" s="23">
        <v>5436406</v>
      </c>
      <c r="AK50" s="23">
        <v>3880746</v>
      </c>
      <c r="AL50" s="23">
        <v>0</v>
      </c>
      <c r="AM50" s="23">
        <v>4097904</v>
      </c>
      <c r="AN50" s="23">
        <v>0</v>
      </c>
      <c r="AO50" s="23">
        <v>759800</v>
      </c>
      <c r="AP50" s="23">
        <v>0</v>
      </c>
      <c r="AQ50" s="23">
        <v>0</v>
      </c>
      <c r="AR50" s="23">
        <v>0</v>
      </c>
      <c r="AS50" s="21" t="s">
        <v>62</v>
      </c>
      <c r="AT50" s="23">
        <v>0</v>
      </c>
      <c r="AU50" s="23">
        <v>0</v>
      </c>
      <c r="AV50" s="21"/>
      <c r="AW50" s="21"/>
      <c r="AX50" s="21"/>
      <c r="AY50" s="23">
        <v>3880746</v>
      </c>
    </row>
    <row r="51" spans="1:51" hidden="1" x14ac:dyDescent="0.2">
      <c r="A51" s="21">
        <v>900771349</v>
      </c>
      <c r="B51" s="21" t="s">
        <v>12</v>
      </c>
      <c r="C51" s="21" t="s">
        <v>16</v>
      </c>
      <c r="D51" s="21">
        <v>259</v>
      </c>
      <c r="E51" s="21" t="s">
        <v>329</v>
      </c>
      <c r="F51" s="21" t="s">
        <v>330</v>
      </c>
      <c r="G51" s="22">
        <v>44097</v>
      </c>
      <c r="H51" s="22">
        <v>45442</v>
      </c>
      <c r="I51" s="23">
        <v>5376854</v>
      </c>
      <c r="J51" s="23">
        <v>4741845</v>
      </c>
      <c r="K51" s="26" t="s">
        <v>14</v>
      </c>
      <c r="L51" s="27" t="s">
        <v>15</v>
      </c>
      <c r="M51" s="21" t="s">
        <v>22</v>
      </c>
      <c r="N51" s="27" t="s">
        <v>21</v>
      </c>
      <c r="O51" s="21" t="s">
        <v>357</v>
      </c>
      <c r="P51" s="21" t="s">
        <v>357</v>
      </c>
      <c r="Q51" s="23">
        <v>0</v>
      </c>
      <c r="R51" s="21"/>
      <c r="S51" s="23">
        <v>0</v>
      </c>
      <c r="T51" s="23">
        <v>0</v>
      </c>
      <c r="U51" s="21"/>
      <c r="V51" s="22"/>
      <c r="W51" s="21"/>
      <c r="X51" s="23">
        <v>0</v>
      </c>
      <c r="Y51" s="23">
        <v>4647008</v>
      </c>
      <c r="Z51" s="23">
        <v>0</v>
      </c>
      <c r="AA51" s="21">
        <v>2201539530</v>
      </c>
      <c r="AB51" s="22">
        <v>45524</v>
      </c>
      <c r="AC51" s="21" t="s">
        <v>350</v>
      </c>
      <c r="AD51" s="23">
        <v>57511334</v>
      </c>
      <c r="AE51" s="21" t="s">
        <v>97</v>
      </c>
      <c r="AF51" s="22">
        <v>44097</v>
      </c>
      <c r="AG51" s="22">
        <v>45447</v>
      </c>
      <c r="AH51" s="22"/>
      <c r="AI51" s="23">
        <v>5376854</v>
      </c>
      <c r="AJ51" s="23">
        <v>5376854</v>
      </c>
      <c r="AK51" s="23">
        <v>4741845</v>
      </c>
      <c r="AL51" s="23">
        <v>0</v>
      </c>
      <c r="AM51" s="23">
        <v>0</v>
      </c>
      <c r="AN51" s="23">
        <v>94837</v>
      </c>
      <c r="AO51" s="23">
        <v>635009</v>
      </c>
      <c r="AP51" s="23">
        <v>0</v>
      </c>
      <c r="AQ51" s="23">
        <v>0</v>
      </c>
      <c r="AR51" s="23">
        <v>0</v>
      </c>
      <c r="AS51" s="21" t="s">
        <v>62</v>
      </c>
      <c r="AT51" s="23">
        <v>0</v>
      </c>
      <c r="AU51" s="23">
        <v>0</v>
      </c>
      <c r="AV51" s="21"/>
      <c r="AW51" s="21"/>
      <c r="AX51" s="21"/>
      <c r="AY51" s="23">
        <v>4741845</v>
      </c>
    </row>
    <row r="52" spans="1:51" hidden="1" x14ac:dyDescent="0.2">
      <c r="A52" s="21">
        <v>900771349</v>
      </c>
      <c r="B52" s="21" t="s">
        <v>12</v>
      </c>
      <c r="C52" s="21" t="s">
        <v>16</v>
      </c>
      <c r="D52" s="21">
        <v>266</v>
      </c>
      <c r="E52" s="21" t="s">
        <v>265</v>
      </c>
      <c r="F52" s="21" t="s">
        <v>266</v>
      </c>
      <c r="G52" s="22">
        <v>44109</v>
      </c>
      <c r="H52" s="22">
        <v>45427</v>
      </c>
      <c r="I52" s="23">
        <v>2867984</v>
      </c>
      <c r="J52" s="23">
        <v>2532616</v>
      </c>
      <c r="K52" s="26" t="s">
        <v>14</v>
      </c>
      <c r="L52" s="27" t="s">
        <v>15</v>
      </c>
      <c r="M52" s="21" t="s">
        <v>22</v>
      </c>
      <c r="N52" s="27" t="s">
        <v>21</v>
      </c>
      <c r="O52" s="21" t="s">
        <v>357</v>
      </c>
      <c r="P52" s="21" t="s">
        <v>357</v>
      </c>
      <c r="Q52" s="23">
        <v>0</v>
      </c>
      <c r="R52" s="21"/>
      <c r="S52" s="23">
        <v>0</v>
      </c>
      <c r="T52" s="23">
        <v>0</v>
      </c>
      <c r="U52" s="21"/>
      <c r="V52" s="22"/>
      <c r="W52" s="21"/>
      <c r="X52" s="23">
        <v>0</v>
      </c>
      <c r="Y52" s="23">
        <v>2481572</v>
      </c>
      <c r="Z52" s="23">
        <v>0</v>
      </c>
      <c r="AA52" s="21">
        <v>2201539530</v>
      </c>
      <c r="AB52" s="22">
        <v>45524</v>
      </c>
      <c r="AC52" s="21" t="s">
        <v>350</v>
      </c>
      <c r="AD52" s="23">
        <v>57511334</v>
      </c>
      <c r="AE52" s="21" t="s">
        <v>97</v>
      </c>
      <c r="AF52" s="22">
        <v>44109</v>
      </c>
      <c r="AG52" s="22">
        <v>45447</v>
      </c>
      <c r="AH52" s="22"/>
      <c r="AI52" s="23">
        <v>2867984</v>
      </c>
      <c r="AJ52" s="23">
        <v>2867984</v>
      </c>
      <c r="AK52" s="23">
        <v>2532216</v>
      </c>
      <c r="AL52" s="23">
        <v>0</v>
      </c>
      <c r="AM52" s="23">
        <v>0</v>
      </c>
      <c r="AN52" s="23">
        <v>50644</v>
      </c>
      <c r="AO52" s="23">
        <v>335768</v>
      </c>
      <c r="AP52" s="23">
        <v>0</v>
      </c>
      <c r="AQ52" s="23">
        <v>0</v>
      </c>
      <c r="AR52" s="23">
        <v>0</v>
      </c>
      <c r="AS52" s="21" t="s">
        <v>62</v>
      </c>
      <c r="AT52" s="23">
        <v>0</v>
      </c>
      <c r="AU52" s="23">
        <v>0</v>
      </c>
      <c r="AV52" s="21"/>
      <c r="AW52" s="21"/>
      <c r="AX52" s="21"/>
      <c r="AY52" s="23">
        <v>2532216</v>
      </c>
    </row>
    <row r="53" spans="1:51" hidden="1" x14ac:dyDescent="0.2">
      <c r="A53" s="21">
        <v>900771349</v>
      </c>
      <c r="B53" s="21" t="s">
        <v>12</v>
      </c>
      <c r="C53" s="21" t="s">
        <v>16</v>
      </c>
      <c r="D53" s="21">
        <v>261</v>
      </c>
      <c r="E53" s="21" t="s">
        <v>327</v>
      </c>
      <c r="F53" s="21" t="s">
        <v>328</v>
      </c>
      <c r="G53" s="22">
        <v>44102</v>
      </c>
      <c r="H53" s="22">
        <v>45427</v>
      </c>
      <c r="I53" s="23">
        <v>2969583</v>
      </c>
      <c r="J53" s="23">
        <v>2634215</v>
      </c>
      <c r="K53" s="26" t="s">
        <v>14</v>
      </c>
      <c r="L53" s="27" t="s">
        <v>15</v>
      </c>
      <c r="M53" s="21" t="s">
        <v>22</v>
      </c>
      <c r="N53" s="27" t="s">
        <v>21</v>
      </c>
      <c r="O53" s="21" t="s">
        <v>357</v>
      </c>
      <c r="P53" s="21" t="s">
        <v>357</v>
      </c>
      <c r="Q53" s="23">
        <v>0</v>
      </c>
      <c r="R53" s="21"/>
      <c r="S53" s="23">
        <v>0</v>
      </c>
      <c r="T53" s="23">
        <v>0</v>
      </c>
      <c r="U53" s="21"/>
      <c r="V53" s="22"/>
      <c r="W53" s="21"/>
      <c r="X53" s="23">
        <v>0</v>
      </c>
      <c r="Y53" s="23">
        <v>2581531</v>
      </c>
      <c r="Z53" s="23">
        <v>0</v>
      </c>
      <c r="AA53" s="21">
        <v>2201539530</v>
      </c>
      <c r="AB53" s="22">
        <v>45524</v>
      </c>
      <c r="AC53" s="21" t="s">
        <v>350</v>
      </c>
      <c r="AD53" s="23">
        <v>57511334</v>
      </c>
      <c r="AE53" s="21" t="s">
        <v>97</v>
      </c>
      <c r="AF53" s="22">
        <v>44102</v>
      </c>
      <c r="AG53" s="22">
        <v>45447</v>
      </c>
      <c r="AH53" s="22"/>
      <c r="AI53" s="23">
        <v>2969583</v>
      </c>
      <c r="AJ53" s="23">
        <v>2969583</v>
      </c>
      <c r="AK53" s="23">
        <v>2634215</v>
      </c>
      <c r="AL53" s="23">
        <v>0</v>
      </c>
      <c r="AM53" s="23">
        <v>0</v>
      </c>
      <c r="AN53" s="23">
        <v>52684</v>
      </c>
      <c r="AO53" s="23">
        <v>335368</v>
      </c>
      <c r="AP53" s="23">
        <v>0</v>
      </c>
      <c r="AQ53" s="23">
        <v>0</v>
      </c>
      <c r="AR53" s="23">
        <v>0</v>
      </c>
      <c r="AS53" s="21" t="s">
        <v>62</v>
      </c>
      <c r="AT53" s="23">
        <v>0</v>
      </c>
      <c r="AU53" s="23">
        <v>0</v>
      </c>
      <c r="AV53" s="21"/>
      <c r="AW53" s="21"/>
      <c r="AX53" s="21"/>
      <c r="AY53" s="23">
        <v>2634215</v>
      </c>
    </row>
    <row r="54" spans="1:51" hidden="1" x14ac:dyDescent="0.2">
      <c r="A54" s="21">
        <v>900771349</v>
      </c>
      <c r="B54" s="21" t="s">
        <v>12</v>
      </c>
      <c r="C54" s="21" t="s">
        <v>16</v>
      </c>
      <c r="D54" s="21">
        <v>319</v>
      </c>
      <c r="E54" s="21" t="s">
        <v>319</v>
      </c>
      <c r="F54" s="21" t="s">
        <v>320</v>
      </c>
      <c r="G54" s="22">
        <v>44176</v>
      </c>
      <c r="H54" s="22">
        <v>45209</v>
      </c>
      <c r="I54" s="23">
        <v>4500000</v>
      </c>
      <c r="J54" s="23">
        <v>4353000</v>
      </c>
      <c r="K54" s="26" t="s">
        <v>14</v>
      </c>
      <c r="L54" s="27" t="s">
        <v>15</v>
      </c>
      <c r="M54" s="21" t="s">
        <v>22</v>
      </c>
      <c r="N54" s="27" t="s">
        <v>21</v>
      </c>
      <c r="O54" s="21" t="s">
        <v>357</v>
      </c>
      <c r="P54" s="21" t="s">
        <v>357</v>
      </c>
      <c r="Q54" s="23">
        <v>0</v>
      </c>
      <c r="R54" s="21"/>
      <c r="S54" s="23">
        <v>0</v>
      </c>
      <c r="T54" s="23">
        <v>0</v>
      </c>
      <c r="U54" s="21"/>
      <c r="V54" s="22"/>
      <c r="W54" s="21"/>
      <c r="X54" s="23">
        <v>0</v>
      </c>
      <c r="Y54" s="23">
        <v>4265940</v>
      </c>
      <c r="Z54" s="23">
        <v>0</v>
      </c>
      <c r="AA54" s="21">
        <v>2201539530</v>
      </c>
      <c r="AB54" s="22">
        <v>45524</v>
      </c>
      <c r="AC54" s="21" t="s">
        <v>350</v>
      </c>
      <c r="AD54" s="23">
        <v>57511334</v>
      </c>
      <c r="AE54" s="21" t="s">
        <v>97</v>
      </c>
      <c r="AF54" s="22">
        <v>44176</v>
      </c>
      <c r="AG54" s="22">
        <v>44977</v>
      </c>
      <c r="AH54" s="22"/>
      <c r="AI54" s="23">
        <v>4500000</v>
      </c>
      <c r="AJ54" s="23">
        <v>4500000</v>
      </c>
      <c r="AK54" s="23">
        <v>0</v>
      </c>
      <c r="AL54" s="23">
        <v>0</v>
      </c>
      <c r="AM54" s="23">
        <v>0</v>
      </c>
      <c r="AN54" s="23">
        <v>0</v>
      </c>
      <c r="AO54" s="23">
        <v>147000</v>
      </c>
      <c r="AP54" s="23">
        <v>0</v>
      </c>
      <c r="AQ54" s="23">
        <v>0</v>
      </c>
      <c r="AR54" s="23">
        <v>0</v>
      </c>
      <c r="AS54" s="21" t="s">
        <v>62</v>
      </c>
      <c r="AT54" s="23">
        <v>0</v>
      </c>
      <c r="AU54" s="23">
        <v>0</v>
      </c>
      <c r="AV54" s="21"/>
      <c r="AW54" s="21"/>
      <c r="AX54" s="21"/>
      <c r="AY54" s="23">
        <v>0</v>
      </c>
    </row>
    <row r="55" spans="1:51" hidden="1" x14ac:dyDescent="0.2">
      <c r="A55" s="21">
        <v>900771349</v>
      </c>
      <c r="B55" s="21" t="s">
        <v>12</v>
      </c>
      <c r="C55" s="21" t="s">
        <v>16</v>
      </c>
      <c r="D55" s="21">
        <v>681</v>
      </c>
      <c r="E55" s="21" t="s">
        <v>257</v>
      </c>
      <c r="F55" s="21" t="s">
        <v>258</v>
      </c>
      <c r="G55" s="22">
        <v>44592</v>
      </c>
      <c r="H55" s="22">
        <v>45209</v>
      </c>
      <c r="I55" s="23">
        <v>7916021</v>
      </c>
      <c r="J55" s="23">
        <v>7780271</v>
      </c>
      <c r="K55" s="26" t="s">
        <v>14</v>
      </c>
      <c r="L55" s="27" t="s">
        <v>15</v>
      </c>
      <c r="M55" s="21" t="s">
        <v>22</v>
      </c>
      <c r="N55" s="27" t="s">
        <v>21</v>
      </c>
      <c r="O55" s="21" t="s">
        <v>357</v>
      </c>
      <c r="P55" s="21" t="s">
        <v>357</v>
      </c>
      <c r="Q55" s="23">
        <v>0</v>
      </c>
      <c r="R55" s="21"/>
      <c r="S55" s="23">
        <v>0</v>
      </c>
      <c r="T55" s="23">
        <v>0</v>
      </c>
      <c r="U55" s="21"/>
      <c r="V55" s="22"/>
      <c r="W55" s="21"/>
      <c r="X55" s="23">
        <v>0</v>
      </c>
      <c r="Y55" s="23">
        <v>7624666</v>
      </c>
      <c r="Z55" s="23">
        <v>0</v>
      </c>
      <c r="AA55" s="21">
        <v>2201539530</v>
      </c>
      <c r="AB55" s="22">
        <v>45524</v>
      </c>
      <c r="AC55" s="21" t="s">
        <v>350</v>
      </c>
      <c r="AD55" s="23">
        <v>57511334</v>
      </c>
      <c r="AE55" s="21" t="s">
        <v>97</v>
      </c>
      <c r="AF55" s="22">
        <v>44592</v>
      </c>
      <c r="AG55" s="22">
        <v>44977</v>
      </c>
      <c r="AH55" s="22"/>
      <c r="AI55" s="23">
        <v>7916021</v>
      </c>
      <c r="AJ55" s="23">
        <v>7916021</v>
      </c>
      <c r="AK55" s="23">
        <v>7721521</v>
      </c>
      <c r="AL55" s="23">
        <v>0</v>
      </c>
      <c r="AM55" s="23">
        <v>3311355</v>
      </c>
      <c r="AN55" s="23">
        <v>0</v>
      </c>
      <c r="AO55" s="23">
        <v>135750</v>
      </c>
      <c r="AP55" s="23">
        <v>0</v>
      </c>
      <c r="AQ55" s="23">
        <v>0</v>
      </c>
      <c r="AR55" s="23">
        <v>0</v>
      </c>
      <c r="AS55" s="21" t="s">
        <v>62</v>
      </c>
      <c r="AT55" s="23">
        <v>0</v>
      </c>
      <c r="AU55" s="23">
        <v>0</v>
      </c>
      <c r="AV55" s="21"/>
      <c r="AW55" s="21"/>
      <c r="AX55" s="21"/>
      <c r="AY55" s="23">
        <v>7721521</v>
      </c>
    </row>
    <row r="56" spans="1:51" x14ac:dyDescent="0.2">
      <c r="A56" s="21">
        <v>900771349</v>
      </c>
      <c r="B56" s="21" t="s">
        <v>12</v>
      </c>
      <c r="C56" s="21" t="s">
        <v>16</v>
      </c>
      <c r="D56" s="21">
        <v>1013</v>
      </c>
      <c r="E56" s="21" t="s">
        <v>309</v>
      </c>
      <c r="F56" s="21" t="s">
        <v>310</v>
      </c>
      <c r="G56" s="22">
        <v>44978</v>
      </c>
      <c r="H56" s="22">
        <v>45132</v>
      </c>
      <c r="I56" s="23">
        <v>7360259</v>
      </c>
      <c r="J56" s="23">
        <v>5338463</v>
      </c>
      <c r="K56" s="26" t="s">
        <v>14</v>
      </c>
      <c r="L56" s="27" t="s">
        <v>15</v>
      </c>
      <c r="M56" s="21" t="s">
        <v>22</v>
      </c>
      <c r="N56" s="27" t="s">
        <v>21</v>
      </c>
      <c r="O56" s="21" t="s">
        <v>358</v>
      </c>
      <c r="P56" s="21" t="s">
        <v>358</v>
      </c>
      <c r="Q56" s="23">
        <v>0</v>
      </c>
      <c r="R56" s="21"/>
      <c r="S56" s="23">
        <v>0</v>
      </c>
      <c r="T56" s="23">
        <v>0</v>
      </c>
      <c r="U56" s="21"/>
      <c r="V56" s="22"/>
      <c r="W56" s="21"/>
      <c r="X56" s="23">
        <v>0</v>
      </c>
      <c r="Y56" s="23">
        <v>642788</v>
      </c>
      <c r="Z56" s="23">
        <v>0</v>
      </c>
      <c r="AA56" s="21">
        <v>2201520857</v>
      </c>
      <c r="AB56" s="22">
        <v>45467</v>
      </c>
      <c r="AC56" s="21" t="s">
        <v>350</v>
      </c>
      <c r="AD56" s="23">
        <v>77456637</v>
      </c>
      <c r="AE56" s="21" t="s">
        <v>97</v>
      </c>
      <c r="AF56" s="22">
        <v>44978</v>
      </c>
      <c r="AG56" s="22">
        <v>45139</v>
      </c>
      <c r="AH56" s="22"/>
      <c r="AI56" s="23">
        <v>7360259</v>
      </c>
      <c r="AJ56" s="23">
        <v>7360259</v>
      </c>
      <c r="AK56" s="23">
        <v>5338463</v>
      </c>
      <c r="AL56" s="23">
        <v>0</v>
      </c>
      <c r="AM56" s="23">
        <v>3410971</v>
      </c>
      <c r="AN56" s="23">
        <v>106769</v>
      </c>
      <c r="AO56" s="23">
        <v>1379008</v>
      </c>
      <c r="AP56" s="23">
        <v>0</v>
      </c>
      <c r="AQ56" s="23">
        <v>0</v>
      </c>
      <c r="AR56" s="23">
        <v>0</v>
      </c>
      <c r="AS56" s="21" t="s">
        <v>62</v>
      </c>
      <c r="AT56" s="23">
        <v>0</v>
      </c>
      <c r="AU56" s="23">
        <v>0</v>
      </c>
      <c r="AV56" s="21"/>
      <c r="AW56" s="21"/>
      <c r="AX56" s="21"/>
      <c r="AY56" s="23">
        <v>5338463</v>
      </c>
    </row>
    <row r="57" spans="1:51" x14ac:dyDescent="0.2">
      <c r="A57" s="21">
        <v>900771349</v>
      </c>
      <c r="B57" s="21" t="s">
        <v>12</v>
      </c>
      <c r="C57" s="21" t="s">
        <v>16</v>
      </c>
      <c r="D57" s="21">
        <v>1073</v>
      </c>
      <c r="E57" s="21" t="s">
        <v>249</v>
      </c>
      <c r="F57" s="21" t="s">
        <v>250</v>
      </c>
      <c r="G57" s="22">
        <v>45073</v>
      </c>
      <c r="H57" s="22">
        <v>45125</v>
      </c>
      <c r="I57" s="23">
        <v>4027223</v>
      </c>
      <c r="J57" s="23">
        <v>3682972</v>
      </c>
      <c r="K57" s="26" t="s">
        <v>14</v>
      </c>
      <c r="L57" s="27" t="s">
        <v>15</v>
      </c>
      <c r="M57" s="21" t="s">
        <v>22</v>
      </c>
      <c r="N57" s="27" t="s">
        <v>21</v>
      </c>
      <c r="O57" s="21" t="s">
        <v>358</v>
      </c>
      <c r="P57" s="21" t="s">
        <v>358</v>
      </c>
      <c r="Q57" s="23">
        <v>0</v>
      </c>
      <c r="R57" s="21"/>
      <c r="S57" s="23">
        <v>0</v>
      </c>
      <c r="T57" s="23">
        <v>0</v>
      </c>
      <c r="U57" s="21"/>
      <c r="V57" s="22"/>
      <c r="W57" s="21"/>
      <c r="X57" s="23">
        <v>0</v>
      </c>
      <c r="Y57" s="23">
        <v>155344</v>
      </c>
      <c r="Z57" s="23">
        <v>0</v>
      </c>
      <c r="AA57" s="21">
        <v>2201539530</v>
      </c>
      <c r="AB57" s="22">
        <v>45524</v>
      </c>
      <c r="AC57" s="21" t="s">
        <v>350</v>
      </c>
      <c r="AD57" s="23">
        <v>57511334</v>
      </c>
      <c r="AE57" s="21" t="s">
        <v>97</v>
      </c>
      <c r="AF57" s="22">
        <v>45073</v>
      </c>
      <c r="AG57" s="22">
        <v>45125</v>
      </c>
      <c r="AH57" s="22"/>
      <c r="AI57" s="23">
        <v>4027223</v>
      </c>
      <c r="AJ57" s="23">
        <v>4027223</v>
      </c>
      <c r="AK57" s="23">
        <v>3527628</v>
      </c>
      <c r="AL57" s="23">
        <v>0</v>
      </c>
      <c r="AM57" s="23">
        <v>4097904</v>
      </c>
      <c r="AN57" s="23">
        <v>70553</v>
      </c>
      <c r="AO57" s="23">
        <v>344251</v>
      </c>
      <c r="AP57" s="23">
        <v>0</v>
      </c>
      <c r="AQ57" s="23">
        <v>0</v>
      </c>
      <c r="AR57" s="23">
        <v>0</v>
      </c>
      <c r="AS57" s="21" t="s">
        <v>62</v>
      </c>
      <c r="AT57" s="23">
        <v>0</v>
      </c>
      <c r="AU57" s="23">
        <v>0</v>
      </c>
      <c r="AV57" s="21"/>
      <c r="AW57" s="21"/>
      <c r="AX57" s="21"/>
      <c r="AY57" s="23">
        <v>3527628</v>
      </c>
    </row>
    <row r="58" spans="1:51" hidden="1" x14ac:dyDescent="0.2">
      <c r="A58" s="21">
        <v>900771349</v>
      </c>
      <c r="B58" s="21" t="s">
        <v>12</v>
      </c>
      <c r="C58" s="21" t="s">
        <v>16</v>
      </c>
      <c r="D58" s="21">
        <v>1065</v>
      </c>
      <c r="E58" s="21" t="s">
        <v>243</v>
      </c>
      <c r="F58" s="21" t="s">
        <v>244</v>
      </c>
      <c r="G58" s="22">
        <v>45070</v>
      </c>
      <c r="H58" s="22">
        <v>45125</v>
      </c>
      <c r="I58" s="23">
        <v>6061360</v>
      </c>
      <c r="J58" s="23">
        <v>4843532</v>
      </c>
      <c r="K58" s="26" t="s">
        <v>14</v>
      </c>
      <c r="L58" s="27" t="s">
        <v>15</v>
      </c>
      <c r="M58" s="21" t="s">
        <v>22</v>
      </c>
      <c r="N58" s="27" t="s">
        <v>21</v>
      </c>
      <c r="O58" s="21" t="s">
        <v>355</v>
      </c>
      <c r="P58" s="21" t="s">
        <v>96</v>
      </c>
      <c r="Q58" s="23">
        <v>0</v>
      </c>
      <c r="R58" s="21"/>
      <c r="S58" s="23">
        <v>0</v>
      </c>
      <c r="T58" s="23">
        <v>0</v>
      </c>
      <c r="U58" s="21"/>
      <c r="V58" s="22"/>
      <c r="W58" s="21"/>
      <c r="X58" s="23">
        <v>0</v>
      </c>
      <c r="Y58" s="23">
        <v>0</v>
      </c>
      <c r="Z58" s="23">
        <v>0</v>
      </c>
      <c r="AA58" s="21"/>
      <c r="AB58" s="22"/>
      <c r="AC58" s="21"/>
      <c r="AD58" s="23">
        <v>0</v>
      </c>
      <c r="AE58" s="21" t="s">
        <v>97</v>
      </c>
      <c r="AF58" s="22">
        <v>45070</v>
      </c>
      <c r="AG58" s="22">
        <v>45125</v>
      </c>
      <c r="AH58" s="22"/>
      <c r="AI58" s="23">
        <v>6061360</v>
      </c>
      <c r="AJ58" s="23">
        <v>6061360</v>
      </c>
      <c r="AK58" s="23">
        <v>4843532</v>
      </c>
      <c r="AL58" s="23">
        <v>0</v>
      </c>
      <c r="AM58" s="23">
        <v>482500</v>
      </c>
      <c r="AN58" s="23">
        <v>96871</v>
      </c>
      <c r="AO58" s="23">
        <v>1217828</v>
      </c>
      <c r="AP58" s="23">
        <v>0</v>
      </c>
      <c r="AQ58" s="23">
        <v>0</v>
      </c>
      <c r="AR58" s="23">
        <v>0</v>
      </c>
      <c r="AS58" s="21" t="s">
        <v>62</v>
      </c>
      <c r="AT58" s="23">
        <v>0</v>
      </c>
      <c r="AU58" s="23">
        <v>0</v>
      </c>
      <c r="AV58" s="21"/>
      <c r="AW58" s="21"/>
      <c r="AX58" s="21"/>
      <c r="AY58" s="23">
        <v>4843532</v>
      </c>
    </row>
    <row r="59" spans="1:51" hidden="1" x14ac:dyDescent="0.2">
      <c r="A59" s="21">
        <v>900771349</v>
      </c>
      <c r="B59" s="21" t="s">
        <v>12</v>
      </c>
      <c r="C59" s="21" t="s">
        <v>16</v>
      </c>
      <c r="D59" s="21">
        <v>1076</v>
      </c>
      <c r="E59" s="21" t="s">
        <v>253</v>
      </c>
      <c r="F59" s="21" t="s">
        <v>254</v>
      </c>
      <c r="G59" s="22">
        <v>45075</v>
      </c>
      <c r="H59" s="22">
        <v>45125</v>
      </c>
      <c r="I59" s="23">
        <v>6241254</v>
      </c>
      <c r="J59" s="23">
        <v>5151402</v>
      </c>
      <c r="K59" s="26" t="s">
        <v>14</v>
      </c>
      <c r="L59" s="27" t="s">
        <v>15</v>
      </c>
      <c r="M59" s="21" t="s">
        <v>22</v>
      </c>
      <c r="N59" s="27" t="s">
        <v>21</v>
      </c>
      <c r="O59" s="21" t="s">
        <v>355</v>
      </c>
      <c r="P59" s="21" t="s">
        <v>96</v>
      </c>
      <c r="Q59" s="23">
        <v>0</v>
      </c>
      <c r="R59" s="21"/>
      <c r="S59" s="23">
        <v>0</v>
      </c>
      <c r="T59" s="23">
        <v>0</v>
      </c>
      <c r="U59" s="21"/>
      <c r="V59" s="22"/>
      <c r="W59" s="21"/>
      <c r="X59" s="23">
        <v>0</v>
      </c>
      <c r="Y59" s="23">
        <v>0</v>
      </c>
      <c r="Z59" s="23">
        <v>0</v>
      </c>
      <c r="AA59" s="21"/>
      <c r="AB59" s="22"/>
      <c r="AC59" s="21"/>
      <c r="AD59" s="23">
        <v>0</v>
      </c>
      <c r="AE59" s="21" t="s">
        <v>97</v>
      </c>
      <c r="AF59" s="22">
        <v>45075</v>
      </c>
      <c r="AG59" s="22">
        <v>45125</v>
      </c>
      <c r="AH59" s="22"/>
      <c r="AI59" s="23">
        <v>6241254</v>
      </c>
      <c r="AJ59" s="23">
        <v>6241254</v>
      </c>
      <c r="AK59" s="23">
        <v>5151402</v>
      </c>
      <c r="AL59" s="23">
        <v>0</v>
      </c>
      <c r="AM59" s="23">
        <v>4209280</v>
      </c>
      <c r="AN59" s="23">
        <v>103028</v>
      </c>
      <c r="AO59" s="23">
        <v>1089852</v>
      </c>
      <c r="AP59" s="23">
        <v>0</v>
      </c>
      <c r="AQ59" s="23">
        <v>0</v>
      </c>
      <c r="AR59" s="23">
        <v>0</v>
      </c>
      <c r="AS59" s="21" t="s">
        <v>62</v>
      </c>
      <c r="AT59" s="23">
        <v>0</v>
      </c>
      <c r="AU59" s="23">
        <v>0</v>
      </c>
      <c r="AV59" s="21"/>
      <c r="AW59" s="21"/>
      <c r="AX59" s="21"/>
      <c r="AY59" s="23">
        <v>5151402</v>
      </c>
    </row>
    <row r="60" spans="1:51" hidden="1" x14ac:dyDescent="0.2">
      <c r="A60" s="21">
        <v>900771349</v>
      </c>
      <c r="B60" s="21" t="s">
        <v>12</v>
      </c>
      <c r="C60" s="21" t="s">
        <v>16</v>
      </c>
      <c r="D60" s="21">
        <v>1071</v>
      </c>
      <c r="E60" s="21" t="s">
        <v>255</v>
      </c>
      <c r="F60" s="21" t="s">
        <v>256</v>
      </c>
      <c r="G60" s="22">
        <v>45073</v>
      </c>
      <c r="H60" s="22">
        <v>45132</v>
      </c>
      <c r="I60" s="23">
        <v>4968160</v>
      </c>
      <c r="J60" s="23">
        <v>4457842</v>
      </c>
      <c r="K60" s="26" t="s">
        <v>14</v>
      </c>
      <c r="L60" s="27" t="s">
        <v>15</v>
      </c>
      <c r="M60" s="21" t="s">
        <v>22</v>
      </c>
      <c r="N60" s="27" t="s">
        <v>21</v>
      </c>
      <c r="O60" s="21" t="s">
        <v>355</v>
      </c>
      <c r="P60" s="21" t="s">
        <v>96</v>
      </c>
      <c r="Q60" s="23">
        <v>0</v>
      </c>
      <c r="R60" s="21"/>
      <c r="S60" s="23">
        <v>0</v>
      </c>
      <c r="T60" s="23">
        <v>0</v>
      </c>
      <c r="U60" s="21"/>
      <c r="V60" s="22"/>
      <c r="W60" s="21"/>
      <c r="X60" s="23">
        <v>0</v>
      </c>
      <c r="Y60" s="23">
        <v>0</v>
      </c>
      <c r="Z60" s="23">
        <v>0</v>
      </c>
      <c r="AA60" s="21"/>
      <c r="AB60" s="22"/>
      <c r="AC60" s="21"/>
      <c r="AD60" s="23">
        <v>0</v>
      </c>
      <c r="AE60" s="21" t="s">
        <v>97</v>
      </c>
      <c r="AF60" s="22">
        <v>45073</v>
      </c>
      <c r="AG60" s="22">
        <v>45139</v>
      </c>
      <c r="AH60" s="22"/>
      <c r="AI60" s="23">
        <v>4968160</v>
      </c>
      <c r="AJ60" s="23">
        <v>4968160</v>
      </c>
      <c r="AK60" s="23">
        <v>4457842</v>
      </c>
      <c r="AL60" s="23">
        <v>0</v>
      </c>
      <c r="AM60" s="23">
        <v>500000</v>
      </c>
      <c r="AN60" s="23">
        <v>89157</v>
      </c>
      <c r="AO60" s="23">
        <v>510318</v>
      </c>
      <c r="AP60" s="23">
        <v>0</v>
      </c>
      <c r="AQ60" s="23">
        <v>0</v>
      </c>
      <c r="AR60" s="23">
        <v>0</v>
      </c>
      <c r="AS60" s="21" t="s">
        <v>62</v>
      </c>
      <c r="AT60" s="23">
        <v>0</v>
      </c>
      <c r="AU60" s="23">
        <v>0</v>
      </c>
      <c r="AV60" s="21"/>
      <c r="AW60" s="21"/>
      <c r="AX60" s="21"/>
      <c r="AY60" s="23">
        <v>4457842</v>
      </c>
    </row>
    <row r="61" spans="1:51" hidden="1" x14ac:dyDescent="0.2">
      <c r="A61" s="21">
        <v>900771349</v>
      </c>
      <c r="B61" s="21" t="s">
        <v>12</v>
      </c>
      <c r="C61" s="21" t="s">
        <v>16</v>
      </c>
      <c r="D61" s="21">
        <v>1072</v>
      </c>
      <c r="E61" s="21" t="s">
        <v>247</v>
      </c>
      <c r="F61" s="21" t="s">
        <v>248</v>
      </c>
      <c r="G61" s="22">
        <v>45073</v>
      </c>
      <c r="H61" s="22">
        <v>45125</v>
      </c>
      <c r="I61" s="23">
        <v>2829160</v>
      </c>
      <c r="J61" s="23">
        <v>2600688</v>
      </c>
      <c r="K61" s="26" t="s">
        <v>14</v>
      </c>
      <c r="L61" s="27" t="s">
        <v>15</v>
      </c>
      <c r="M61" s="21" t="s">
        <v>22</v>
      </c>
      <c r="N61" s="27" t="s">
        <v>21</v>
      </c>
      <c r="O61" s="21" t="s">
        <v>355</v>
      </c>
      <c r="P61" s="21" t="s">
        <v>96</v>
      </c>
      <c r="Q61" s="23">
        <v>0</v>
      </c>
      <c r="R61" s="21"/>
      <c r="S61" s="23">
        <v>0</v>
      </c>
      <c r="T61" s="23">
        <v>0</v>
      </c>
      <c r="U61" s="21"/>
      <c r="V61" s="22"/>
      <c r="W61" s="21"/>
      <c r="X61" s="23">
        <v>0</v>
      </c>
      <c r="Y61" s="23">
        <v>0</v>
      </c>
      <c r="Z61" s="23">
        <v>0</v>
      </c>
      <c r="AA61" s="21"/>
      <c r="AB61" s="22"/>
      <c r="AC61" s="21"/>
      <c r="AD61" s="23">
        <v>0</v>
      </c>
      <c r="AE61" s="21" t="s">
        <v>97</v>
      </c>
      <c r="AF61" s="22">
        <v>45073</v>
      </c>
      <c r="AG61" s="22">
        <v>45125</v>
      </c>
      <c r="AH61" s="22"/>
      <c r="AI61" s="23">
        <v>2829160</v>
      </c>
      <c r="AJ61" s="23">
        <v>2829160</v>
      </c>
      <c r="AK61" s="23">
        <v>2540688</v>
      </c>
      <c r="AL61" s="23">
        <v>0</v>
      </c>
      <c r="AM61" s="23">
        <v>4209280</v>
      </c>
      <c r="AN61" s="23">
        <v>50814</v>
      </c>
      <c r="AO61" s="23">
        <v>288472</v>
      </c>
      <c r="AP61" s="23">
        <v>0</v>
      </c>
      <c r="AQ61" s="23">
        <v>0</v>
      </c>
      <c r="AR61" s="23">
        <v>0</v>
      </c>
      <c r="AS61" s="21" t="s">
        <v>62</v>
      </c>
      <c r="AT61" s="23">
        <v>0</v>
      </c>
      <c r="AU61" s="23">
        <v>0</v>
      </c>
      <c r="AV61" s="21"/>
      <c r="AW61" s="21"/>
      <c r="AX61" s="21"/>
      <c r="AY61" s="23">
        <v>2540688</v>
      </c>
    </row>
    <row r="62" spans="1:51" hidden="1" x14ac:dyDescent="0.2">
      <c r="A62" s="21">
        <v>900771349</v>
      </c>
      <c r="B62" s="21" t="s">
        <v>12</v>
      </c>
      <c r="C62" s="21" t="s">
        <v>16</v>
      </c>
      <c r="D62" s="21">
        <v>1075</v>
      </c>
      <c r="E62" s="21" t="s">
        <v>251</v>
      </c>
      <c r="F62" s="21" t="s">
        <v>252</v>
      </c>
      <c r="G62" s="22">
        <v>45075</v>
      </c>
      <c r="H62" s="22">
        <v>45125</v>
      </c>
      <c r="I62" s="23">
        <v>3092120</v>
      </c>
      <c r="J62" s="23">
        <v>2841188</v>
      </c>
      <c r="K62" s="26" t="s">
        <v>14</v>
      </c>
      <c r="L62" s="27" t="s">
        <v>15</v>
      </c>
      <c r="M62" s="21" t="s">
        <v>22</v>
      </c>
      <c r="N62" s="27" t="s">
        <v>21</v>
      </c>
      <c r="O62" s="21" t="s">
        <v>355</v>
      </c>
      <c r="P62" s="21" t="s">
        <v>96</v>
      </c>
      <c r="Q62" s="23">
        <v>0</v>
      </c>
      <c r="R62" s="21"/>
      <c r="S62" s="23">
        <v>0</v>
      </c>
      <c r="T62" s="23">
        <v>0</v>
      </c>
      <c r="U62" s="21"/>
      <c r="V62" s="22"/>
      <c r="W62" s="21"/>
      <c r="X62" s="23">
        <v>0</v>
      </c>
      <c r="Y62" s="23">
        <v>0</v>
      </c>
      <c r="Z62" s="23">
        <v>0</v>
      </c>
      <c r="AA62" s="21"/>
      <c r="AB62" s="22"/>
      <c r="AC62" s="21"/>
      <c r="AD62" s="23">
        <v>0</v>
      </c>
      <c r="AE62" s="21" t="s">
        <v>97</v>
      </c>
      <c r="AF62" s="22">
        <v>45075</v>
      </c>
      <c r="AG62" s="22">
        <v>45125</v>
      </c>
      <c r="AH62" s="22"/>
      <c r="AI62" s="23">
        <v>3092120</v>
      </c>
      <c r="AJ62" s="23">
        <v>3092120</v>
      </c>
      <c r="AK62" s="23">
        <v>2841188</v>
      </c>
      <c r="AL62" s="23">
        <v>0</v>
      </c>
      <c r="AM62" s="23">
        <v>4213983</v>
      </c>
      <c r="AN62" s="23">
        <v>56824</v>
      </c>
      <c r="AO62" s="23">
        <v>250932</v>
      </c>
      <c r="AP62" s="23">
        <v>0</v>
      </c>
      <c r="AQ62" s="23">
        <v>0</v>
      </c>
      <c r="AR62" s="23">
        <v>0</v>
      </c>
      <c r="AS62" s="21" t="s">
        <v>62</v>
      </c>
      <c r="AT62" s="23">
        <v>0</v>
      </c>
      <c r="AU62" s="23">
        <v>0</v>
      </c>
      <c r="AV62" s="21"/>
      <c r="AW62" s="21"/>
      <c r="AX62" s="21"/>
      <c r="AY62" s="23">
        <v>2841188</v>
      </c>
    </row>
    <row r="63" spans="1:51" hidden="1" x14ac:dyDescent="0.2">
      <c r="A63" s="21">
        <v>900771349</v>
      </c>
      <c r="B63" s="21" t="s">
        <v>12</v>
      </c>
      <c r="C63" s="21" t="s">
        <v>16</v>
      </c>
      <c r="D63" s="21">
        <v>1246</v>
      </c>
      <c r="E63" s="21" t="s">
        <v>203</v>
      </c>
      <c r="F63" s="21" t="s">
        <v>204</v>
      </c>
      <c r="G63" s="22">
        <v>45330</v>
      </c>
      <c r="H63" s="22">
        <v>45337</v>
      </c>
      <c r="I63" s="23">
        <v>6626018</v>
      </c>
      <c r="J63" s="23">
        <v>6626018</v>
      </c>
      <c r="K63" s="26" t="s">
        <v>14</v>
      </c>
      <c r="L63" s="27" t="s">
        <v>15</v>
      </c>
      <c r="M63" s="21" t="s">
        <v>22</v>
      </c>
      <c r="N63" s="27" t="s">
        <v>21</v>
      </c>
      <c r="O63" s="21" t="s">
        <v>355</v>
      </c>
      <c r="P63" s="21" t="s">
        <v>96</v>
      </c>
      <c r="Q63" s="23">
        <v>6331951</v>
      </c>
      <c r="R63" s="21">
        <v>1222401790</v>
      </c>
      <c r="S63" s="23">
        <v>0</v>
      </c>
      <c r="T63" s="23">
        <v>0</v>
      </c>
      <c r="U63" s="21"/>
      <c r="V63" s="22"/>
      <c r="W63" s="21"/>
      <c r="X63" s="23">
        <v>0</v>
      </c>
      <c r="Y63" s="23">
        <v>0</v>
      </c>
      <c r="Z63" s="23">
        <v>0</v>
      </c>
      <c r="AA63" s="21"/>
      <c r="AB63" s="22"/>
      <c r="AC63" s="21"/>
      <c r="AD63" s="23">
        <v>0</v>
      </c>
      <c r="AE63" s="21" t="s">
        <v>97</v>
      </c>
      <c r="AF63" s="22">
        <v>45330</v>
      </c>
      <c r="AG63" s="22">
        <v>45337</v>
      </c>
      <c r="AH63" s="22"/>
      <c r="AI63" s="23">
        <v>6630118</v>
      </c>
      <c r="AJ63" s="23">
        <v>6626018</v>
      </c>
      <c r="AK63" s="23">
        <v>6465358</v>
      </c>
      <c r="AL63" s="23">
        <v>4100</v>
      </c>
      <c r="AM63" s="23">
        <v>1815885</v>
      </c>
      <c r="AN63" s="23">
        <v>129307</v>
      </c>
      <c r="AO63" s="23">
        <v>164760</v>
      </c>
      <c r="AP63" s="23">
        <v>0</v>
      </c>
      <c r="AQ63" s="23">
        <v>0</v>
      </c>
      <c r="AR63" s="23">
        <v>0</v>
      </c>
      <c r="AS63" s="21" t="s">
        <v>62</v>
      </c>
      <c r="AT63" s="23">
        <v>0</v>
      </c>
      <c r="AU63" s="23">
        <v>0</v>
      </c>
      <c r="AV63" s="21"/>
      <c r="AW63" s="21"/>
      <c r="AX63" s="21"/>
      <c r="AY63" s="23">
        <v>6461258</v>
      </c>
    </row>
    <row r="64" spans="1:51" hidden="1" x14ac:dyDescent="0.2">
      <c r="A64" s="21">
        <v>900771349</v>
      </c>
      <c r="B64" s="21" t="s">
        <v>12</v>
      </c>
      <c r="C64" s="21" t="s">
        <v>16</v>
      </c>
      <c r="D64" s="21">
        <v>1066</v>
      </c>
      <c r="E64" s="21" t="s">
        <v>207</v>
      </c>
      <c r="F64" s="21" t="s">
        <v>208</v>
      </c>
      <c r="G64" s="22">
        <v>45070</v>
      </c>
      <c r="H64" s="22">
        <v>45132</v>
      </c>
      <c r="I64" s="23">
        <v>4650360</v>
      </c>
      <c r="J64" s="23">
        <v>4536360</v>
      </c>
      <c r="K64" s="26" t="s">
        <v>14</v>
      </c>
      <c r="L64" s="27" t="s">
        <v>15</v>
      </c>
      <c r="M64" s="21" t="s">
        <v>22</v>
      </c>
      <c r="N64" s="27" t="s">
        <v>21</v>
      </c>
      <c r="O64" s="21" t="s">
        <v>355</v>
      </c>
      <c r="P64" s="21" t="s">
        <v>96</v>
      </c>
      <c r="Q64" s="23">
        <v>4050622</v>
      </c>
      <c r="R64" s="21">
        <v>1222344950</v>
      </c>
      <c r="S64" s="23">
        <v>0</v>
      </c>
      <c r="T64" s="23">
        <v>0</v>
      </c>
      <c r="U64" s="21"/>
      <c r="V64" s="22"/>
      <c r="W64" s="21"/>
      <c r="X64" s="23">
        <v>0</v>
      </c>
      <c r="Y64" s="23">
        <v>0</v>
      </c>
      <c r="Z64" s="23">
        <v>0</v>
      </c>
      <c r="AA64" s="21"/>
      <c r="AB64" s="22"/>
      <c r="AC64" s="21"/>
      <c r="AD64" s="23">
        <v>0</v>
      </c>
      <c r="AE64" s="21" t="s">
        <v>97</v>
      </c>
      <c r="AF64" s="22">
        <v>45070</v>
      </c>
      <c r="AG64" s="22">
        <v>45139</v>
      </c>
      <c r="AH64" s="22"/>
      <c r="AI64" s="23">
        <v>4650360</v>
      </c>
      <c r="AJ64" s="23">
        <v>4650360</v>
      </c>
      <c r="AK64" s="23">
        <v>4133288</v>
      </c>
      <c r="AL64" s="23">
        <v>0</v>
      </c>
      <c r="AM64" s="23">
        <v>500000</v>
      </c>
      <c r="AN64" s="23">
        <v>82666</v>
      </c>
      <c r="AO64" s="23">
        <v>114000</v>
      </c>
      <c r="AP64" s="23">
        <v>0</v>
      </c>
      <c r="AQ64" s="23">
        <v>0</v>
      </c>
      <c r="AR64" s="23">
        <v>0</v>
      </c>
      <c r="AS64" s="21" t="s">
        <v>62</v>
      </c>
      <c r="AT64" s="23">
        <v>0</v>
      </c>
      <c r="AU64" s="23">
        <v>0</v>
      </c>
      <c r="AV64" s="21"/>
      <c r="AW64" s="21"/>
      <c r="AX64" s="21"/>
      <c r="AY64" s="23">
        <v>4133288</v>
      </c>
    </row>
    <row r="65" spans="1:51" hidden="1" x14ac:dyDescent="0.2">
      <c r="A65" s="21">
        <v>900771349</v>
      </c>
      <c r="B65" s="21" t="s">
        <v>12</v>
      </c>
      <c r="C65" s="21" t="s">
        <v>16</v>
      </c>
      <c r="D65" s="21">
        <v>878</v>
      </c>
      <c r="E65" s="21" t="s">
        <v>293</v>
      </c>
      <c r="F65" s="21" t="s">
        <v>294</v>
      </c>
      <c r="G65" s="22">
        <v>44770</v>
      </c>
      <c r="H65" s="22">
        <v>44833</v>
      </c>
      <c r="I65" s="23">
        <v>2500000</v>
      </c>
      <c r="J65" s="23">
        <v>2500000</v>
      </c>
      <c r="K65" s="26" t="s">
        <v>14</v>
      </c>
      <c r="L65" s="27" t="s">
        <v>15</v>
      </c>
      <c r="M65" s="21" t="s">
        <v>22</v>
      </c>
      <c r="N65" s="27" t="s">
        <v>21</v>
      </c>
      <c r="O65" s="21" t="s">
        <v>357</v>
      </c>
      <c r="P65" s="21" t="s">
        <v>357</v>
      </c>
      <c r="Q65" s="23">
        <v>0</v>
      </c>
      <c r="R65" s="21"/>
      <c r="S65" s="23">
        <v>80000</v>
      </c>
      <c r="T65" s="23">
        <v>0</v>
      </c>
      <c r="U65" s="21">
        <v>4800062500</v>
      </c>
      <c r="V65" s="22">
        <v>45321</v>
      </c>
      <c r="W65" s="21" t="s">
        <v>356</v>
      </c>
      <c r="X65" s="23">
        <v>325000</v>
      </c>
      <c r="Y65" s="23">
        <v>2370000</v>
      </c>
      <c r="Z65" s="23">
        <v>0</v>
      </c>
      <c r="AA65" s="21">
        <v>2201539530</v>
      </c>
      <c r="AB65" s="22">
        <v>45524</v>
      </c>
      <c r="AC65" s="21" t="s">
        <v>350</v>
      </c>
      <c r="AD65" s="23">
        <v>57511334</v>
      </c>
      <c r="AE65" s="21" t="s">
        <v>97</v>
      </c>
      <c r="AF65" s="22">
        <v>44770</v>
      </c>
      <c r="AG65" s="22">
        <v>44823</v>
      </c>
      <c r="AH65" s="22"/>
      <c r="AI65" s="23">
        <v>2500000</v>
      </c>
      <c r="AJ65" s="23">
        <v>2500000</v>
      </c>
      <c r="AK65" s="23">
        <v>2500000</v>
      </c>
      <c r="AL65" s="23">
        <v>0</v>
      </c>
      <c r="AM65" s="23">
        <v>2500000</v>
      </c>
      <c r="AN65" s="23">
        <v>0</v>
      </c>
      <c r="AO65" s="23">
        <v>0</v>
      </c>
      <c r="AP65" s="23">
        <v>0</v>
      </c>
      <c r="AQ65" s="23">
        <v>0</v>
      </c>
      <c r="AR65" s="23">
        <v>0</v>
      </c>
      <c r="AS65" s="21" t="s">
        <v>62</v>
      </c>
      <c r="AT65" s="23">
        <v>0</v>
      </c>
      <c r="AU65" s="23">
        <v>0</v>
      </c>
      <c r="AV65" s="21"/>
      <c r="AW65" s="21"/>
      <c r="AX65" s="21"/>
      <c r="AY65" s="23">
        <v>2500000</v>
      </c>
    </row>
    <row r="66" spans="1:51" hidden="1" x14ac:dyDescent="0.2">
      <c r="A66" s="21">
        <v>900771349</v>
      </c>
      <c r="B66" s="21" t="s">
        <v>12</v>
      </c>
      <c r="C66" s="21" t="s">
        <v>18</v>
      </c>
      <c r="D66" s="21">
        <v>24</v>
      </c>
      <c r="E66" s="21" t="s">
        <v>301</v>
      </c>
      <c r="F66" s="21" t="s">
        <v>302</v>
      </c>
      <c r="G66" s="22">
        <v>44812</v>
      </c>
      <c r="H66" s="22">
        <v>45034</v>
      </c>
      <c r="I66" s="23">
        <v>3003282</v>
      </c>
      <c r="J66" s="23">
        <v>376135</v>
      </c>
      <c r="K66" s="26" t="s">
        <v>14</v>
      </c>
      <c r="L66" s="27" t="s">
        <v>15</v>
      </c>
      <c r="M66" s="21" t="s">
        <v>22</v>
      </c>
      <c r="N66" s="27" t="s">
        <v>21</v>
      </c>
      <c r="O66" s="21" t="s">
        <v>357</v>
      </c>
      <c r="P66" s="21" t="s">
        <v>357</v>
      </c>
      <c r="Q66" s="23">
        <v>0</v>
      </c>
      <c r="R66" s="21"/>
      <c r="S66" s="23">
        <v>368612</v>
      </c>
      <c r="T66" s="23">
        <v>0</v>
      </c>
      <c r="U66" s="21">
        <v>2201539530</v>
      </c>
      <c r="V66" s="22">
        <v>45524</v>
      </c>
      <c r="W66" s="21" t="s">
        <v>350</v>
      </c>
      <c r="X66" s="23">
        <v>57511334</v>
      </c>
      <c r="Y66" s="23">
        <v>2070284</v>
      </c>
      <c r="Z66" s="23">
        <v>0</v>
      </c>
      <c r="AA66" s="21">
        <v>2201520857</v>
      </c>
      <c r="AB66" s="22">
        <v>45467</v>
      </c>
      <c r="AC66" s="21" t="s">
        <v>350</v>
      </c>
      <c r="AD66" s="23">
        <v>77456637</v>
      </c>
      <c r="AE66" s="21" t="s">
        <v>97</v>
      </c>
      <c r="AF66" s="22">
        <v>44812</v>
      </c>
      <c r="AG66" s="22">
        <v>44867</v>
      </c>
      <c r="AH66" s="22"/>
      <c r="AI66" s="23">
        <v>3003282</v>
      </c>
      <c r="AJ66" s="23">
        <v>3003282</v>
      </c>
      <c r="AK66" s="23">
        <v>2112535</v>
      </c>
      <c r="AL66" s="23">
        <v>0</v>
      </c>
      <c r="AM66" s="23">
        <v>2926109</v>
      </c>
      <c r="AN66" s="23">
        <v>0</v>
      </c>
      <c r="AO66" s="23">
        <v>0</v>
      </c>
      <c r="AP66" s="23">
        <v>0</v>
      </c>
      <c r="AQ66" s="23">
        <v>0</v>
      </c>
      <c r="AR66" s="23">
        <v>0</v>
      </c>
      <c r="AS66" s="21" t="s">
        <v>62</v>
      </c>
      <c r="AT66" s="23">
        <v>514612</v>
      </c>
      <c r="AU66" s="23">
        <v>0</v>
      </c>
      <c r="AV66" s="21"/>
      <c r="AW66" s="21"/>
      <c r="AX66" s="21"/>
      <c r="AY66" s="23">
        <v>1597923</v>
      </c>
    </row>
    <row r="67" spans="1:51" hidden="1" x14ac:dyDescent="0.2">
      <c r="A67" s="21">
        <v>900771349</v>
      </c>
      <c r="B67" s="21" t="s">
        <v>12</v>
      </c>
      <c r="C67" s="21" t="s">
        <v>16</v>
      </c>
      <c r="D67" s="21">
        <v>930</v>
      </c>
      <c r="E67" s="21" t="s">
        <v>323</v>
      </c>
      <c r="F67" s="21" t="s">
        <v>324</v>
      </c>
      <c r="G67" s="22">
        <v>44840</v>
      </c>
      <c r="H67" s="22">
        <v>45209</v>
      </c>
      <c r="I67" s="23">
        <v>3004561</v>
      </c>
      <c r="J67" s="23">
        <v>649600</v>
      </c>
      <c r="K67" s="26" t="s">
        <v>14</v>
      </c>
      <c r="L67" s="27" t="s">
        <v>15</v>
      </c>
      <c r="M67" s="21" t="s">
        <v>22</v>
      </c>
      <c r="N67" s="27" t="s">
        <v>21</v>
      </c>
      <c r="O67" s="21" t="s">
        <v>357</v>
      </c>
      <c r="P67" s="21" t="s">
        <v>357</v>
      </c>
      <c r="Q67" s="23">
        <v>0</v>
      </c>
      <c r="R67" s="21"/>
      <c r="S67" s="23">
        <v>636608</v>
      </c>
      <c r="T67" s="23">
        <v>0</v>
      </c>
      <c r="U67" s="21">
        <v>2201539530</v>
      </c>
      <c r="V67" s="22">
        <v>45524</v>
      </c>
      <c r="W67" s="21" t="s">
        <v>350</v>
      </c>
      <c r="X67" s="23">
        <v>57511334</v>
      </c>
      <c r="Y67" s="23">
        <v>2307862</v>
      </c>
      <c r="Z67" s="23">
        <v>0</v>
      </c>
      <c r="AA67" s="21">
        <v>2201481905</v>
      </c>
      <c r="AB67" s="22">
        <v>45341</v>
      </c>
      <c r="AC67" s="21" t="s">
        <v>350</v>
      </c>
      <c r="AD67" s="23">
        <v>350134152</v>
      </c>
      <c r="AE67" s="21" t="s">
        <v>97</v>
      </c>
      <c r="AF67" s="22">
        <v>44840</v>
      </c>
      <c r="AG67" s="22">
        <v>44977</v>
      </c>
      <c r="AH67" s="22"/>
      <c r="AI67" s="23">
        <v>3004561</v>
      </c>
      <c r="AJ67" s="23">
        <v>3004561</v>
      </c>
      <c r="AK67" s="23">
        <v>2354961</v>
      </c>
      <c r="AL67" s="23">
        <v>0</v>
      </c>
      <c r="AM67" s="23">
        <v>4097904</v>
      </c>
      <c r="AN67" s="23">
        <v>0</v>
      </c>
      <c r="AO67" s="23">
        <v>0</v>
      </c>
      <c r="AP67" s="23">
        <v>0</v>
      </c>
      <c r="AQ67" s="23">
        <v>0</v>
      </c>
      <c r="AR67" s="23">
        <v>0</v>
      </c>
      <c r="AS67" s="21" t="s">
        <v>62</v>
      </c>
      <c r="AT67" s="23">
        <v>0</v>
      </c>
      <c r="AU67" s="23">
        <v>0</v>
      </c>
      <c r="AV67" s="21"/>
      <c r="AW67" s="21"/>
      <c r="AX67" s="21"/>
      <c r="AY67" s="23">
        <v>2354961</v>
      </c>
    </row>
    <row r="68" spans="1:51" hidden="1" x14ac:dyDescent="0.2">
      <c r="A68" s="21">
        <v>900771349</v>
      </c>
      <c r="B68" s="21" t="s">
        <v>12</v>
      </c>
      <c r="C68" s="21" t="s">
        <v>16</v>
      </c>
      <c r="D68" s="21">
        <v>1060</v>
      </c>
      <c r="E68" s="21" t="s">
        <v>94</v>
      </c>
      <c r="F68" s="21" t="s">
        <v>95</v>
      </c>
      <c r="G68" s="22">
        <v>45065</v>
      </c>
      <c r="H68" s="22">
        <v>45308</v>
      </c>
      <c r="I68" s="23">
        <v>7011160</v>
      </c>
      <c r="J68" s="23">
        <v>6234876</v>
      </c>
      <c r="K68" s="26" t="s">
        <v>14</v>
      </c>
      <c r="L68" s="27" t="s">
        <v>15</v>
      </c>
      <c r="M68" s="21" t="s">
        <v>22</v>
      </c>
      <c r="N68" s="27" t="s">
        <v>21</v>
      </c>
      <c r="O68" s="21" t="s">
        <v>355</v>
      </c>
      <c r="P68" s="21" t="s">
        <v>96</v>
      </c>
      <c r="Q68" s="23">
        <v>6870937</v>
      </c>
      <c r="R68" s="21">
        <v>1222401420</v>
      </c>
      <c r="S68" s="23">
        <v>0</v>
      </c>
      <c r="T68" s="23">
        <v>0</v>
      </c>
      <c r="U68" s="21"/>
      <c r="V68" s="22"/>
      <c r="W68" s="21"/>
      <c r="X68" s="23">
        <v>0</v>
      </c>
      <c r="Y68" s="23">
        <v>6870937</v>
      </c>
      <c r="Z68" s="23">
        <v>0</v>
      </c>
      <c r="AA68" s="21">
        <v>4800065401</v>
      </c>
      <c r="AB68" s="22">
        <v>45565</v>
      </c>
      <c r="AC68" s="21" t="s">
        <v>348</v>
      </c>
      <c r="AD68" s="23">
        <v>61170268</v>
      </c>
      <c r="AE68" s="21" t="s">
        <v>97</v>
      </c>
      <c r="AF68" s="22">
        <v>45065</v>
      </c>
      <c r="AG68" s="22">
        <v>45323</v>
      </c>
      <c r="AH68" s="22"/>
      <c r="AI68" s="23">
        <v>7011160</v>
      </c>
      <c r="AJ68" s="23">
        <v>7011160</v>
      </c>
      <c r="AK68" s="23">
        <v>7011160</v>
      </c>
      <c r="AL68" s="23">
        <v>0</v>
      </c>
      <c r="AM68" s="23">
        <v>4209280</v>
      </c>
      <c r="AN68" s="23">
        <v>140223</v>
      </c>
      <c r="AO68" s="23">
        <v>0</v>
      </c>
      <c r="AP68" s="23">
        <v>0</v>
      </c>
      <c r="AQ68" s="23">
        <v>0</v>
      </c>
      <c r="AR68" s="23">
        <v>0</v>
      </c>
      <c r="AS68" s="21" t="s">
        <v>62</v>
      </c>
      <c r="AT68" s="23">
        <v>0</v>
      </c>
      <c r="AU68" s="23">
        <v>0</v>
      </c>
      <c r="AV68" s="21"/>
      <c r="AW68" s="21"/>
      <c r="AX68" s="21"/>
      <c r="AY68" s="23">
        <v>7011160</v>
      </c>
    </row>
    <row r="69" spans="1:51" hidden="1" x14ac:dyDescent="0.2">
      <c r="A69" s="21">
        <v>900771349</v>
      </c>
      <c r="B69" s="21" t="s">
        <v>12</v>
      </c>
      <c r="C69" s="21" t="s">
        <v>17</v>
      </c>
      <c r="D69" s="21">
        <v>1243</v>
      </c>
      <c r="E69" s="21" t="s">
        <v>111</v>
      </c>
      <c r="F69" s="21" t="s">
        <v>112</v>
      </c>
      <c r="G69" s="22">
        <v>44979</v>
      </c>
      <c r="H69" s="22">
        <v>45007</v>
      </c>
      <c r="I69" s="23">
        <v>211368</v>
      </c>
      <c r="J69" s="23">
        <v>211368</v>
      </c>
      <c r="K69" s="26" t="s">
        <v>14</v>
      </c>
      <c r="L69" s="27" t="s">
        <v>15</v>
      </c>
      <c r="M69" s="21" t="s">
        <v>25</v>
      </c>
      <c r="N69" s="27" t="s">
        <v>21</v>
      </c>
      <c r="O69" s="21" t="s">
        <v>355</v>
      </c>
      <c r="P69" s="21" t="s">
        <v>96</v>
      </c>
      <c r="Q69" s="23">
        <v>207141</v>
      </c>
      <c r="R69" s="21">
        <v>1222288432</v>
      </c>
      <c r="S69" s="23">
        <v>0</v>
      </c>
      <c r="T69" s="23">
        <v>0</v>
      </c>
      <c r="U69" s="21"/>
      <c r="V69" s="22"/>
      <c r="W69" s="21"/>
      <c r="X69" s="23">
        <v>0</v>
      </c>
      <c r="Y69" s="23">
        <v>207141</v>
      </c>
      <c r="Z69" s="23">
        <v>0</v>
      </c>
      <c r="AA69" s="21">
        <v>4800065401</v>
      </c>
      <c r="AB69" s="22">
        <v>45565</v>
      </c>
      <c r="AC69" s="21" t="s">
        <v>348</v>
      </c>
      <c r="AD69" s="23">
        <v>61170268</v>
      </c>
      <c r="AE69" s="21" t="s">
        <v>97</v>
      </c>
      <c r="AF69" s="22">
        <v>44979</v>
      </c>
      <c r="AG69" s="22">
        <v>45006</v>
      </c>
      <c r="AH69" s="22"/>
      <c r="AI69" s="23">
        <v>211368</v>
      </c>
      <c r="AJ69" s="23">
        <v>211368</v>
      </c>
      <c r="AK69" s="23">
        <v>211368</v>
      </c>
      <c r="AL69" s="23">
        <v>0</v>
      </c>
      <c r="AM69" s="23">
        <v>287851</v>
      </c>
      <c r="AN69" s="23">
        <v>0</v>
      </c>
      <c r="AO69" s="23">
        <v>0</v>
      </c>
      <c r="AP69" s="23">
        <v>0</v>
      </c>
      <c r="AQ69" s="23">
        <v>0</v>
      </c>
      <c r="AR69" s="23">
        <v>0</v>
      </c>
      <c r="AS69" s="21" t="s">
        <v>62</v>
      </c>
      <c r="AT69" s="23">
        <v>0</v>
      </c>
      <c r="AU69" s="23">
        <v>0</v>
      </c>
      <c r="AV69" s="21"/>
      <c r="AW69" s="21"/>
      <c r="AX69" s="21"/>
      <c r="AY69" s="23">
        <v>211368</v>
      </c>
    </row>
    <row r="70" spans="1:51" hidden="1" x14ac:dyDescent="0.2">
      <c r="A70" s="21">
        <v>900771349</v>
      </c>
      <c r="B70" s="21" t="s">
        <v>12</v>
      </c>
      <c r="C70" s="21" t="s">
        <v>17</v>
      </c>
      <c r="D70" s="21">
        <v>1255</v>
      </c>
      <c r="E70" s="21" t="s">
        <v>125</v>
      </c>
      <c r="F70" s="21" t="s">
        <v>126</v>
      </c>
      <c r="G70" s="22">
        <v>44995</v>
      </c>
      <c r="H70" s="22">
        <v>45034</v>
      </c>
      <c r="I70" s="23">
        <v>750254</v>
      </c>
      <c r="J70" s="23">
        <v>750254</v>
      </c>
      <c r="K70" s="26" t="s">
        <v>14</v>
      </c>
      <c r="L70" s="27" t="s">
        <v>15</v>
      </c>
      <c r="M70" s="21" t="s">
        <v>25</v>
      </c>
      <c r="N70" s="27" t="s">
        <v>21</v>
      </c>
      <c r="O70" s="21" t="s">
        <v>355</v>
      </c>
      <c r="P70" s="21" t="s">
        <v>96</v>
      </c>
      <c r="Q70" s="23">
        <v>735249</v>
      </c>
      <c r="R70" s="21">
        <v>1222288489</v>
      </c>
      <c r="S70" s="23">
        <v>0</v>
      </c>
      <c r="T70" s="23">
        <v>0</v>
      </c>
      <c r="U70" s="21"/>
      <c r="V70" s="22"/>
      <c r="W70" s="21"/>
      <c r="X70" s="23">
        <v>0</v>
      </c>
      <c r="Y70" s="23">
        <v>735249</v>
      </c>
      <c r="Z70" s="23">
        <v>0</v>
      </c>
      <c r="AA70" s="21">
        <v>4800065401</v>
      </c>
      <c r="AB70" s="22">
        <v>45565</v>
      </c>
      <c r="AC70" s="21" t="s">
        <v>348</v>
      </c>
      <c r="AD70" s="23">
        <v>61170268</v>
      </c>
      <c r="AE70" s="21" t="s">
        <v>97</v>
      </c>
      <c r="AF70" s="22">
        <v>44995</v>
      </c>
      <c r="AG70" s="22">
        <v>45034</v>
      </c>
      <c r="AH70" s="22"/>
      <c r="AI70" s="23">
        <v>750254</v>
      </c>
      <c r="AJ70" s="23">
        <v>750254</v>
      </c>
      <c r="AK70" s="23">
        <v>750254</v>
      </c>
      <c r="AL70" s="23">
        <v>0</v>
      </c>
      <c r="AM70" s="23">
        <v>287851</v>
      </c>
      <c r="AN70" s="23">
        <v>0</v>
      </c>
      <c r="AO70" s="23">
        <v>0</v>
      </c>
      <c r="AP70" s="23">
        <v>0</v>
      </c>
      <c r="AQ70" s="23">
        <v>0</v>
      </c>
      <c r="AR70" s="23">
        <v>0</v>
      </c>
      <c r="AS70" s="21" t="s">
        <v>62</v>
      </c>
      <c r="AT70" s="23">
        <v>0</v>
      </c>
      <c r="AU70" s="23">
        <v>0</v>
      </c>
      <c r="AV70" s="21"/>
      <c r="AW70" s="21"/>
      <c r="AX70" s="21"/>
      <c r="AY70" s="23">
        <v>750254</v>
      </c>
    </row>
    <row r="71" spans="1:51" hidden="1" x14ac:dyDescent="0.2">
      <c r="A71" s="21">
        <v>900771349</v>
      </c>
      <c r="B71" s="21" t="s">
        <v>12</v>
      </c>
      <c r="C71" s="21" t="s">
        <v>16</v>
      </c>
      <c r="D71" s="21">
        <v>1025</v>
      </c>
      <c r="E71" s="21" t="s">
        <v>135</v>
      </c>
      <c r="F71" s="21" t="s">
        <v>136</v>
      </c>
      <c r="G71" s="22">
        <v>44994</v>
      </c>
      <c r="H71" s="22">
        <v>45034</v>
      </c>
      <c r="I71" s="23">
        <v>2316602</v>
      </c>
      <c r="J71" s="23">
        <v>2316602</v>
      </c>
      <c r="K71" s="26" t="s">
        <v>14</v>
      </c>
      <c r="L71" s="27" t="s">
        <v>15</v>
      </c>
      <c r="M71" s="21" t="s">
        <v>22</v>
      </c>
      <c r="N71" s="27" t="s">
        <v>21</v>
      </c>
      <c r="O71" s="21" t="s">
        <v>355</v>
      </c>
      <c r="P71" s="21" t="s">
        <v>96</v>
      </c>
      <c r="Q71" s="23">
        <v>2270270</v>
      </c>
      <c r="R71" s="21">
        <v>1222288488</v>
      </c>
      <c r="S71" s="23">
        <v>0</v>
      </c>
      <c r="T71" s="23">
        <v>0</v>
      </c>
      <c r="U71" s="21"/>
      <c r="V71" s="22"/>
      <c r="W71" s="21"/>
      <c r="X71" s="23">
        <v>0</v>
      </c>
      <c r="Y71" s="23">
        <v>2270270</v>
      </c>
      <c r="Z71" s="23">
        <v>0</v>
      </c>
      <c r="AA71" s="21">
        <v>4800065401</v>
      </c>
      <c r="AB71" s="22">
        <v>45565</v>
      </c>
      <c r="AC71" s="21" t="s">
        <v>348</v>
      </c>
      <c r="AD71" s="23">
        <v>61170268</v>
      </c>
      <c r="AE71" s="21" t="s">
        <v>97</v>
      </c>
      <c r="AF71" s="22">
        <v>44994</v>
      </c>
      <c r="AG71" s="22">
        <v>45034</v>
      </c>
      <c r="AH71" s="22"/>
      <c r="AI71" s="23">
        <v>2316602</v>
      </c>
      <c r="AJ71" s="23">
        <v>2316602</v>
      </c>
      <c r="AK71" s="23">
        <v>2316602</v>
      </c>
      <c r="AL71" s="23">
        <v>0</v>
      </c>
      <c r="AM71" s="23">
        <v>1147987</v>
      </c>
      <c r="AN71" s="23">
        <v>0</v>
      </c>
      <c r="AO71" s="23">
        <v>0</v>
      </c>
      <c r="AP71" s="23">
        <v>0</v>
      </c>
      <c r="AQ71" s="23">
        <v>0</v>
      </c>
      <c r="AR71" s="23">
        <v>0</v>
      </c>
      <c r="AS71" s="21" t="s">
        <v>62</v>
      </c>
      <c r="AT71" s="23">
        <v>0</v>
      </c>
      <c r="AU71" s="23">
        <v>0</v>
      </c>
      <c r="AV71" s="21"/>
      <c r="AW71" s="21"/>
      <c r="AX71" s="21"/>
      <c r="AY71" s="23">
        <v>2316602</v>
      </c>
    </row>
    <row r="72" spans="1:51" hidden="1" x14ac:dyDescent="0.2">
      <c r="A72" s="21">
        <v>900771349</v>
      </c>
      <c r="B72" s="21" t="s">
        <v>12</v>
      </c>
      <c r="C72" s="21" t="s">
        <v>16</v>
      </c>
      <c r="D72" s="21">
        <v>1009</v>
      </c>
      <c r="E72" s="21" t="s">
        <v>165</v>
      </c>
      <c r="F72" s="21" t="s">
        <v>166</v>
      </c>
      <c r="G72" s="22">
        <v>44974</v>
      </c>
      <c r="H72" s="22">
        <v>45007</v>
      </c>
      <c r="I72" s="23">
        <v>3611956</v>
      </c>
      <c r="J72" s="23">
        <v>3611956</v>
      </c>
      <c r="K72" s="26" t="s">
        <v>14</v>
      </c>
      <c r="L72" s="27" t="s">
        <v>15</v>
      </c>
      <c r="M72" s="21" t="s">
        <v>22</v>
      </c>
      <c r="N72" s="27" t="s">
        <v>21</v>
      </c>
      <c r="O72" s="21" t="s">
        <v>355</v>
      </c>
      <c r="P72" s="21" t="s">
        <v>96</v>
      </c>
      <c r="Q72" s="23">
        <v>3539643</v>
      </c>
      <c r="R72" s="21">
        <v>1222288431</v>
      </c>
      <c r="S72" s="23">
        <v>0</v>
      </c>
      <c r="T72" s="23">
        <v>0</v>
      </c>
      <c r="U72" s="21"/>
      <c r="V72" s="22"/>
      <c r="W72" s="21"/>
      <c r="X72" s="23">
        <v>0</v>
      </c>
      <c r="Y72" s="23">
        <v>3539643</v>
      </c>
      <c r="Z72" s="23">
        <v>0</v>
      </c>
      <c r="AA72" s="21">
        <v>4800065401</v>
      </c>
      <c r="AB72" s="22">
        <v>45565</v>
      </c>
      <c r="AC72" s="21" t="s">
        <v>348</v>
      </c>
      <c r="AD72" s="23">
        <v>61170268</v>
      </c>
      <c r="AE72" s="21" t="s">
        <v>97</v>
      </c>
      <c r="AF72" s="22">
        <v>44974</v>
      </c>
      <c r="AG72" s="22">
        <v>45006</v>
      </c>
      <c r="AH72" s="22"/>
      <c r="AI72" s="23">
        <v>3615656</v>
      </c>
      <c r="AJ72" s="23">
        <v>3611956</v>
      </c>
      <c r="AK72" s="23">
        <v>3615656</v>
      </c>
      <c r="AL72" s="23">
        <v>3700</v>
      </c>
      <c r="AM72" s="23">
        <v>1815885</v>
      </c>
      <c r="AN72" s="23">
        <v>0</v>
      </c>
      <c r="AO72" s="23">
        <v>0</v>
      </c>
      <c r="AP72" s="23">
        <v>0</v>
      </c>
      <c r="AQ72" s="23">
        <v>0</v>
      </c>
      <c r="AR72" s="23">
        <v>0</v>
      </c>
      <c r="AS72" s="21" t="s">
        <v>62</v>
      </c>
      <c r="AT72" s="23">
        <v>0</v>
      </c>
      <c r="AU72" s="23">
        <v>0</v>
      </c>
      <c r="AV72" s="21"/>
      <c r="AW72" s="21"/>
      <c r="AX72" s="21"/>
      <c r="AY72" s="23">
        <v>3611956</v>
      </c>
    </row>
    <row r="73" spans="1:51" hidden="1" x14ac:dyDescent="0.2">
      <c r="A73" s="21">
        <v>900771349</v>
      </c>
      <c r="B73" s="21" t="s">
        <v>12</v>
      </c>
      <c r="C73" s="21" t="s">
        <v>16</v>
      </c>
      <c r="D73" s="21">
        <v>1024</v>
      </c>
      <c r="E73" s="21" t="s">
        <v>167</v>
      </c>
      <c r="F73" s="21" t="s">
        <v>168</v>
      </c>
      <c r="G73" s="22">
        <v>44994</v>
      </c>
      <c r="H73" s="22">
        <v>45308</v>
      </c>
      <c r="I73" s="23">
        <v>3626359</v>
      </c>
      <c r="J73" s="23">
        <v>3626359</v>
      </c>
      <c r="K73" s="26" t="s">
        <v>14</v>
      </c>
      <c r="L73" s="27" t="s">
        <v>15</v>
      </c>
      <c r="M73" s="21" t="s">
        <v>22</v>
      </c>
      <c r="N73" s="27" t="s">
        <v>21</v>
      </c>
      <c r="O73" s="21" t="s">
        <v>355</v>
      </c>
      <c r="P73" s="21" t="s">
        <v>96</v>
      </c>
      <c r="Q73" s="23">
        <v>3553832</v>
      </c>
      <c r="R73" s="21">
        <v>1222397479</v>
      </c>
      <c r="S73" s="23">
        <v>0</v>
      </c>
      <c r="T73" s="23">
        <v>0</v>
      </c>
      <c r="U73" s="21"/>
      <c r="V73" s="22"/>
      <c r="W73" s="21"/>
      <c r="X73" s="23">
        <v>0</v>
      </c>
      <c r="Y73" s="23">
        <v>3553832</v>
      </c>
      <c r="Z73" s="23">
        <v>0</v>
      </c>
      <c r="AA73" s="21">
        <v>4800065401</v>
      </c>
      <c r="AB73" s="22">
        <v>45565</v>
      </c>
      <c r="AC73" s="21" t="s">
        <v>348</v>
      </c>
      <c r="AD73" s="23">
        <v>61170268</v>
      </c>
      <c r="AE73" s="21" t="s">
        <v>97</v>
      </c>
      <c r="AF73" s="22">
        <v>44994</v>
      </c>
      <c r="AG73" s="22">
        <v>45323</v>
      </c>
      <c r="AH73" s="22"/>
      <c r="AI73" s="23">
        <v>3626359</v>
      </c>
      <c r="AJ73" s="23">
        <v>3626359</v>
      </c>
      <c r="AK73" s="23">
        <v>3626359</v>
      </c>
      <c r="AL73" s="23">
        <v>0</v>
      </c>
      <c r="AM73" s="23">
        <v>3626359</v>
      </c>
      <c r="AN73" s="23">
        <v>72527</v>
      </c>
      <c r="AO73" s="23">
        <v>0</v>
      </c>
      <c r="AP73" s="23">
        <v>0</v>
      </c>
      <c r="AQ73" s="23">
        <v>0</v>
      </c>
      <c r="AR73" s="23">
        <v>0</v>
      </c>
      <c r="AS73" s="21" t="s">
        <v>62</v>
      </c>
      <c r="AT73" s="23">
        <v>0</v>
      </c>
      <c r="AU73" s="23">
        <v>0</v>
      </c>
      <c r="AV73" s="21"/>
      <c r="AW73" s="21"/>
      <c r="AX73" s="21"/>
      <c r="AY73" s="23">
        <v>3626359</v>
      </c>
    </row>
    <row r="74" spans="1:51" hidden="1" x14ac:dyDescent="0.2">
      <c r="A74" s="21">
        <v>900771349</v>
      </c>
      <c r="B74" s="21" t="s">
        <v>12</v>
      </c>
      <c r="C74" s="21" t="s">
        <v>16</v>
      </c>
      <c r="D74" s="21">
        <v>1046</v>
      </c>
      <c r="E74" s="21" t="s">
        <v>171</v>
      </c>
      <c r="F74" s="21" t="s">
        <v>172</v>
      </c>
      <c r="G74" s="22">
        <v>45030</v>
      </c>
      <c r="H74" s="22">
        <v>45308</v>
      </c>
      <c r="I74" s="23">
        <v>3866120</v>
      </c>
      <c r="J74" s="23">
        <v>3866120</v>
      </c>
      <c r="K74" s="26" t="s">
        <v>14</v>
      </c>
      <c r="L74" s="27" t="s">
        <v>15</v>
      </c>
      <c r="M74" s="21" t="s">
        <v>22</v>
      </c>
      <c r="N74" s="27" t="s">
        <v>21</v>
      </c>
      <c r="O74" s="21" t="s">
        <v>355</v>
      </c>
      <c r="P74" s="21" t="s">
        <v>96</v>
      </c>
      <c r="Q74" s="23">
        <v>3788798</v>
      </c>
      <c r="R74" s="21">
        <v>1222393109</v>
      </c>
      <c r="S74" s="23">
        <v>0</v>
      </c>
      <c r="T74" s="23">
        <v>0</v>
      </c>
      <c r="U74" s="21"/>
      <c r="V74" s="22"/>
      <c r="W74" s="21"/>
      <c r="X74" s="23">
        <v>0</v>
      </c>
      <c r="Y74" s="23">
        <v>3788798</v>
      </c>
      <c r="Z74" s="23">
        <v>0</v>
      </c>
      <c r="AA74" s="21">
        <v>4800065401</v>
      </c>
      <c r="AB74" s="22">
        <v>45565</v>
      </c>
      <c r="AC74" s="21" t="s">
        <v>348</v>
      </c>
      <c r="AD74" s="23">
        <v>61170268</v>
      </c>
      <c r="AE74" s="21" t="s">
        <v>97</v>
      </c>
      <c r="AF74" s="22">
        <v>45030</v>
      </c>
      <c r="AG74" s="22">
        <v>45323</v>
      </c>
      <c r="AH74" s="22"/>
      <c r="AI74" s="23">
        <v>3866120</v>
      </c>
      <c r="AJ74" s="23">
        <v>3866120</v>
      </c>
      <c r="AK74" s="23">
        <v>3866120</v>
      </c>
      <c r="AL74" s="23">
        <v>0</v>
      </c>
      <c r="AM74" s="23">
        <v>4178889</v>
      </c>
      <c r="AN74" s="23">
        <v>77322</v>
      </c>
      <c r="AO74" s="23">
        <v>0</v>
      </c>
      <c r="AP74" s="23">
        <v>0</v>
      </c>
      <c r="AQ74" s="23">
        <v>0</v>
      </c>
      <c r="AR74" s="23">
        <v>0</v>
      </c>
      <c r="AS74" s="21" t="s">
        <v>62</v>
      </c>
      <c r="AT74" s="23">
        <v>0</v>
      </c>
      <c r="AU74" s="23">
        <v>0</v>
      </c>
      <c r="AV74" s="21"/>
      <c r="AW74" s="21"/>
      <c r="AX74" s="21"/>
      <c r="AY74" s="23">
        <v>3866120</v>
      </c>
    </row>
    <row r="75" spans="1:51" hidden="1" x14ac:dyDescent="0.2">
      <c r="A75" s="21">
        <v>900771349</v>
      </c>
      <c r="B75" s="21" t="s">
        <v>12</v>
      </c>
      <c r="C75" s="21" t="s">
        <v>16</v>
      </c>
      <c r="D75" s="21">
        <v>1006</v>
      </c>
      <c r="E75" s="21" t="s">
        <v>185</v>
      </c>
      <c r="F75" s="21" t="s">
        <v>186</v>
      </c>
      <c r="G75" s="22">
        <v>44965</v>
      </c>
      <c r="H75" s="22">
        <v>45007</v>
      </c>
      <c r="I75" s="23">
        <v>5000000</v>
      </c>
      <c r="J75" s="23">
        <v>5000000</v>
      </c>
      <c r="K75" s="26" t="s">
        <v>14</v>
      </c>
      <c r="L75" s="27" t="s">
        <v>15</v>
      </c>
      <c r="M75" s="21" t="s">
        <v>22</v>
      </c>
      <c r="N75" s="27" t="s">
        <v>21</v>
      </c>
      <c r="O75" s="21" t="s">
        <v>355</v>
      </c>
      <c r="P75" s="21" t="s">
        <v>96</v>
      </c>
      <c r="Q75" s="23">
        <v>4900000</v>
      </c>
      <c r="R75" s="21">
        <v>1222288417</v>
      </c>
      <c r="S75" s="23">
        <v>0</v>
      </c>
      <c r="T75" s="23">
        <v>0</v>
      </c>
      <c r="U75" s="21"/>
      <c r="V75" s="22"/>
      <c r="W75" s="21"/>
      <c r="X75" s="23">
        <v>0</v>
      </c>
      <c r="Y75" s="23">
        <v>4900000</v>
      </c>
      <c r="Z75" s="23">
        <v>0</v>
      </c>
      <c r="AA75" s="21">
        <v>4800065401</v>
      </c>
      <c r="AB75" s="22">
        <v>45565</v>
      </c>
      <c r="AC75" s="21" t="s">
        <v>348</v>
      </c>
      <c r="AD75" s="23">
        <v>61170268</v>
      </c>
      <c r="AE75" s="21" t="s">
        <v>97</v>
      </c>
      <c r="AF75" s="22">
        <v>44965</v>
      </c>
      <c r="AG75" s="22">
        <v>45006</v>
      </c>
      <c r="AH75" s="22"/>
      <c r="AI75" s="23">
        <v>5000000</v>
      </c>
      <c r="AJ75" s="23">
        <v>5000000</v>
      </c>
      <c r="AK75" s="23">
        <v>5000000</v>
      </c>
      <c r="AL75" s="23">
        <v>0</v>
      </c>
      <c r="AM75" s="23">
        <v>4798250</v>
      </c>
      <c r="AN75" s="23">
        <v>0</v>
      </c>
      <c r="AO75" s="23">
        <v>0</v>
      </c>
      <c r="AP75" s="23">
        <v>0</v>
      </c>
      <c r="AQ75" s="23">
        <v>0</v>
      </c>
      <c r="AR75" s="23">
        <v>0</v>
      </c>
      <c r="AS75" s="21" t="s">
        <v>62</v>
      </c>
      <c r="AT75" s="23">
        <v>0</v>
      </c>
      <c r="AU75" s="23">
        <v>0</v>
      </c>
      <c r="AV75" s="21"/>
      <c r="AW75" s="21"/>
      <c r="AX75" s="21"/>
      <c r="AY75" s="23">
        <v>5000000</v>
      </c>
    </row>
    <row r="76" spans="1:51" hidden="1" x14ac:dyDescent="0.2">
      <c r="A76" s="21">
        <v>900771349</v>
      </c>
      <c r="B76" s="21" t="s">
        <v>12</v>
      </c>
      <c r="C76" s="21" t="s">
        <v>16</v>
      </c>
      <c r="D76" s="21">
        <v>1022</v>
      </c>
      <c r="E76" s="21" t="s">
        <v>189</v>
      </c>
      <c r="F76" s="21" t="s">
        <v>190</v>
      </c>
      <c r="G76" s="22">
        <v>44993</v>
      </c>
      <c r="H76" s="22">
        <v>45366</v>
      </c>
      <c r="I76" s="23">
        <v>5000000</v>
      </c>
      <c r="J76" s="23">
        <v>5000000</v>
      </c>
      <c r="K76" s="26" t="s">
        <v>14</v>
      </c>
      <c r="L76" s="27" t="s">
        <v>15</v>
      </c>
      <c r="M76" s="21" t="s">
        <v>22</v>
      </c>
      <c r="N76" s="27" t="s">
        <v>21</v>
      </c>
      <c r="O76" s="21" t="s">
        <v>355</v>
      </c>
      <c r="P76" s="21" t="s">
        <v>96</v>
      </c>
      <c r="Q76" s="23">
        <v>4900000</v>
      </c>
      <c r="R76" s="21">
        <v>1222503538</v>
      </c>
      <c r="S76" s="23">
        <v>0</v>
      </c>
      <c r="T76" s="23">
        <v>0</v>
      </c>
      <c r="U76" s="21"/>
      <c r="V76" s="22"/>
      <c r="W76" s="21"/>
      <c r="X76" s="23">
        <v>0</v>
      </c>
      <c r="Y76" s="23">
        <v>4900000</v>
      </c>
      <c r="Z76" s="23">
        <v>0</v>
      </c>
      <c r="AA76" s="21">
        <v>4800065401</v>
      </c>
      <c r="AB76" s="22">
        <v>45565</v>
      </c>
      <c r="AC76" s="21" t="s">
        <v>348</v>
      </c>
      <c r="AD76" s="23">
        <v>61170268</v>
      </c>
      <c r="AE76" s="21" t="s">
        <v>97</v>
      </c>
      <c r="AF76" s="22">
        <v>44993</v>
      </c>
      <c r="AG76" s="22">
        <v>45170</v>
      </c>
      <c r="AH76" s="22"/>
      <c r="AI76" s="23">
        <v>5000000</v>
      </c>
      <c r="AJ76" s="23">
        <v>5000000</v>
      </c>
      <c r="AK76" s="23">
        <v>5000000</v>
      </c>
      <c r="AL76" s="23">
        <v>0</v>
      </c>
      <c r="AM76" s="23">
        <v>4901813</v>
      </c>
      <c r="AN76" s="23">
        <v>100000</v>
      </c>
      <c r="AO76" s="23">
        <v>0</v>
      </c>
      <c r="AP76" s="23">
        <v>0</v>
      </c>
      <c r="AQ76" s="23">
        <v>0</v>
      </c>
      <c r="AR76" s="23">
        <v>0</v>
      </c>
      <c r="AS76" s="21" t="s">
        <v>62</v>
      </c>
      <c r="AT76" s="23">
        <v>0</v>
      </c>
      <c r="AU76" s="23">
        <v>0</v>
      </c>
      <c r="AV76" s="21"/>
      <c r="AW76" s="21"/>
      <c r="AX76" s="21"/>
      <c r="AY76" s="23">
        <v>5000000</v>
      </c>
    </row>
    <row r="77" spans="1:51" hidden="1" x14ac:dyDescent="0.2">
      <c r="A77" s="21">
        <v>900771349</v>
      </c>
      <c r="B77" s="21" t="s">
        <v>12</v>
      </c>
      <c r="C77" s="21" t="s">
        <v>16</v>
      </c>
      <c r="D77" s="21">
        <v>1023</v>
      </c>
      <c r="E77" s="21" t="s">
        <v>191</v>
      </c>
      <c r="F77" s="21" t="s">
        <v>192</v>
      </c>
      <c r="G77" s="22">
        <v>44993</v>
      </c>
      <c r="H77" s="22">
        <v>45366</v>
      </c>
      <c r="I77" s="23">
        <v>5000000</v>
      </c>
      <c r="J77" s="23">
        <v>5000000</v>
      </c>
      <c r="K77" s="26" t="s">
        <v>14</v>
      </c>
      <c r="L77" s="27" t="s">
        <v>15</v>
      </c>
      <c r="M77" s="21" t="s">
        <v>22</v>
      </c>
      <c r="N77" s="27" t="s">
        <v>21</v>
      </c>
      <c r="O77" s="21" t="s">
        <v>355</v>
      </c>
      <c r="P77" s="21" t="s">
        <v>96</v>
      </c>
      <c r="Q77" s="23">
        <v>4900000</v>
      </c>
      <c r="R77" s="21">
        <v>1222503539</v>
      </c>
      <c r="S77" s="23">
        <v>0</v>
      </c>
      <c r="T77" s="23">
        <v>0</v>
      </c>
      <c r="U77" s="21"/>
      <c r="V77" s="22"/>
      <c r="W77" s="21"/>
      <c r="X77" s="23">
        <v>0</v>
      </c>
      <c r="Y77" s="23">
        <v>4900000</v>
      </c>
      <c r="Z77" s="23">
        <v>0</v>
      </c>
      <c r="AA77" s="21">
        <v>4800065401</v>
      </c>
      <c r="AB77" s="22">
        <v>45565</v>
      </c>
      <c r="AC77" s="21" t="s">
        <v>348</v>
      </c>
      <c r="AD77" s="23">
        <v>61170268</v>
      </c>
      <c r="AE77" s="21" t="s">
        <v>97</v>
      </c>
      <c r="AF77" s="22">
        <v>44993</v>
      </c>
      <c r="AG77" s="22">
        <v>45170</v>
      </c>
      <c r="AH77" s="22"/>
      <c r="AI77" s="23">
        <v>5000000</v>
      </c>
      <c r="AJ77" s="23">
        <v>5000000</v>
      </c>
      <c r="AK77" s="23">
        <v>5000000</v>
      </c>
      <c r="AL77" s="23">
        <v>0</v>
      </c>
      <c r="AM77" s="23">
        <v>4901813</v>
      </c>
      <c r="AN77" s="23">
        <v>100000</v>
      </c>
      <c r="AO77" s="23">
        <v>0</v>
      </c>
      <c r="AP77" s="23">
        <v>0</v>
      </c>
      <c r="AQ77" s="23">
        <v>0</v>
      </c>
      <c r="AR77" s="23">
        <v>0</v>
      </c>
      <c r="AS77" s="21" t="s">
        <v>62</v>
      </c>
      <c r="AT77" s="23">
        <v>0</v>
      </c>
      <c r="AU77" s="23">
        <v>0</v>
      </c>
      <c r="AV77" s="21"/>
      <c r="AW77" s="21"/>
      <c r="AX77" s="21"/>
      <c r="AY77" s="23">
        <v>5000000</v>
      </c>
    </row>
    <row r="78" spans="1:51" hidden="1" x14ac:dyDescent="0.2">
      <c r="A78" s="21">
        <v>900771349</v>
      </c>
      <c r="B78" s="21" t="s">
        <v>12</v>
      </c>
      <c r="C78" s="21" t="s">
        <v>16</v>
      </c>
      <c r="D78" s="21">
        <v>1215</v>
      </c>
      <c r="E78" s="21" t="s">
        <v>153</v>
      </c>
      <c r="F78" s="21" t="s">
        <v>154</v>
      </c>
      <c r="G78" s="22">
        <v>45272</v>
      </c>
      <c r="H78" s="22">
        <v>45282</v>
      </c>
      <c r="I78" s="23">
        <v>4985412</v>
      </c>
      <c r="J78" s="23">
        <v>3000000</v>
      </c>
      <c r="K78" s="26" t="s">
        <v>14</v>
      </c>
      <c r="L78" s="27" t="s">
        <v>15</v>
      </c>
      <c r="M78" s="21" t="s">
        <v>23</v>
      </c>
      <c r="N78" s="27" t="s">
        <v>21</v>
      </c>
      <c r="O78" s="21" t="s">
        <v>355</v>
      </c>
      <c r="P78" s="21" t="s">
        <v>96</v>
      </c>
      <c r="Q78" s="23">
        <v>2940000</v>
      </c>
      <c r="R78" s="21">
        <v>1222496684</v>
      </c>
      <c r="S78" s="23">
        <v>0</v>
      </c>
      <c r="T78" s="23">
        <v>0</v>
      </c>
      <c r="U78" s="21"/>
      <c r="V78" s="22"/>
      <c r="W78" s="21"/>
      <c r="X78" s="23">
        <v>0</v>
      </c>
      <c r="Y78" s="23">
        <v>1945704</v>
      </c>
      <c r="Z78" s="23">
        <v>0</v>
      </c>
      <c r="AA78" s="21">
        <v>4800062756</v>
      </c>
      <c r="AB78" s="22">
        <v>45341</v>
      </c>
      <c r="AC78" s="21" t="s">
        <v>349</v>
      </c>
      <c r="AD78" s="23">
        <v>4392078</v>
      </c>
      <c r="AE78" s="21" t="s">
        <v>97</v>
      </c>
      <c r="AF78" s="22">
        <v>45272</v>
      </c>
      <c r="AG78" s="22">
        <v>45293</v>
      </c>
      <c r="AH78" s="22"/>
      <c r="AI78" s="23">
        <v>4985412</v>
      </c>
      <c r="AJ78" s="23">
        <v>4985412</v>
      </c>
      <c r="AK78" s="23">
        <v>1985412</v>
      </c>
      <c r="AL78" s="23">
        <v>0</v>
      </c>
      <c r="AM78" s="23">
        <v>500000</v>
      </c>
      <c r="AN78" s="23">
        <v>39708</v>
      </c>
      <c r="AO78" s="23">
        <v>0</v>
      </c>
      <c r="AP78" s="23">
        <v>0</v>
      </c>
      <c r="AQ78" s="23">
        <v>0</v>
      </c>
      <c r="AR78" s="23">
        <v>0</v>
      </c>
      <c r="AS78" s="21" t="s">
        <v>62</v>
      </c>
      <c r="AT78" s="23">
        <v>0</v>
      </c>
      <c r="AU78" s="23">
        <v>0</v>
      </c>
      <c r="AV78" s="21"/>
      <c r="AW78" s="21"/>
      <c r="AX78" s="21"/>
      <c r="AY78" s="23">
        <v>1985412</v>
      </c>
    </row>
    <row r="79" spans="1:51" hidden="1" x14ac:dyDescent="0.2">
      <c r="A79" s="21">
        <v>900771349</v>
      </c>
      <c r="B79" s="21" t="s">
        <v>12</v>
      </c>
      <c r="C79" s="21" t="s">
        <v>16</v>
      </c>
      <c r="D79" s="21">
        <v>742</v>
      </c>
      <c r="E79" s="21" t="s">
        <v>305</v>
      </c>
      <c r="F79" s="21" t="s">
        <v>306</v>
      </c>
      <c r="G79" s="22">
        <v>44657</v>
      </c>
      <c r="H79" s="22">
        <v>45034</v>
      </c>
      <c r="I79" s="23">
        <v>3169658</v>
      </c>
      <c r="J79" s="23">
        <v>2996550</v>
      </c>
      <c r="K79" s="26" t="s">
        <v>14</v>
      </c>
      <c r="L79" s="27" t="s">
        <v>15</v>
      </c>
      <c r="M79" s="21" t="s">
        <v>22</v>
      </c>
      <c r="N79" s="27" t="s">
        <v>21</v>
      </c>
      <c r="O79" s="21" t="s">
        <v>357</v>
      </c>
      <c r="P79" s="21" t="s">
        <v>357</v>
      </c>
      <c r="Q79" s="23">
        <v>0</v>
      </c>
      <c r="R79" s="21"/>
      <c r="S79" s="23">
        <v>0</v>
      </c>
      <c r="T79" s="23">
        <v>0</v>
      </c>
      <c r="U79" s="21"/>
      <c r="V79" s="22"/>
      <c r="W79" s="21"/>
      <c r="X79" s="23">
        <v>0</v>
      </c>
      <c r="Y79" s="23">
        <v>2936619</v>
      </c>
      <c r="Z79" s="23">
        <v>0</v>
      </c>
      <c r="AA79" s="21">
        <v>2201539530</v>
      </c>
      <c r="AB79" s="22">
        <v>45524</v>
      </c>
      <c r="AC79" s="21" t="s">
        <v>350</v>
      </c>
      <c r="AD79" s="23">
        <v>57511334</v>
      </c>
      <c r="AE79" s="21" t="s">
        <v>97</v>
      </c>
      <c r="AF79" s="22">
        <v>44657</v>
      </c>
      <c r="AG79" s="22">
        <v>44867</v>
      </c>
      <c r="AH79" s="22"/>
      <c r="AI79" s="23">
        <v>3169658</v>
      </c>
      <c r="AJ79" s="23">
        <v>3169658</v>
      </c>
      <c r="AK79" s="23">
        <v>2244280</v>
      </c>
      <c r="AL79" s="23">
        <v>0</v>
      </c>
      <c r="AM79" s="23">
        <v>2926109</v>
      </c>
      <c r="AN79" s="23">
        <v>0</v>
      </c>
      <c r="AO79" s="23">
        <v>0</v>
      </c>
      <c r="AP79" s="23">
        <v>0</v>
      </c>
      <c r="AQ79" s="23">
        <v>0</v>
      </c>
      <c r="AR79" s="23">
        <v>0</v>
      </c>
      <c r="AS79" s="21" t="s">
        <v>62</v>
      </c>
      <c r="AT79" s="23">
        <v>173108</v>
      </c>
      <c r="AU79" s="23">
        <v>0</v>
      </c>
      <c r="AV79" s="21"/>
      <c r="AW79" s="21"/>
      <c r="AX79" s="21"/>
      <c r="AY79" s="23">
        <v>2071172</v>
      </c>
    </row>
    <row r="80" spans="1:51" hidden="1" x14ac:dyDescent="0.2">
      <c r="A80" s="21">
        <v>900771349</v>
      </c>
      <c r="B80" s="21" t="s">
        <v>12</v>
      </c>
      <c r="C80" s="21" t="s">
        <v>16</v>
      </c>
      <c r="D80" s="21">
        <v>925</v>
      </c>
      <c r="E80" s="21" t="s">
        <v>321</v>
      </c>
      <c r="F80" s="21" t="s">
        <v>322</v>
      </c>
      <c r="G80" s="22">
        <v>44840</v>
      </c>
      <c r="H80" s="22">
        <v>45209</v>
      </c>
      <c r="I80" s="23">
        <v>2959718</v>
      </c>
      <c r="J80" s="23">
        <v>2959718</v>
      </c>
      <c r="K80" s="26" t="s">
        <v>14</v>
      </c>
      <c r="L80" s="27" t="s">
        <v>15</v>
      </c>
      <c r="M80" s="21" t="s">
        <v>22</v>
      </c>
      <c r="N80" s="27" t="s">
        <v>21</v>
      </c>
      <c r="O80" s="21" t="s">
        <v>357</v>
      </c>
      <c r="P80" s="21" t="s">
        <v>357</v>
      </c>
      <c r="Q80" s="23">
        <v>0</v>
      </c>
      <c r="R80" s="21"/>
      <c r="S80" s="23">
        <v>0</v>
      </c>
      <c r="T80" s="23">
        <v>0</v>
      </c>
      <c r="U80" s="21"/>
      <c r="V80" s="22"/>
      <c r="W80" s="21"/>
      <c r="X80" s="23">
        <v>0</v>
      </c>
      <c r="Y80" s="23">
        <v>2900524</v>
      </c>
      <c r="Z80" s="23">
        <v>0</v>
      </c>
      <c r="AA80" s="21">
        <v>2201539530</v>
      </c>
      <c r="AB80" s="22">
        <v>45524</v>
      </c>
      <c r="AC80" s="21" t="s">
        <v>350</v>
      </c>
      <c r="AD80" s="23">
        <v>57511334</v>
      </c>
      <c r="AE80" s="21" t="s">
        <v>97</v>
      </c>
      <c r="AF80" s="22">
        <v>44840</v>
      </c>
      <c r="AG80" s="22">
        <v>44977</v>
      </c>
      <c r="AH80" s="22"/>
      <c r="AI80" s="23">
        <v>2959718</v>
      </c>
      <c r="AJ80" s="23">
        <v>2959718</v>
      </c>
      <c r="AK80" s="23">
        <v>2310118</v>
      </c>
      <c r="AL80" s="23">
        <v>0</v>
      </c>
      <c r="AM80" s="23">
        <v>4097904</v>
      </c>
      <c r="AN80" s="23">
        <v>0</v>
      </c>
      <c r="AO80" s="23">
        <v>0</v>
      </c>
      <c r="AP80" s="23">
        <v>0</v>
      </c>
      <c r="AQ80" s="23">
        <v>0</v>
      </c>
      <c r="AR80" s="23">
        <v>0</v>
      </c>
      <c r="AS80" s="21" t="s">
        <v>62</v>
      </c>
      <c r="AT80" s="23">
        <v>0</v>
      </c>
      <c r="AU80" s="23">
        <v>0</v>
      </c>
      <c r="AV80" s="21"/>
      <c r="AW80" s="21"/>
      <c r="AX80" s="21"/>
      <c r="AY80" s="23">
        <v>2310118</v>
      </c>
    </row>
    <row r="81" spans="1:51" hidden="1" x14ac:dyDescent="0.2">
      <c r="A81" s="21">
        <v>900771349</v>
      </c>
      <c r="B81" s="21" t="s">
        <v>12</v>
      </c>
      <c r="C81" s="21" t="s">
        <v>16</v>
      </c>
      <c r="D81" s="21">
        <v>677</v>
      </c>
      <c r="E81" s="21" t="s">
        <v>219</v>
      </c>
      <c r="F81" s="21" t="s">
        <v>220</v>
      </c>
      <c r="G81" s="22">
        <v>44592</v>
      </c>
      <c r="H81" s="22">
        <v>44617</v>
      </c>
      <c r="I81" s="23">
        <v>5093705</v>
      </c>
      <c r="J81" s="23">
        <v>5093705</v>
      </c>
      <c r="K81" s="26" t="s">
        <v>14</v>
      </c>
      <c r="L81" s="27" t="s">
        <v>15</v>
      </c>
      <c r="M81" s="21" t="s">
        <v>22</v>
      </c>
      <c r="N81" s="27" t="s">
        <v>21</v>
      </c>
      <c r="O81" s="21" t="s">
        <v>357</v>
      </c>
      <c r="P81" s="21" t="s">
        <v>357</v>
      </c>
      <c r="Q81" s="23">
        <v>0</v>
      </c>
      <c r="R81" s="21"/>
      <c r="S81" s="23">
        <v>0</v>
      </c>
      <c r="T81" s="23">
        <v>0</v>
      </c>
      <c r="U81" s="21"/>
      <c r="V81" s="22"/>
      <c r="W81" s="21"/>
      <c r="X81" s="23">
        <v>0</v>
      </c>
      <c r="Y81" s="23">
        <v>4991831</v>
      </c>
      <c r="Z81" s="23">
        <v>0</v>
      </c>
      <c r="AA81" s="21">
        <v>2201539530</v>
      </c>
      <c r="AB81" s="22">
        <v>45524</v>
      </c>
      <c r="AC81" s="21" t="s">
        <v>350</v>
      </c>
      <c r="AD81" s="23">
        <v>57511334</v>
      </c>
      <c r="AE81" s="21" t="s">
        <v>97</v>
      </c>
      <c r="AF81" s="22">
        <v>44592</v>
      </c>
      <c r="AG81" s="22">
        <v>44977</v>
      </c>
      <c r="AH81" s="22"/>
      <c r="AI81" s="23">
        <v>5093705</v>
      </c>
      <c r="AJ81" s="23">
        <v>5093705</v>
      </c>
      <c r="AK81" s="23">
        <v>5093705</v>
      </c>
      <c r="AL81" s="23">
        <v>0</v>
      </c>
      <c r="AM81" s="23">
        <v>19491164</v>
      </c>
      <c r="AN81" s="23">
        <v>0</v>
      </c>
      <c r="AO81" s="23">
        <v>0</v>
      </c>
      <c r="AP81" s="23">
        <v>0</v>
      </c>
      <c r="AQ81" s="23">
        <v>0</v>
      </c>
      <c r="AR81" s="23">
        <v>0</v>
      </c>
      <c r="AS81" s="21" t="s">
        <v>62</v>
      </c>
      <c r="AT81" s="23">
        <v>0</v>
      </c>
      <c r="AU81" s="23">
        <v>0</v>
      </c>
      <c r="AV81" s="21"/>
      <c r="AW81" s="21"/>
      <c r="AX81" s="21"/>
      <c r="AY81" s="23">
        <v>5093705</v>
      </c>
    </row>
    <row r="82" spans="1:51" hidden="1" x14ac:dyDescent="0.2">
      <c r="A82" s="21">
        <v>900771349</v>
      </c>
      <c r="B82" s="21" t="s">
        <v>12</v>
      </c>
      <c r="C82" s="21" t="s">
        <v>16</v>
      </c>
      <c r="D82" s="21">
        <v>680</v>
      </c>
      <c r="E82" s="21" t="s">
        <v>221</v>
      </c>
      <c r="F82" s="21" t="s">
        <v>222</v>
      </c>
      <c r="G82" s="22">
        <v>44592</v>
      </c>
      <c r="H82" s="22">
        <v>44617</v>
      </c>
      <c r="I82" s="23">
        <v>4578818</v>
      </c>
      <c r="J82" s="23">
        <v>4578818</v>
      </c>
      <c r="K82" s="26" t="s">
        <v>14</v>
      </c>
      <c r="L82" s="27" t="s">
        <v>15</v>
      </c>
      <c r="M82" s="21" t="s">
        <v>22</v>
      </c>
      <c r="N82" s="27" t="s">
        <v>21</v>
      </c>
      <c r="O82" s="21" t="s">
        <v>357</v>
      </c>
      <c r="P82" s="21" t="s">
        <v>357</v>
      </c>
      <c r="Q82" s="23">
        <v>0</v>
      </c>
      <c r="R82" s="21"/>
      <c r="S82" s="23">
        <v>0</v>
      </c>
      <c r="T82" s="23">
        <v>0</v>
      </c>
      <c r="U82" s="21"/>
      <c r="V82" s="22"/>
      <c r="W82" s="21"/>
      <c r="X82" s="23">
        <v>0</v>
      </c>
      <c r="Y82" s="23">
        <v>4487242</v>
      </c>
      <c r="Z82" s="23">
        <v>0</v>
      </c>
      <c r="AA82" s="21">
        <v>2201539530</v>
      </c>
      <c r="AB82" s="22">
        <v>45524</v>
      </c>
      <c r="AC82" s="21" t="s">
        <v>350</v>
      </c>
      <c r="AD82" s="23">
        <v>57511334</v>
      </c>
      <c r="AE82" s="21" t="s">
        <v>97</v>
      </c>
      <c r="AF82" s="22">
        <v>44592</v>
      </c>
      <c r="AG82" s="22">
        <v>44977</v>
      </c>
      <c r="AH82" s="22"/>
      <c r="AI82" s="23">
        <v>4578818</v>
      </c>
      <c r="AJ82" s="23">
        <v>4578818</v>
      </c>
      <c r="AK82" s="23">
        <v>4578818</v>
      </c>
      <c r="AL82" s="23">
        <v>0</v>
      </c>
      <c r="AM82" s="23">
        <v>838038</v>
      </c>
      <c r="AN82" s="23">
        <v>0</v>
      </c>
      <c r="AO82" s="23">
        <v>0</v>
      </c>
      <c r="AP82" s="23">
        <v>0</v>
      </c>
      <c r="AQ82" s="23">
        <v>0</v>
      </c>
      <c r="AR82" s="23">
        <v>0</v>
      </c>
      <c r="AS82" s="21" t="s">
        <v>62</v>
      </c>
      <c r="AT82" s="23">
        <v>0</v>
      </c>
      <c r="AU82" s="23">
        <v>0</v>
      </c>
      <c r="AV82" s="21"/>
      <c r="AW82" s="21"/>
      <c r="AX82" s="21"/>
      <c r="AY82" s="23">
        <v>4578818</v>
      </c>
    </row>
    <row r="83" spans="1:51" hidden="1" x14ac:dyDescent="0.2">
      <c r="A83" s="21">
        <v>900771349</v>
      </c>
      <c r="B83" s="21" t="s">
        <v>12</v>
      </c>
      <c r="C83" s="21" t="s">
        <v>16</v>
      </c>
      <c r="D83" s="21">
        <v>936</v>
      </c>
      <c r="E83" s="21" t="s">
        <v>241</v>
      </c>
      <c r="F83" s="21" t="s">
        <v>242</v>
      </c>
      <c r="G83" s="22">
        <v>44859</v>
      </c>
      <c r="H83" s="22">
        <v>44978</v>
      </c>
      <c r="I83" s="23">
        <v>1600000</v>
      </c>
      <c r="J83" s="23">
        <v>1600000</v>
      </c>
      <c r="K83" s="26" t="s">
        <v>14</v>
      </c>
      <c r="L83" s="27" t="s">
        <v>15</v>
      </c>
      <c r="M83" s="21" t="s">
        <v>22</v>
      </c>
      <c r="N83" s="27" t="s">
        <v>21</v>
      </c>
      <c r="O83" s="21" t="s">
        <v>357</v>
      </c>
      <c r="P83" s="21" t="s">
        <v>357</v>
      </c>
      <c r="Q83" s="23">
        <v>0</v>
      </c>
      <c r="R83" s="21"/>
      <c r="S83" s="23">
        <v>0</v>
      </c>
      <c r="T83" s="23">
        <v>0</v>
      </c>
      <c r="U83" s="21"/>
      <c r="V83" s="22"/>
      <c r="W83" s="21"/>
      <c r="X83" s="23">
        <v>0</v>
      </c>
      <c r="Y83" s="23">
        <v>1568000</v>
      </c>
      <c r="Z83" s="23">
        <v>0</v>
      </c>
      <c r="AA83" s="21">
        <v>2201539530</v>
      </c>
      <c r="AB83" s="22">
        <v>45524</v>
      </c>
      <c r="AC83" s="21" t="s">
        <v>350</v>
      </c>
      <c r="AD83" s="23">
        <v>57511334</v>
      </c>
      <c r="AE83" s="21" t="s">
        <v>97</v>
      </c>
      <c r="AF83" s="22">
        <v>44859</v>
      </c>
      <c r="AG83" s="22">
        <v>44978</v>
      </c>
      <c r="AH83" s="22"/>
      <c r="AI83" s="23">
        <v>1600000</v>
      </c>
      <c r="AJ83" s="23">
        <v>1600000</v>
      </c>
      <c r="AK83" s="23">
        <v>1600000</v>
      </c>
      <c r="AL83" s="23">
        <v>0</v>
      </c>
      <c r="AM83" s="23">
        <v>49556</v>
      </c>
      <c r="AN83" s="23">
        <v>0</v>
      </c>
      <c r="AO83" s="23">
        <v>0</v>
      </c>
      <c r="AP83" s="23">
        <v>0</v>
      </c>
      <c r="AQ83" s="23">
        <v>0</v>
      </c>
      <c r="AR83" s="23">
        <v>0</v>
      </c>
      <c r="AS83" s="21" t="s">
        <v>62</v>
      </c>
      <c r="AT83" s="23">
        <v>0</v>
      </c>
      <c r="AU83" s="23">
        <v>0</v>
      </c>
      <c r="AV83" s="21"/>
      <c r="AW83" s="21"/>
      <c r="AX83" s="21"/>
      <c r="AY83" s="23">
        <v>1600000</v>
      </c>
    </row>
    <row r="84" spans="1:51" hidden="1" x14ac:dyDescent="0.2">
      <c r="A84" s="21">
        <v>900771349</v>
      </c>
      <c r="B84" s="21" t="s">
        <v>12</v>
      </c>
      <c r="C84" s="21" t="s">
        <v>16</v>
      </c>
      <c r="D84" s="21">
        <v>743</v>
      </c>
      <c r="E84" s="21" t="s">
        <v>307</v>
      </c>
      <c r="F84" s="21" t="s">
        <v>308</v>
      </c>
      <c r="G84" s="22">
        <v>44657</v>
      </c>
      <c r="H84" s="22">
        <v>45034</v>
      </c>
      <c r="I84" s="23">
        <v>1988639</v>
      </c>
      <c r="J84" s="23">
        <v>1906776</v>
      </c>
      <c r="K84" s="26" t="s">
        <v>14</v>
      </c>
      <c r="L84" s="27" t="s">
        <v>15</v>
      </c>
      <c r="M84" s="21" t="s">
        <v>22</v>
      </c>
      <c r="N84" s="27" t="s">
        <v>21</v>
      </c>
      <c r="O84" s="21" t="s">
        <v>357</v>
      </c>
      <c r="P84" s="21" t="s">
        <v>357</v>
      </c>
      <c r="Q84" s="23">
        <v>0</v>
      </c>
      <c r="R84" s="21"/>
      <c r="S84" s="23">
        <v>0</v>
      </c>
      <c r="T84" s="23">
        <v>0</v>
      </c>
      <c r="U84" s="21"/>
      <c r="V84" s="22"/>
      <c r="W84" s="21"/>
      <c r="X84" s="23">
        <v>0</v>
      </c>
      <c r="Y84" s="23">
        <v>1868640</v>
      </c>
      <c r="Z84" s="23">
        <v>0</v>
      </c>
      <c r="AA84" s="21">
        <v>2201539530</v>
      </c>
      <c r="AB84" s="22">
        <v>45524</v>
      </c>
      <c r="AC84" s="21" t="s">
        <v>350</v>
      </c>
      <c r="AD84" s="23">
        <v>57511334</v>
      </c>
      <c r="AE84" s="21" t="s">
        <v>97</v>
      </c>
      <c r="AF84" s="22">
        <v>44657</v>
      </c>
      <c r="AG84" s="22">
        <v>44867</v>
      </c>
      <c r="AH84" s="22"/>
      <c r="AI84" s="23">
        <v>1988639</v>
      </c>
      <c r="AJ84" s="23">
        <v>1988639</v>
      </c>
      <c r="AK84" s="23">
        <v>0</v>
      </c>
      <c r="AL84" s="23">
        <v>0</v>
      </c>
      <c r="AM84" s="23">
        <v>2926109</v>
      </c>
      <c r="AN84" s="23">
        <v>0</v>
      </c>
      <c r="AO84" s="23">
        <v>0</v>
      </c>
      <c r="AP84" s="23">
        <v>0</v>
      </c>
      <c r="AQ84" s="23">
        <v>1988639</v>
      </c>
      <c r="AR84" s="23">
        <v>0</v>
      </c>
      <c r="AS84" s="21" t="s">
        <v>62</v>
      </c>
      <c r="AT84" s="23">
        <v>0</v>
      </c>
      <c r="AU84" s="23">
        <v>0</v>
      </c>
      <c r="AV84" s="21"/>
      <c r="AW84" s="21"/>
      <c r="AX84" s="21"/>
      <c r="AY84" s="23">
        <v>0</v>
      </c>
    </row>
    <row r="85" spans="1:51" hidden="1" x14ac:dyDescent="0.2">
      <c r="A85" s="21">
        <v>900771349</v>
      </c>
      <c r="B85" s="21" t="s">
        <v>12</v>
      </c>
      <c r="C85" s="21" t="s">
        <v>16</v>
      </c>
      <c r="D85" s="21">
        <v>1012</v>
      </c>
      <c r="E85" s="21" t="s">
        <v>313</v>
      </c>
      <c r="F85" s="21" t="s">
        <v>314</v>
      </c>
      <c r="G85" s="22">
        <v>44977</v>
      </c>
      <c r="H85" s="22">
        <v>45161</v>
      </c>
      <c r="I85" s="23">
        <v>4746742</v>
      </c>
      <c r="J85" s="23">
        <v>4746742</v>
      </c>
      <c r="K85" s="26" t="s">
        <v>14</v>
      </c>
      <c r="L85" s="27" t="s">
        <v>15</v>
      </c>
      <c r="M85" s="21" t="s">
        <v>22</v>
      </c>
      <c r="N85" s="27" t="s">
        <v>21</v>
      </c>
      <c r="O85" s="21" t="s">
        <v>357</v>
      </c>
      <c r="P85" s="21" t="s">
        <v>357</v>
      </c>
      <c r="Q85" s="23">
        <v>0</v>
      </c>
      <c r="R85" s="21"/>
      <c r="S85" s="23">
        <v>0</v>
      </c>
      <c r="T85" s="23">
        <v>0</v>
      </c>
      <c r="U85" s="21"/>
      <c r="V85" s="22"/>
      <c r="W85" s="21"/>
      <c r="X85" s="23">
        <v>0</v>
      </c>
      <c r="Y85" s="23">
        <v>4651807</v>
      </c>
      <c r="Z85" s="23">
        <v>0</v>
      </c>
      <c r="AA85" s="21">
        <v>2201539530</v>
      </c>
      <c r="AB85" s="22">
        <v>45524</v>
      </c>
      <c r="AC85" s="21" t="s">
        <v>350</v>
      </c>
      <c r="AD85" s="23">
        <v>57511334</v>
      </c>
      <c r="AE85" s="21" t="s">
        <v>97</v>
      </c>
      <c r="AF85" s="22">
        <v>44977</v>
      </c>
      <c r="AG85" s="22">
        <v>45170</v>
      </c>
      <c r="AH85" s="22"/>
      <c r="AI85" s="23">
        <v>4746742</v>
      </c>
      <c r="AJ85" s="23">
        <v>4746742</v>
      </c>
      <c r="AK85" s="23">
        <v>4746742</v>
      </c>
      <c r="AL85" s="23">
        <v>0</v>
      </c>
      <c r="AM85" s="23">
        <v>4746742</v>
      </c>
      <c r="AN85" s="23">
        <v>94935</v>
      </c>
      <c r="AO85" s="23">
        <v>0</v>
      </c>
      <c r="AP85" s="23">
        <v>0</v>
      </c>
      <c r="AQ85" s="23">
        <v>0</v>
      </c>
      <c r="AR85" s="23">
        <v>0</v>
      </c>
      <c r="AS85" s="21" t="s">
        <v>62</v>
      </c>
      <c r="AT85" s="23">
        <v>0</v>
      </c>
      <c r="AU85" s="23">
        <v>0</v>
      </c>
      <c r="AV85" s="21"/>
      <c r="AW85" s="21"/>
      <c r="AX85" s="21"/>
      <c r="AY85" s="23">
        <v>4746742</v>
      </c>
    </row>
    <row r="86" spans="1:51" hidden="1" x14ac:dyDescent="0.2">
      <c r="A86" s="21">
        <v>900771349</v>
      </c>
      <c r="B86" s="21" t="s">
        <v>12</v>
      </c>
      <c r="C86" s="21" t="s">
        <v>17</v>
      </c>
      <c r="D86" s="21">
        <v>945</v>
      </c>
      <c r="E86" s="21" t="s">
        <v>237</v>
      </c>
      <c r="F86" s="21" t="s">
        <v>238</v>
      </c>
      <c r="G86" s="22">
        <v>44782</v>
      </c>
      <c r="H86" s="22">
        <v>44837</v>
      </c>
      <c r="I86" s="23">
        <v>422944</v>
      </c>
      <c r="J86" s="23">
        <v>422944</v>
      </c>
      <c r="K86" s="26" t="s">
        <v>14</v>
      </c>
      <c r="L86" s="27" t="s">
        <v>15</v>
      </c>
      <c r="M86" s="21" t="s">
        <v>23</v>
      </c>
      <c r="N86" s="27" t="s">
        <v>21</v>
      </c>
      <c r="O86" s="21" t="s">
        <v>357</v>
      </c>
      <c r="P86" s="21" t="s">
        <v>357</v>
      </c>
      <c r="Q86" s="23">
        <v>0</v>
      </c>
      <c r="R86" s="21"/>
      <c r="S86" s="23">
        <v>0</v>
      </c>
      <c r="T86" s="23">
        <v>0</v>
      </c>
      <c r="U86" s="21"/>
      <c r="V86" s="22"/>
      <c r="W86" s="21"/>
      <c r="X86" s="23">
        <v>0</v>
      </c>
      <c r="Y86" s="23">
        <v>414485</v>
      </c>
      <c r="Z86" s="23">
        <v>0</v>
      </c>
      <c r="AA86" s="21">
        <v>2201539510</v>
      </c>
      <c r="AB86" s="22">
        <v>45524</v>
      </c>
      <c r="AC86" s="21" t="s">
        <v>350</v>
      </c>
      <c r="AD86" s="23">
        <v>450601</v>
      </c>
      <c r="AE86" s="21" t="s">
        <v>97</v>
      </c>
      <c r="AF86" s="22">
        <v>44782</v>
      </c>
      <c r="AG86" s="22">
        <v>44852</v>
      </c>
      <c r="AH86" s="22"/>
      <c r="AI86" s="23">
        <v>422944</v>
      </c>
      <c r="AJ86" s="23">
        <v>422944</v>
      </c>
      <c r="AK86" s="23">
        <v>422944</v>
      </c>
      <c r="AL86" s="23">
        <v>0</v>
      </c>
      <c r="AM86" s="23">
        <v>314867</v>
      </c>
      <c r="AN86" s="23">
        <v>0</v>
      </c>
      <c r="AO86" s="23">
        <v>0</v>
      </c>
      <c r="AP86" s="23">
        <v>0</v>
      </c>
      <c r="AQ86" s="23">
        <v>0</v>
      </c>
      <c r="AR86" s="23">
        <v>0</v>
      </c>
      <c r="AS86" s="21" t="s">
        <v>62</v>
      </c>
      <c r="AT86" s="23">
        <v>0</v>
      </c>
      <c r="AU86" s="23">
        <v>0</v>
      </c>
      <c r="AV86" s="21"/>
      <c r="AW86" s="21"/>
      <c r="AX86" s="21"/>
      <c r="AY86" s="23">
        <v>422944</v>
      </c>
    </row>
    <row r="87" spans="1:51" hidden="1" x14ac:dyDescent="0.2">
      <c r="A87" s="21">
        <v>900771349</v>
      </c>
      <c r="B87" s="21" t="s">
        <v>12</v>
      </c>
      <c r="C87" s="21" t="s">
        <v>17</v>
      </c>
      <c r="D87" s="21">
        <v>975</v>
      </c>
      <c r="E87" s="21" t="s">
        <v>239</v>
      </c>
      <c r="F87" s="21" t="s">
        <v>240</v>
      </c>
      <c r="G87" s="22">
        <v>44796</v>
      </c>
      <c r="H87" s="22">
        <v>44902</v>
      </c>
      <c r="I87" s="23">
        <v>36853</v>
      </c>
      <c r="J87" s="23">
        <v>36853</v>
      </c>
      <c r="K87" s="26" t="s">
        <v>14</v>
      </c>
      <c r="L87" s="27" t="s">
        <v>15</v>
      </c>
      <c r="M87" s="21" t="s">
        <v>23</v>
      </c>
      <c r="N87" s="27" t="s">
        <v>21</v>
      </c>
      <c r="O87" s="21" t="s">
        <v>357</v>
      </c>
      <c r="P87" s="21" t="s">
        <v>357</v>
      </c>
      <c r="Q87" s="23">
        <v>0</v>
      </c>
      <c r="R87" s="21"/>
      <c r="S87" s="23">
        <v>0</v>
      </c>
      <c r="T87" s="23">
        <v>0</v>
      </c>
      <c r="U87" s="21"/>
      <c r="V87" s="22"/>
      <c r="W87" s="21"/>
      <c r="X87" s="23">
        <v>0</v>
      </c>
      <c r="Y87" s="23">
        <v>36116</v>
      </c>
      <c r="Z87" s="23">
        <v>0</v>
      </c>
      <c r="AA87" s="21">
        <v>2201539510</v>
      </c>
      <c r="AB87" s="22">
        <v>45524</v>
      </c>
      <c r="AC87" s="21" t="s">
        <v>350</v>
      </c>
      <c r="AD87" s="23">
        <v>450601</v>
      </c>
      <c r="AE87" s="21" t="s">
        <v>97</v>
      </c>
      <c r="AF87" s="22">
        <v>44796</v>
      </c>
      <c r="AG87" s="22">
        <v>44911</v>
      </c>
      <c r="AH87" s="22"/>
      <c r="AI87" s="23">
        <v>36853</v>
      </c>
      <c r="AJ87" s="23">
        <v>36853</v>
      </c>
      <c r="AK87" s="23">
        <v>36853</v>
      </c>
      <c r="AL87" s="23">
        <v>0</v>
      </c>
      <c r="AM87" s="23">
        <v>314867</v>
      </c>
      <c r="AN87" s="23">
        <v>0</v>
      </c>
      <c r="AO87" s="23">
        <v>0</v>
      </c>
      <c r="AP87" s="23">
        <v>0</v>
      </c>
      <c r="AQ87" s="23">
        <v>0</v>
      </c>
      <c r="AR87" s="23">
        <v>0</v>
      </c>
      <c r="AS87" s="21" t="s">
        <v>62</v>
      </c>
      <c r="AT87" s="23">
        <v>0</v>
      </c>
      <c r="AU87" s="23">
        <v>0</v>
      </c>
      <c r="AV87" s="21"/>
      <c r="AW87" s="21"/>
      <c r="AX87" s="21"/>
      <c r="AY87" s="23">
        <v>36853</v>
      </c>
    </row>
    <row r="88" spans="1:51" hidden="1" x14ac:dyDescent="0.2">
      <c r="A88" s="21">
        <v>900771349</v>
      </c>
      <c r="B88" s="21" t="s">
        <v>12</v>
      </c>
      <c r="C88" s="21" t="s">
        <v>16</v>
      </c>
      <c r="D88" s="21">
        <v>1010</v>
      </c>
      <c r="E88" s="21" t="s">
        <v>311</v>
      </c>
      <c r="F88" s="21" t="s">
        <v>312</v>
      </c>
      <c r="G88" s="22">
        <v>44977</v>
      </c>
      <c r="H88" s="22">
        <v>45161</v>
      </c>
      <c r="I88" s="23">
        <v>7205592</v>
      </c>
      <c r="J88" s="23">
        <v>15592</v>
      </c>
      <c r="K88" s="26" t="s">
        <v>14</v>
      </c>
      <c r="L88" s="27" t="s">
        <v>15</v>
      </c>
      <c r="M88" s="21" t="s">
        <v>22</v>
      </c>
      <c r="N88" s="27" t="s">
        <v>21</v>
      </c>
      <c r="O88" s="21" t="s">
        <v>357</v>
      </c>
      <c r="P88" s="21" t="s">
        <v>357</v>
      </c>
      <c r="Q88" s="23">
        <v>0</v>
      </c>
      <c r="R88" s="21"/>
      <c r="S88" s="23">
        <v>0</v>
      </c>
      <c r="T88" s="23">
        <v>0</v>
      </c>
      <c r="U88" s="21"/>
      <c r="V88" s="22"/>
      <c r="W88" s="21"/>
      <c r="X88" s="23">
        <v>0</v>
      </c>
      <c r="Y88" s="23">
        <v>7046200</v>
      </c>
      <c r="Z88" s="23">
        <v>0</v>
      </c>
      <c r="AA88" s="21">
        <v>2201481905</v>
      </c>
      <c r="AB88" s="22">
        <v>45341</v>
      </c>
      <c r="AC88" s="21" t="s">
        <v>350</v>
      </c>
      <c r="AD88" s="23">
        <v>350134152</v>
      </c>
      <c r="AE88" s="21" t="s">
        <v>97</v>
      </c>
      <c r="AF88" s="22">
        <v>44977</v>
      </c>
      <c r="AG88" s="22">
        <v>45170</v>
      </c>
      <c r="AH88" s="22"/>
      <c r="AI88" s="23">
        <v>7205592</v>
      </c>
      <c r="AJ88" s="23">
        <v>7205592</v>
      </c>
      <c r="AK88" s="23">
        <v>7190000</v>
      </c>
      <c r="AL88" s="23">
        <v>0</v>
      </c>
      <c r="AM88" s="23">
        <v>3500000</v>
      </c>
      <c r="AN88" s="23">
        <v>143800</v>
      </c>
      <c r="AO88" s="23">
        <v>0</v>
      </c>
      <c r="AP88" s="23">
        <v>0</v>
      </c>
      <c r="AQ88" s="23">
        <v>0</v>
      </c>
      <c r="AR88" s="23">
        <v>0</v>
      </c>
      <c r="AS88" s="21" t="s">
        <v>62</v>
      </c>
      <c r="AT88" s="23">
        <v>0</v>
      </c>
      <c r="AU88" s="23">
        <v>0</v>
      </c>
      <c r="AV88" s="21"/>
      <c r="AW88" s="21"/>
      <c r="AX88" s="21"/>
      <c r="AY88" s="23">
        <v>7190000</v>
      </c>
    </row>
    <row r="89" spans="1:51" hidden="1" x14ac:dyDescent="0.2">
      <c r="A89" s="21">
        <v>900771349</v>
      </c>
      <c r="B89" s="21" t="s">
        <v>12</v>
      </c>
      <c r="C89" s="21" t="s">
        <v>16</v>
      </c>
      <c r="D89" s="21">
        <v>948</v>
      </c>
      <c r="E89" s="21" t="s">
        <v>331</v>
      </c>
      <c r="F89" s="21" t="s">
        <v>332</v>
      </c>
      <c r="G89" s="22">
        <v>44865</v>
      </c>
      <c r="H89" s="22">
        <v>45532</v>
      </c>
      <c r="I89" s="23">
        <v>2496300</v>
      </c>
      <c r="J89" s="23">
        <v>2496300</v>
      </c>
      <c r="K89" s="26" t="s">
        <v>14</v>
      </c>
      <c r="L89" s="27" t="s">
        <v>15</v>
      </c>
      <c r="M89" s="21" t="s">
        <v>22</v>
      </c>
      <c r="N89" s="27" t="s">
        <v>21</v>
      </c>
      <c r="O89" s="21" t="s">
        <v>361</v>
      </c>
      <c r="P89" s="21" t="s">
        <v>96</v>
      </c>
      <c r="Q89" s="23">
        <v>0</v>
      </c>
      <c r="R89" s="21"/>
      <c r="S89" s="23">
        <v>0</v>
      </c>
      <c r="T89" s="23">
        <v>0</v>
      </c>
      <c r="U89" s="21"/>
      <c r="V89" s="22"/>
      <c r="W89" s="21"/>
      <c r="X89" s="23">
        <v>0</v>
      </c>
      <c r="Y89" s="23">
        <v>0</v>
      </c>
      <c r="Z89" s="23">
        <v>0</v>
      </c>
      <c r="AA89" s="21"/>
      <c r="AB89" s="22"/>
      <c r="AC89" s="21"/>
      <c r="AD89" s="23">
        <v>0</v>
      </c>
      <c r="AE89" s="21" t="s">
        <v>97</v>
      </c>
      <c r="AF89" s="22">
        <v>44865</v>
      </c>
      <c r="AG89" s="22">
        <v>45537</v>
      </c>
      <c r="AH89" s="22"/>
      <c r="AI89" s="23">
        <v>2500000</v>
      </c>
      <c r="AJ89" s="23">
        <v>2496300</v>
      </c>
      <c r="AK89" s="23">
        <v>2500000</v>
      </c>
      <c r="AL89" s="23">
        <v>3700</v>
      </c>
      <c r="AM89" s="23">
        <v>2500000</v>
      </c>
      <c r="AN89" s="23">
        <v>50000</v>
      </c>
      <c r="AO89" s="23">
        <v>0</v>
      </c>
      <c r="AP89" s="23">
        <v>0</v>
      </c>
      <c r="AQ89" s="23">
        <v>0</v>
      </c>
      <c r="AR89" s="23">
        <v>0</v>
      </c>
      <c r="AS89" s="21" t="s">
        <v>62</v>
      </c>
      <c r="AT89" s="23">
        <v>0</v>
      </c>
      <c r="AU89" s="23">
        <v>2496300</v>
      </c>
      <c r="AV89" s="21" t="s">
        <v>63</v>
      </c>
      <c r="AW89" s="21" t="s">
        <v>333</v>
      </c>
      <c r="AX89" s="21" t="s">
        <v>73</v>
      </c>
      <c r="AY89" s="23">
        <v>2496300</v>
      </c>
    </row>
    <row r="90" spans="1:51" hidden="1" x14ac:dyDescent="0.2">
      <c r="A90" s="21">
        <v>900771349</v>
      </c>
      <c r="B90" s="21" t="s">
        <v>12</v>
      </c>
      <c r="C90" s="21" t="s">
        <v>17</v>
      </c>
      <c r="D90" s="21">
        <v>1580</v>
      </c>
      <c r="E90" s="21" t="s">
        <v>334</v>
      </c>
      <c r="F90" s="21" t="s">
        <v>335</v>
      </c>
      <c r="G90" s="22">
        <v>45217</v>
      </c>
      <c r="H90" s="22">
        <v>45534</v>
      </c>
      <c r="I90" s="23">
        <v>6196628</v>
      </c>
      <c r="J90" s="23">
        <v>6196628</v>
      </c>
      <c r="K90" s="26" t="s">
        <v>14</v>
      </c>
      <c r="L90" s="27" t="s">
        <v>15</v>
      </c>
      <c r="M90" s="21" t="s">
        <v>23</v>
      </c>
      <c r="N90" s="27" t="s">
        <v>21</v>
      </c>
      <c r="O90" s="21" t="s">
        <v>361</v>
      </c>
      <c r="P90" s="21" t="s">
        <v>96</v>
      </c>
      <c r="Q90" s="23">
        <v>0</v>
      </c>
      <c r="R90" s="21"/>
      <c r="S90" s="23">
        <v>0</v>
      </c>
      <c r="T90" s="23">
        <v>0</v>
      </c>
      <c r="U90" s="21"/>
      <c r="V90" s="22"/>
      <c r="W90" s="21"/>
      <c r="X90" s="23">
        <v>0</v>
      </c>
      <c r="Y90" s="23">
        <v>0</v>
      </c>
      <c r="Z90" s="23">
        <v>0</v>
      </c>
      <c r="AA90" s="21"/>
      <c r="AB90" s="22"/>
      <c r="AC90" s="21"/>
      <c r="AD90" s="23">
        <v>0</v>
      </c>
      <c r="AE90" s="21" t="s">
        <v>97</v>
      </c>
      <c r="AF90" s="22">
        <v>45217</v>
      </c>
      <c r="AG90" s="22">
        <v>45537</v>
      </c>
      <c r="AH90" s="22"/>
      <c r="AI90" s="23">
        <v>6200728</v>
      </c>
      <c r="AJ90" s="23">
        <v>6196628</v>
      </c>
      <c r="AK90" s="23">
        <v>6200728</v>
      </c>
      <c r="AL90" s="23">
        <v>4100</v>
      </c>
      <c r="AM90" s="23">
        <v>4178889</v>
      </c>
      <c r="AN90" s="23">
        <v>124015</v>
      </c>
      <c r="AO90" s="23">
        <v>0</v>
      </c>
      <c r="AP90" s="23">
        <v>0</v>
      </c>
      <c r="AQ90" s="23">
        <v>0</v>
      </c>
      <c r="AR90" s="23">
        <v>0</v>
      </c>
      <c r="AS90" s="21" t="s">
        <v>62</v>
      </c>
      <c r="AT90" s="23">
        <v>0</v>
      </c>
      <c r="AU90" s="23">
        <v>6196628</v>
      </c>
      <c r="AV90" s="21" t="s">
        <v>63</v>
      </c>
      <c r="AW90" s="21" t="s">
        <v>336</v>
      </c>
      <c r="AX90" s="21" t="s">
        <v>73</v>
      </c>
      <c r="AY90" s="23">
        <v>6196628</v>
      </c>
    </row>
    <row r="91" spans="1:51" hidden="1" x14ac:dyDescent="0.2">
      <c r="A91" s="21">
        <v>900771349</v>
      </c>
      <c r="B91" s="21" t="s">
        <v>12</v>
      </c>
      <c r="C91" s="21" t="s">
        <v>16</v>
      </c>
      <c r="D91" s="21">
        <v>1142</v>
      </c>
      <c r="E91" s="21" t="s">
        <v>175</v>
      </c>
      <c r="F91" s="21" t="s">
        <v>176</v>
      </c>
      <c r="G91" s="22">
        <v>45153</v>
      </c>
      <c r="H91" s="22">
        <v>45161</v>
      </c>
      <c r="I91" s="23">
        <v>4086312</v>
      </c>
      <c r="J91" s="23">
        <v>4086312</v>
      </c>
      <c r="K91" s="26" t="s">
        <v>14</v>
      </c>
      <c r="L91" s="27" t="s">
        <v>15</v>
      </c>
      <c r="M91" s="21" t="s">
        <v>22</v>
      </c>
      <c r="N91" s="27" t="s">
        <v>21</v>
      </c>
      <c r="O91" s="21" t="s">
        <v>355</v>
      </c>
      <c r="P91" s="21" t="s">
        <v>96</v>
      </c>
      <c r="Q91" s="23">
        <v>4004586</v>
      </c>
      <c r="R91" s="21">
        <v>1222503543</v>
      </c>
      <c r="S91" s="23">
        <v>0</v>
      </c>
      <c r="T91" s="23">
        <v>0</v>
      </c>
      <c r="U91" s="21"/>
      <c r="V91" s="22"/>
      <c r="W91" s="21"/>
      <c r="X91" s="23">
        <v>0</v>
      </c>
      <c r="Y91" s="23">
        <v>0</v>
      </c>
      <c r="Z91" s="23">
        <v>0</v>
      </c>
      <c r="AA91" s="21"/>
      <c r="AB91" s="22"/>
      <c r="AC91" s="21"/>
      <c r="AD91" s="23">
        <v>0</v>
      </c>
      <c r="AE91" s="21" t="s">
        <v>97</v>
      </c>
      <c r="AF91" s="22">
        <v>45153</v>
      </c>
      <c r="AG91" s="22">
        <v>45170</v>
      </c>
      <c r="AH91" s="22"/>
      <c r="AI91" s="23">
        <v>4086312</v>
      </c>
      <c r="AJ91" s="23">
        <v>4086312</v>
      </c>
      <c r="AK91" s="23">
        <v>3907051</v>
      </c>
      <c r="AL91" s="23">
        <v>0</v>
      </c>
      <c r="AM91" s="23">
        <v>1815885</v>
      </c>
      <c r="AN91" s="23">
        <v>78141</v>
      </c>
      <c r="AO91" s="23">
        <v>0</v>
      </c>
      <c r="AP91" s="23">
        <v>0</v>
      </c>
      <c r="AQ91" s="23">
        <v>0</v>
      </c>
      <c r="AR91" s="23">
        <v>0</v>
      </c>
      <c r="AS91" s="21" t="s">
        <v>62</v>
      </c>
      <c r="AT91" s="23">
        <v>0</v>
      </c>
      <c r="AU91" s="23">
        <v>0</v>
      </c>
      <c r="AV91" s="21"/>
      <c r="AW91" s="21"/>
      <c r="AX91" s="21"/>
      <c r="AY91" s="23">
        <v>3907051</v>
      </c>
    </row>
    <row r="92" spans="1:51" hidden="1" x14ac:dyDescent="0.2">
      <c r="A92" s="21">
        <v>900771349</v>
      </c>
      <c r="B92" s="21" t="s">
        <v>12</v>
      </c>
      <c r="C92" s="21" t="s">
        <v>16</v>
      </c>
      <c r="D92" s="21">
        <v>1147</v>
      </c>
      <c r="E92" s="21" t="s">
        <v>163</v>
      </c>
      <c r="F92" s="21" t="s">
        <v>164</v>
      </c>
      <c r="G92" s="22">
        <v>45153</v>
      </c>
      <c r="H92" s="22">
        <v>45161</v>
      </c>
      <c r="I92" s="23">
        <v>3549412</v>
      </c>
      <c r="J92" s="23">
        <v>3549412</v>
      </c>
      <c r="K92" s="26" t="s">
        <v>14</v>
      </c>
      <c r="L92" s="27" t="s">
        <v>15</v>
      </c>
      <c r="M92" s="21" t="s">
        <v>22</v>
      </c>
      <c r="N92" s="27" t="s">
        <v>21</v>
      </c>
      <c r="O92" s="21" t="s">
        <v>355</v>
      </c>
      <c r="P92" s="21" t="s">
        <v>96</v>
      </c>
      <c r="Q92" s="23">
        <v>3478423</v>
      </c>
      <c r="R92" s="21">
        <v>1222503544</v>
      </c>
      <c r="S92" s="23">
        <v>0</v>
      </c>
      <c r="T92" s="23">
        <v>0</v>
      </c>
      <c r="U92" s="21"/>
      <c r="V92" s="22"/>
      <c r="W92" s="21"/>
      <c r="X92" s="23">
        <v>0</v>
      </c>
      <c r="Y92" s="23">
        <v>0</v>
      </c>
      <c r="Z92" s="23">
        <v>0</v>
      </c>
      <c r="AA92" s="21"/>
      <c r="AB92" s="22"/>
      <c r="AC92" s="21"/>
      <c r="AD92" s="23">
        <v>0</v>
      </c>
      <c r="AE92" s="21" t="s">
        <v>97</v>
      </c>
      <c r="AF92" s="22">
        <v>45153</v>
      </c>
      <c r="AG92" s="22">
        <v>45170</v>
      </c>
      <c r="AH92" s="22"/>
      <c r="AI92" s="23">
        <v>3549412</v>
      </c>
      <c r="AJ92" s="23">
        <v>3549412</v>
      </c>
      <c r="AK92" s="23">
        <v>3521880</v>
      </c>
      <c r="AL92" s="23">
        <v>0</v>
      </c>
      <c r="AM92" s="23">
        <v>4213983</v>
      </c>
      <c r="AN92" s="23">
        <v>70438</v>
      </c>
      <c r="AO92" s="23">
        <v>0</v>
      </c>
      <c r="AP92" s="23">
        <v>0</v>
      </c>
      <c r="AQ92" s="23">
        <v>0</v>
      </c>
      <c r="AR92" s="23">
        <v>0</v>
      </c>
      <c r="AS92" s="21" t="s">
        <v>62</v>
      </c>
      <c r="AT92" s="23">
        <v>0</v>
      </c>
      <c r="AU92" s="23">
        <v>0</v>
      </c>
      <c r="AV92" s="21"/>
      <c r="AW92" s="21"/>
      <c r="AX92" s="21"/>
      <c r="AY92" s="23">
        <v>3521880</v>
      </c>
    </row>
    <row r="93" spans="1:51" hidden="1" x14ac:dyDescent="0.2">
      <c r="A93" s="21">
        <v>900771349</v>
      </c>
      <c r="B93" s="21" t="s">
        <v>12</v>
      </c>
      <c r="C93" s="21" t="s">
        <v>17</v>
      </c>
      <c r="D93" s="21">
        <v>1376</v>
      </c>
      <c r="E93" s="21" t="s">
        <v>98</v>
      </c>
      <c r="F93" s="21" t="s">
        <v>99</v>
      </c>
      <c r="G93" s="22">
        <v>45085</v>
      </c>
      <c r="H93" s="22">
        <v>45191</v>
      </c>
      <c r="I93" s="23">
        <v>162520</v>
      </c>
      <c r="J93" s="23">
        <v>162520</v>
      </c>
      <c r="K93" s="26" t="s">
        <v>14</v>
      </c>
      <c r="L93" s="27" t="s">
        <v>15</v>
      </c>
      <c r="M93" s="21" t="s">
        <v>23</v>
      </c>
      <c r="N93" s="27" t="s">
        <v>21</v>
      </c>
      <c r="O93" s="21" t="s">
        <v>355</v>
      </c>
      <c r="P93" s="21" t="s">
        <v>96</v>
      </c>
      <c r="Q93" s="23">
        <v>162520</v>
      </c>
      <c r="R93" s="21">
        <v>1222503849</v>
      </c>
      <c r="S93" s="23">
        <v>0</v>
      </c>
      <c r="T93" s="23">
        <v>0</v>
      </c>
      <c r="U93" s="21"/>
      <c r="V93" s="22"/>
      <c r="W93" s="21"/>
      <c r="X93" s="23">
        <v>0</v>
      </c>
      <c r="Y93" s="23">
        <v>0</v>
      </c>
      <c r="Z93" s="23">
        <v>0</v>
      </c>
      <c r="AA93" s="21"/>
      <c r="AB93" s="22"/>
      <c r="AC93" s="21"/>
      <c r="AD93" s="23">
        <v>0</v>
      </c>
      <c r="AE93" s="21" t="s">
        <v>97</v>
      </c>
      <c r="AF93" s="22">
        <v>45085</v>
      </c>
      <c r="AG93" s="22">
        <v>45201</v>
      </c>
      <c r="AH93" s="22"/>
      <c r="AI93" s="23">
        <v>162520</v>
      </c>
      <c r="AJ93" s="23">
        <v>162520</v>
      </c>
      <c r="AK93" s="23">
        <v>162520</v>
      </c>
      <c r="AL93" s="23">
        <v>0</v>
      </c>
      <c r="AM93" s="23">
        <v>314867</v>
      </c>
      <c r="AN93" s="23">
        <v>0</v>
      </c>
      <c r="AO93" s="23">
        <v>0</v>
      </c>
      <c r="AP93" s="23">
        <v>0</v>
      </c>
      <c r="AQ93" s="23">
        <v>0</v>
      </c>
      <c r="AR93" s="23">
        <v>0</v>
      </c>
      <c r="AS93" s="21" t="s">
        <v>62</v>
      </c>
      <c r="AT93" s="23">
        <v>0</v>
      </c>
      <c r="AU93" s="23">
        <v>0</v>
      </c>
      <c r="AV93" s="21"/>
      <c r="AW93" s="21"/>
      <c r="AX93" s="21"/>
      <c r="AY93" s="23">
        <v>162520</v>
      </c>
    </row>
    <row r="94" spans="1:51" hidden="1" x14ac:dyDescent="0.2">
      <c r="A94" s="21">
        <v>900771349</v>
      </c>
      <c r="B94" s="21" t="s">
        <v>12</v>
      </c>
      <c r="C94" s="21" t="s">
        <v>17</v>
      </c>
      <c r="D94" s="21">
        <v>1539</v>
      </c>
      <c r="E94" s="21" t="s">
        <v>100</v>
      </c>
      <c r="F94" s="21" t="s">
        <v>101</v>
      </c>
      <c r="G94" s="22">
        <v>45194</v>
      </c>
      <c r="H94" s="22">
        <v>45247</v>
      </c>
      <c r="I94" s="23">
        <v>147412</v>
      </c>
      <c r="J94" s="23">
        <v>147412</v>
      </c>
      <c r="K94" s="26" t="s">
        <v>14</v>
      </c>
      <c r="L94" s="27" t="s">
        <v>15</v>
      </c>
      <c r="M94" s="21" t="s">
        <v>23</v>
      </c>
      <c r="N94" s="27" t="s">
        <v>21</v>
      </c>
      <c r="O94" s="21" t="s">
        <v>355</v>
      </c>
      <c r="P94" s="21" t="s">
        <v>96</v>
      </c>
      <c r="Q94" s="23">
        <v>147412</v>
      </c>
      <c r="R94" s="21">
        <v>1222437769</v>
      </c>
      <c r="S94" s="23">
        <v>0</v>
      </c>
      <c r="T94" s="23">
        <v>0</v>
      </c>
      <c r="U94" s="21"/>
      <c r="V94" s="22"/>
      <c r="W94" s="21"/>
      <c r="X94" s="23">
        <v>0</v>
      </c>
      <c r="Y94" s="23">
        <v>0</v>
      </c>
      <c r="Z94" s="23">
        <v>0</v>
      </c>
      <c r="AA94" s="21"/>
      <c r="AB94" s="22"/>
      <c r="AC94" s="21"/>
      <c r="AD94" s="23">
        <v>0</v>
      </c>
      <c r="AE94" s="21" t="s">
        <v>97</v>
      </c>
      <c r="AF94" s="22">
        <v>45194</v>
      </c>
      <c r="AG94" s="22">
        <v>45261</v>
      </c>
      <c r="AH94" s="22"/>
      <c r="AI94" s="23">
        <v>147412</v>
      </c>
      <c r="AJ94" s="23">
        <v>147412</v>
      </c>
      <c r="AK94" s="23">
        <v>147412</v>
      </c>
      <c r="AL94" s="23">
        <v>0</v>
      </c>
      <c r="AM94" s="23">
        <v>1326708</v>
      </c>
      <c r="AN94" s="23">
        <v>0</v>
      </c>
      <c r="AO94" s="23">
        <v>0</v>
      </c>
      <c r="AP94" s="23">
        <v>0</v>
      </c>
      <c r="AQ94" s="23">
        <v>0</v>
      </c>
      <c r="AR94" s="23">
        <v>0</v>
      </c>
      <c r="AS94" s="21" t="s">
        <v>62</v>
      </c>
      <c r="AT94" s="23">
        <v>0</v>
      </c>
      <c r="AU94" s="23">
        <v>0</v>
      </c>
      <c r="AV94" s="21"/>
      <c r="AW94" s="21"/>
      <c r="AX94" s="21"/>
      <c r="AY94" s="23">
        <v>147412</v>
      </c>
    </row>
    <row r="95" spans="1:51" hidden="1" x14ac:dyDescent="0.2">
      <c r="A95" s="21">
        <v>900771349</v>
      </c>
      <c r="B95" s="21" t="s">
        <v>12</v>
      </c>
      <c r="C95" s="21" t="s">
        <v>17</v>
      </c>
      <c r="D95" s="21">
        <v>1696</v>
      </c>
      <c r="E95" s="21" t="s">
        <v>102</v>
      </c>
      <c r="F95" s="21" t="s">
        <v>103</v>
      </c>
      <c r="G95" s="22">
        <v>45313</v>
      </c>
      <c r="H95" s="22">
        <v>45378</v>
      </c>
      <c r="I95" s="23">
        <v>97512</v>
      </c>
      <c r="J95" s="23">
        <v>97512</v>
      </c>
      <c r="K95" s="26" t="s">
        <v>14</v>
      </c>
      <c r="L95" s="27" t="s">
        <v>15</v>
      </c>
      <c r="M95" s="21" t="s">
        <v>23</v>
      </c>
      <c r="N95" s="27" t="s">
        <v>21</v>
      </c>
      <c r="O95" s="21" t="s">
        <v>355</v>
      </c>
      <c r="P95" s="21" t="s">
        <v>96</v>
      </c>
      <c r="Q95" s="23">
        <v>97512</v>
      </c>
      <c r="R95" s="21">
        <v>1222474875</v>
      </c>
      <c r="S95" s="23">
        <v>0</v>
      </c>
      <c r="T95" s="23">
        <v>0</v>
      </c>
      <c r="U95" s="21"/>
      <c r="V95" s="22"/>
      <c r="W95" s="21"/>
      <c r="X95" s="23">
        <v>0</v>
      </c>
      <c r="Y95" s="23">
        <v>0</v>
      </c>
      <c r="Z95" s="23">
        <v>0</v>
      </c>
      <c r="AA95" s="21"/>
      <c r="AB95" s="22"/>
      <c r="AC95" s="21"/>
      <c r="AD95" s="23">
        <v>0</v>
      </c>
      <c r="AE95" s="21" t="s">
        <v>97</v>
      </c>
      <c r="AF95" s="22">
        <v>45313</v>
      </c>
      <c r="AG95" s="22">
        <v>45383</v>
      </c>
      <c r="AH95" s="22"/>
      <c r="AI95" s="23">
        <v>97512</v>
      </c>
      <c r="AJ95" s="23">
        <v>97512</v>
      </c>
      <c r="AK95" s="23">
        <v>97512</v>
      </c>
      <c r="AL95" s="23">
        <v>0</v>
      </c>
      <c r="AM95" s="23">
        <v>0</v>
      </c>
      <c r="AN95" s="23">
        <v>0</v>
      </c>
      <c r="AO95" s="23">
        <v>0</v>
      </c>
      <c r="AP95" s="23">
        <v>0</v>
      </c>
      <c r="AQ95" s="23">
        <v>0</v>
      </c>
      <c r="AR95" s="23">
        <v>0</v>
      </c>
      <c r="AS95" s="21" t="s">
        <v>62</v>
      </c>
      <c r="AT95" s="23">
        <v>0</v>
      </c>
      <c r="AU95" s="23">
        <v>0</v>
      </c>
      <c r="AV95" s="21"/>
      <c r="AW95" s="21"/>
      <c r="AX95" s="21"/>
      <c r="AY95" s="23">
        <v>97512</v>
      </c>
    </row>
    <row r="96" spans="1:51" hidden="1" x14ac:dyDescent="0.2">
      <c r="A96" s="21">
        <v>900771349</v>
      </c>
      <c r="B96" s="21" t="s">
        <v>12</v>
      </c>
      <c r="C96" s="21" t="s">
        <v>16</v>
      </c>
      <c r="D96" s="21">
        <v>1161</v>
      </c>
      <c r="E96" s="21" t="s">
        <v>104</v>
      </c>
      <c r="F96" s="21" t="s">
        <v>105</v>
      </c>
      <c r="G96" s="22">
        <v>45164</v>
      </c>
      <c r="H96" s="22">
        <v>45366</v>
      </c>
      <c r="I96" s="23">
        <v>36853</v>
      </c>
      <c r="J96" s="23">
        <v>36853</v>
      </c>
      <c r="K96" s="26" t="s">
        <v>14</v>
      </c>
      <c r="L96" s="27" t="s">
        <v>15</v>
      </c>
      <c r="M96" s="21" t="s">
        <v>23</v>
      </c>
      <c r="N96" s="27" t="s">
        <v>21</v>
      </c>
      <c r="O96" s="21" t="s">
        <v>355</v>
      </c>
      <c r="P96" s="21" t="s">
        <v>96</v>
      </c>
      <c r="Q96" s="23">
        <v>36853</v>
      </c>
      <c r="R96" s="21">
        <v>1222425847</v>
      </c>
      <c r="S96" s="23">
        <v>0</v>
      </c>
      <c r="T96" s="23">
        <v>0</v>
      </c>
      <c r="U96" s="21"/>
      <c r="V96" s="22"/>
      <c r="W96" s="21"/>
      <c r="X96" s="23">
        <v>0</v>
      </c>
      <c r="Y96" s="23">
        <v>0</v>
      </c>
      <c r="Z96" s="23">
        <v>0</v>
      </c>
      <c r="AA96" s="21"/>
      <c r="AB96" s="22"/>
      <c r="AC96" s="21"/>
      <c r="AD96" s="23">
        <v>0</v>
      </c>
      <c r="AE96" s="21" t="s">
        <v>97</v>
      </c>
      <c r="AF96" s="22">
        <v>45164</v>
      </c>
      <c r="AG96" s="22">
        <v>45366</v>
      </c>
      <c r="AH96" s="22"/>
      <c r="AI96" s="23">
        <v>36853</v>
      </c>
      <c r="AJ96" s="23">
        <v>36853</v>
      </c>
      <c r="AK96" s="23">
        <v>36853</v>
      </c>
      <c r="AL96" s="23">
        <v>0</v>
      </c>
      <c r="AM96" s="23">
        <v>0</v>
      </c>
      <c r="AN96" s="23">
        <v>0</v>
      </c>
      <c r="AO96" s="23">
        <v>0</v>
      </c>
      <c r="AP96" s="23">
        <v>0</v>
      </c>
      <c r="AQ96" s="23">
        <v>0</v>
      </c>
      <c r="AR96" s="23">
        <v>0</v>
      </c>
      <c r="AS96" s="21" t="s">
        <v>62</v>
      </c>
      <c r="AT96" s="23">
        <v>0</v>
      </c>
      <c r="AU96" s="23">
        <v>0</v>
      </c>
      <c r="AV96" s="21"/>
      <c r="AW96" s="21"/>
      <c r="AX96" s="21"/>
      <c r="AY96" s="23">
        <v>36853</v>
      </c>
    </row>
    <row r="97" spans="1:51" hidden="1" x14ac:dyDescent="0.2">
      <c r="A97" s="21">
        <v>900771349</v>
      </c>
      <c r="B97" s="21" t="s">
        <v>12</v>
      </c>
      <c r="C97" s="21" t="s">
        <v>17</v>
      </c>
      <c r="D97" s="21">
        <v>1439</v>
      </c>
      <c r="E97" s="21" t="s">
        <v>113</v>
      </c>
      <c r="F97" s="21" t="s">
        <v>114</v>
      </c>
      <c r="G97" s="22">
        <v>45136</v>
      </c>
      <c r="H97" s="22">
        <v>45161</v>
      </c>
      <c r="I97" s="23">
        <v>302502</v>
      </c>
      <c r="J97" s="23">
        <v>302502</v>
      </c>
      <c r="K97" s="26" t="s">
        <v>14</v>
      </c>
      <c r="L97" s="27" t="s">
        <v>15</v>
      </c>
      <c r="M97" s="21" t="s">
        <v>25</v>
      </c>
      <c r="N97" s="27" t="s">
        <v>21</v>
      </c>
      <c r="O97" s="21" t="s">
        <v>355</v>
      </c>
      <c r="P97" s="21" t="s">
        <v>96</v>
      </c>
      <c r="Q97" s="23">
        <v>296452</v>
      </c>
      <c r="R97" s="21">
        <v>1222314151</v>
      </c>
      <c r="S97" s="23">
        <v>0</v>
      </c>
      <c r="T97" s="23">
        <v>0</v>
      </c>
      <c r="U97" s="21"/>
      <c r="V97" s="22"/>
      <c r="W97" s="21"/>
      <c r="X97" s="23">
        <v>0</v>
      </c>
      <c r="Y97" s="23">
        <v>0</v>
      </c>
      <c r="Z97" s="23">
        <v>0</v>
      </c>
      <c r="AA97" s="21"/>
      <c r="AB97" s="22"/>
      <c r="AC97" s="21"/>
      <c r="AD97" s="23">
        <v>0</v>
      </c>
      <c r="AE97" s="21" t="s">
        <v>97</v>
      </c>
      <c r="AF97" s="22">
        <v>45136</v>
      </c>
      <c r="AG97" s="22">
        <v>45170</v>
      </c>
      <c r="AH97" s="22"/>
      <c r="AI97" s="23">
        <v>302502</v>
      </c>
      <c r="AJ97" s="23">
        <v>302502</v>
      </c>
      <c r="AK97" s="23">
        <v>302502</v>
      </c>
      <c r="AL97" s="23">
        <v>0</v>
      </c>
      <c r="AM97" s="23">
        <v>200000</v>
      </c>
      <c r="AN97" s="23">
        <v>6050</v>
      </c>
      <c r="AO97" s="23">
        <v>0</v>
      </c>
      <c r="AP97" s="23">
        <v>0</v>
      </c>
      <c r="AQ97" s="23">
        <v>0</v>
      </c>
      <c r="AR97" s="23">
        <v>0</v>
      </c>
      <c r="AS97" s="21" t="s">
        <v>62</v>
      </c>
      <c r="AT97" s="23">
        <v>0</v>
      </c>
      <c r="AU97" s="23">
        <v>0</v>
      </c>
      <c r="AV97" s="21"/>
      <c r="AW97" s="21"/>
      <c r="AX97" s="21"/>
      <c r="AY97" s="23">
        <v>302502</v>
      </c>
    </row>
    <row r="98" spans="1:51" hidden="1" x14ac:dyDescent="0.2">
      <c r="A98" s="21">
        <v>900771349</v>
      </c>
      <c r="B98" s="21" t="s">
        <v>12</v>
      </c>
      <c r="C98" s="21" t="s">
        <v>17</v>
      </c>
      <c r="D98" s="21">
        <v>1796</v>
      </c>
      <c r="E98" s="21" t="s">
        <v>115</v>
      </c>
      <c r="F98" s="21" t="s">
        <v>116</v>
      </c>
      <c r="G98" s="22">
        <v>45393</v>
      </c>
      <c r="H98" s="22">
        <v>45442</v>
      </c>
      <c r="I98" s="23">
        <v>421600</v>
      </c>
      <c r="J98" s="23">
        <v>421600</v>
      </c>
      <c r="K98" s="26" t="s">
        <v>14</v>
      </c>
      <c r="L98" s="27" t="s">
        <v>15</v>
      </c>
      <c r="M98" s="21" t="s">
        <v>25</v>
      </c>
      <c r="N98" s="27" t="s">
        <v>21</v>
      </c>
      <c r="O98" s="21" t="s">
        <v>355</v>
      </c>
      <c r="P98" s="21" t="s">
        <v>96</v>
      </c>
      <c r="Q98" s="23">
        <v>413168</v>
      </c>
      <c r="R98" s="21">
        <v>1222469260</v>
      </c>
      <c r="S98" s="23">
        <v>0</v>
      </c>
      <c r="T98" s="23">
        <v>0</v>
      </c>
      <c r="U98" s="21"/>
      <c r="V98" s="22"/>
      <c r="W98" s="21"/>
      <c r="X98" s="23">
        <v>0</v>
      </c>
      <c r="Y98" s="23">
        <v>0</v>
      </c>
      <c r="Z98" s="23">
        <v>0</v>
      </c>
      <c r="AA98" s="21"/>
      <c r="AB98" s="22"/>
      <c r="AC98" s="21"/>
      <c r="AD98" s="23">
        <v>0</v>
      </c>
      <c r="AE98" s="21" t="s">
        <v>97</v>
      </c>
      <c r="AF98" s="22">
        <v>45393</v>
      </c>
      <c r="AG98" s="22">
        <v>45447</v>
      </c>
      <c r="AH98" s="22"/>
      <c r="AI98" s="23">
        <v>421600</v>
      </c>
      <c r="AJ98" s="23">
        <v>421600</v>
      </c>
      <c r="AK98" s="23">
        <v>421600</v>
      </c>
      <c r="AL98" s="23">
        <v>0</v>
      </c>
      <c r="AM98" s="23">
        <v>240000</v>
      </c>
      <c r="AN98" s="23">
        <v>8432</v>
      </c>
      <c r="AO98" s="23">
        <v>0</v>
      </c>
      <c r="AP98" s="23">
        <v>0</v>
      </c>
      <c r="AQ98" s="23">
        <v>0</v>
      </c>
      <c r="AR98" s="23">
        <v>0</v>
      </c>
      <c r="AS98" s="21" t="s">
        <v>62</v>
      </c>
      <c r="AT98" s="23">
        <v>0</v>
      </c>
      <c r="AU98" s="23">
        <v>0</v>
      </c>
      <c r="AV98" s="21"/>
      <c r="AW98" s="21"/>
      <c r="AX98" s="21"/>
      <c r="AY98" s="23">
        <v>421600</v>
      </c>
    </row>
    <row r="99" spans="1:51" hidden="1" x14ac:dyDescent="0.2">
      <c r="A99" s="21">
        <v>900771349</v>
      </c>
      <c r="B99" s="21" t="s">
        <v>12</v>
      </c>
      <c r="C99" s="21" t="s">
        <v>17</v>
      </c>
      <c r="D99" s="21">
        <v>1527</v>
      </c>
      <c r="E99" s="21" t="s">
        <v>117</v>
      </c>
      <c r="F99" s="21" t="s">
        <v>118</v>
      </c>
      <c r="G99" s="22">
        <v>45190</v>
      </c>
      <c r="H99" s="22">
        <v>45247</v>
      </c>
      <c r="I99" s="23">
        <v>424539</v>
      </c>
      <c r="J99" s="23">
        <v>424539</v>
      </c>
      <c r="K99" s="26" t="s">
        <v>14</v>
      </c>
      <c r="L99" s="27" t="s">
        <v>15</v>
      </c>
      <c r="M99" s="21" t="s">
        <v>25</v>
      </c>
      <c r="N99" s="27" t="s">
        <v>21</v>
      </c>
      <c r="O99" s="21" t="s">
        <v>355</v>
      </c>
      <c r="P99" s="21" t="s">
        <v>96</v>
      </c>
      <c r="Q99" s="23">
        <v>416048</v>
      </c>
      <c r="R99" s="21">
        <v>1222371562</v>
      </c>
      <c r="S99" s="23">
        <v>0</v>
      </c>
      <c r="T99" s="23">
        <v>0</v>
      </c>
      <c r="U99" s="21"/>
      <c r="V99" s="22"/>
      <c r="W99" s="21"/>
      <c r="X99" s="23">
        <v>0</v>
      </c>
      <c r="Y99" s="23">
        <v>0</v>
      </c>
      <c r="Z99" s="23">
        <v>0</v>
      </c>
      <c r="AA99" s="21"/>
      <c r="AB99" s="22"/>
      <c r="AC99" s="21"/>
      <c r="AD99" s="23">
        <v>0</v>
      </c>
      <c r="AE99" s="21" t="s">
        <v>97</v>
      </c>
      <c r="AF99" s="22">
        <v>45190</v>
      </c>
      <c r="AG99" s="22">
        <v>45261</v>
      </c>
      <c r="AH99" s="22"/>
      <c r="AI99" s="23">
        <v>424539</v>
      </c>
      <c r="AJ99" s="23">
        <v>424539</v>
      </c>
      <c r="AK99" s="23">
        <v>424539</v>
      </c>
      <c r="AL99" s="23">
        <v>0</v>
      </c>
      <c r="AM99" s="23">
        <v>86620</v>
      </c>
      <c r="AN99" s="23">
        <v>8491</v>
      </c>
      <c r="AO99" s="23">
        <v>0</v>
      </c>
      <c r="AP99" s="23">
        <v>0</v>
      </c>
      <c r="AQ99" s="23">
        <v>0</v>
      </c>
      <c r="AR99" s="23">
        <v>0</v>
      </c>
      <c r="AS99" s="21" t="s">
        <v>62</v>
      </c>
      <c r="AT99" s="23">
        <v>0</v>
      </c>
      <c r="AU99" s="23">
        <v>0</v>
      </c>
      <c r="AV99" s="21"/>
      <c r="AW99" s="21"/>
      <c r="AX99" s="21"/>
      <c r="AY99" s="23">
        <v>424539</v>
      </c>
    </row>
    <row r="100" spans="1:51" hidden="1" x14ac:dyDescent="0.2">
      <c r="A100" s="21">
        <v>900771349</v>
      </c>
      <c r="B100" s="21" t="s">
        <v>12</v>
      </c>
      <c r="C100" s="21" t="s">
        <v>17</v>
      </c>
      <c r="D100" s="21">
        <v>1794</v>
      </c>
      <c r="E100" s="21" t="s">
        <v>119</v>
      </c>
      <c r="F100" s="21" t="s">
        <v>120</v>
      </c>
      <c r="G100" s="22">
        <v>45391</v>
      </c>
      <c r="H100" s="22">
        <v>45398</v>
      </c>
      <c r="I100" s="23">
        <v>460865</v>
      </c>
      <c r="J100" s="23">
        <v>460865</v>
      </c>
      <c r="K100" s="26" t="s">
        <v>14</v>
      </c>
      <c r="L100" s="27" t="s">
        <v>15</v>
      </c>
      <c r="M100" s="21" t="s">
        <v>25</v>
      </c>
      <c r="N100" s="27" t="s">
        <v>21</v>
      </c>
      <c r="O100" s="21" t="s">
        <v>355</v>
      </c>
      <c r="P100" s="21" t="s">
        <v>96</v>
      </c>
      <c r="Q100" s="23">
        <v>451648</v>
      </c>
      <c r="R100" s="21">
        <v>1222452354</v>
      </c>
      <c r="S100" s="23">
        <v>0</v>
      </c>
      <c r="T100" s="23">
        <v>0</v>
      </c>
      <c r="U100" s="21"/>
      <c r="V100" s="22"/>
      <c r="W100" s="21"/>
      <c r="X100" s="23">
        <v>0</v>
      </c>
      <c r="Y100" s="23">
        <v>0</v>
      </c>
      <c r="Z100" s="23">
        <v>0</v>
      </c>
      <c r="AA100" s="21"/>
      <c r="AB100" s="22"/>
      <c r="AC100" s="21"/>
      <c r="AD100" s="23">
        <v>0</v>
      </c>
      <c r="AE100" s="21" t="s">
        <v>97</v>
      </c>
      <c r="AF100" s="22">
        <v>45391</v>
      </c>
      <c r="AG100" s="22">
        <v>45414</v>
      </c>
      <c r="AH100" s="22"/>
      <c r="AI100" s="23">
        <v>460865</v>
      </c>
      <c r="AJ100" s="23">
        <v>460865</v>
      </c>
      <c r="AK100" s="23">
        <v>460865</v>
      </c>
      <c r="AL100" s="23">
        <v>0</v>
      </c>
      <c r="AM100" s="23">
        <v>240000</v>
      </c>
      <c r="AN100" s="23">
        <v>9217</v>
      </c>
      <c r="AO100" s="23">
        <v>0</v>
      </c>
      <c r="AP100" s="23">
        <v>0</v>
      </c>
      <c r="AQ100" s="23">
        <v>0</v>
      </c>
      <c r="AR100" s="23">
        <v>0</v>
      </c>
      <c r="AS100" s="21" t="s">
        <v>62</v>
      </c>
      <c r="AT100" s="23">
        <v>0</v>
      </c>
      <c r="AU100" s="23">
        <v>0</v>
      </c>
      <c r="AV100" s="21"/>
      <c r="AW100" s="21"/>
      <c r="AX100" s="21"/>
      <c r="AY100" s="23">
        <v>460865</v>
      </c>
    </row>
    <row r="101" spans="1:51" hidden="1" x14ac:dyDescent="0.2">
      <c r="A101" s="21">
        <v>900771349</v>
      </c>
      <c r="B101" s="21" t="s">
        <v>12</v>
      </c>
      <c r="C101" s="21" t="s">
        <v>17</v>
      </c>
      <c r="D101" s="21">
        <v>1440</v>
      </c>
      <c r="E101" s="21" t="s">
        <v>121</v>
      </c>
      <c r="F101" s="21" t="s">
        <v>122</v>
      </c>
      <c r="G101" s="22">
        <v>45136</v>
      </c>
      <c r="H101" s="22">
        <v>45161</v>
      </c>
      <c r="I101" s="23">
        <v>601116</v>
      </c>
      <c r="J101" s="23">
        <v>601116</v>
      </c>
      <c r="K101" s="26" t="s">
        <v>14</v>
      </c>
      <c r="L101" s="27" t="s">
        <v>15</v>
      </c>
      <c r="M101" s="21" t="s">
        <v>25</v>
      </c>
      <c r="N101" s="27" t="s">
        <v>21</v>
      </c>
      <c r="O101" s="21" t="s">
        <v>355</v>
      </c>
      <c r="P101" s="21" t="s">
        <v>96</v>
      </c>
      <c r="Q101" s="23">
        <v>589094</v>
      </c>
      <c r="R101" s="21">
        <v>1222314148</v>
      </c>
      <c r="S101" s="23">
        <v>0</v>
      </c>
      <c r="T101" s="23">
        <v>0</v>
      </c>
      <c r="U101" s="21"/>
      <c r="V101" s="22"/>
      <c r="W101" s="21"/>
      <c r="X101" s="23">
        <v>0</v>
      </c>
      <c r="Y101" s="23">
        <v>0</v>
      </c>
      <c r="Z101" s="23">
        <v>0</v>
      </c>
      <c r="AA101" s="21"/>
      <c r="AB101" s="22"/>
      <c r="AC101" s="21"/>
      <c r="AD101" s="23">
        <v>0</v>
      </c>
      <c r="AE101" s="21" t="s">
        <v>97</v>
      </c>
      <c r="AF101" s="22">
        <v>45136</v>
      </c>
      <c r="AG101" s="22">
        <v>45170</v>
      </c>
      <c r="AH101" s="22"/>
      <c r="AI101" s="23">
        <v>601116</v>
      </c>
      <c r="AJ101" s="23">
        <v>601116</v>
      </c>
      <c r="AK101" s="23">
        <v>601116</v>
      </c>
      <c r="AL101" s="23">
        <v>0</v>
      </c>
      <c r="AM101" s="23">
        <v>200000</v>
      </c>
      <c r="AN101" s="23">
        <v>12022</v>
      </c>
      <c r="AO101" s="23">
        <v>0</v>
      </c>
      <c r="AP101" s="23">
        <v>0</v>
      </c>
      <c r="AQ101" s="23">
        <v>0</v>
      </c>
      <c r="AR101" s="23">
        <v>0</v>
      </c>
      <c r="AS101" s="21" t="s">
        <v>62</v>
      </c>
      <c r="AT101" s="23">
        <v>0</v>
      </c>
      <c r="AU101" s="23">
        <v>0</v>
      </c>
      <c r="AV101" s="21"/>
      <c r="AW101" s="21"/>
      <c r="AX101" s="21"/>
      <c r="AY101" s="23">
        <v>601116</v>
      </c>
    </row>
    <row r="102" spans="1:51" hidden="1" x14ac:dyDescent="0.2">
      <c r="A102" s="21">
        <v>900771349</v>
      </c>
      <c r="B102" s="21" t="s">
        <v>12</v>
      </c>
      <c r="C102" s="21" t="s">
        <v>17</v>
      </c>
      <c r="D102" s="21">
        <v>1598</v>
      </c>
      <c r="E102" s="21" t="s">
        <v>123</v>
      </c>
      <c r="F102" s="21" t="s">
        <v>124</v>
      </c>
      <c r="G102" s="22">
        <v>45237</v>
      </c>
      <c r="H102" s="22">
        <v>45247</v>
      </c>
      <c r="I102" s="23">
        <v>748142</v>
      </c>
      <c r="J102" s="23">
        <v>748142</v>
      </c>
      <c r="K102" s="26" t="s">
        <v>14</v>
      </c>
      <c r="L102" s="27" t="s">
        <v>15</v>
      </c>
      <c r="M102" s="21" t="s">
        <v>25</v>
      </c>
      <c r="N102" s="27" t="s">
        <v>21</v>
      </c>
      <c r="O102" s="21" t="s">
        <v>355</v>
      </c>
      <c r="P102" s="21" t="s">
        <v>96</v>
      </c>
      <c r="Q102" s="23">
        <v>733179</v>
      </c>
      <c r="R102" s="21">
        <v>1222377025</v>
      </c>
      <c r="S102" s="23">
        <v>0</v>
      </c>
      <c r="T102" s="23">
        <v>0</v>
      </c>
      <c r="U102" s="21"/>
      <c r="V102" s="22"/>
      <c r="W102" s="21"/>
      <c r="X102" s="23">
        <v>0</v>
      </c>
      <c r="Y102" s="23">
        <v>0</v>
      </c>
      <c r="Z102" s="23">
        <v>0</v>
      </c>
      <c r="AA102" s="21"/>
      <c r="AB102" s="22"/>
      <c r="AC102" s="21"/>
      <c r="AD102" s="23">
        <v>0</v>
      </c>
      <c r="AE102" s="21" t="s">
        <v>97</v>
      </c>
      <c r="AF102" s="22">
        <v>45237</v>
      </c>
      <c r="AG102" s="22">
        <v>45261</v>
      </c>
      <c r="AH102" s="22"/>
      <c r="AI102" s="23">
        <v>748142</v>
      </c>
      <c r="AJ102" s="23">
        <v>748142</v>
      </c>
      <c r="AK102" s="23">
        <v>748142</v>
      </c>
      <c r="AL102" s="23">
        <v>0</v>
      </c>
      <c r="AM102" s="23">
        <v>86620</v>
      </c>
      <c r="AN102" s="23">
        <v>14963</v>
      </c>
      <c r="AO102" s="23">
        <v>0</v>
      </c>
      <c r="AP102" s="23">
        <v>0</v>
      </c>
      <c r="AQ102" s="23">
        <v>0</v>
      </c>
      <c r="AR102" s="23">
        <v>0</v>
      </c>
      <c r="AS102" s="21" t="s">
        <v>62</v>
      </c>
      <c r="AT102" s="23">
        <v>0</v>
      </c>
      <c r="AU102" s="23">
        <v>0</v>
      </c>
      <c r="AV102" s="21"/>
      <c r="AW102" s="21"/>
      <c r="AX102" s="21"/>
      <c r="AY102" s="23">
        <v>748142</v>
      </c>
    </row>
    <row r="103" spans="1:51" hidden="1" x14ac:dyDescent="0.2">
      <c r="A103" s="21">
        <v>900771349</v>
      </c>
      <c r="B103" s="21" t="s">
        <v>12</v>
      </c>
      <c r="C103" s="21" t="s">
        <v>16</v>
      </c>
      <c r="D103" s="21">
        <v>1144</v>
      </c>
      <c r="E103" s="21" t="s">
        <v>127</v>
      </c>
      <c r="F103" s="21" t="s">
        <v>128</v>
      </c>
      <c r="G103" s="22">
        <v>45153</v>
      </c>
      <c r="H103" s="22">
        <v>45161</v>
      </c>
      <c r="I103" s="23">
        <v>1240627</v>
      </c>
      <c r="J103" s="23">
        <v>1240627</v>
      </c>
      <c r="K103" s="26" t="s">
        <v>14</v>
      </c>
      <c r="L103" s="27" t="s">
        <v>15</v>
      </c>
      <c r="M103" s="21" t="s">
        <v>22</v>
      </c>
      <c r="N103" s="27" t="s">
        <v>21</v>
      </c>
      <c r="O103" s="21" t="s">
        <v>355</v>
      </c>
      <c r="P103" s="21" t="s">
        <v>96</v>
      </c>
      <c r="Q103" s="23">
        <v>1215814</v>
      </c>
      <c r="R103" s="21">
        <v>1222503549</v>
      </c>
      <c r="S103" s="23">
        <v>0</v>
      </c>
      <c r="T103" s="23">
        <v>0</v>
      </c>
      <c r="U103" s="21"/>
      <c r="V103" s="22"/>
      <c r="W103" s="21"/>
      <c r="X103" s="23">
        <v>0</v>
      </c>
      <c r="Y103" s="23">
        <v>0</v>
      </c>
      <c r="Z103" s="23">
        <v>0</v>
      </c>
      <c r="AA103" s="21"/>
      <c r="AB103" s="22"/>
      <c r="AC103" s="21"/>
      <c r="AD103" s="23">
        <v>0</v>
      </c>
      <c r="AE103" s="21" t="s">
        <v>97</v>
      </c>
      <c r="AF103" s="22">
        <v>45153</v>
      </c>
      <c r="AG103" s="22">
        <v>45170</v>
      </c>
      <c r="AH103" s="22"/>
      <c r="AI103" s="23">
        <v>1240627</v>
      </c>
      <c r="AJ103" s="23">
        <v>1240627</v>
      </c>
      <c r="AK103" s="23">
        <v>1240627</v>
      </c>
      <c r="AL103" s="23">
        <v>0</v>
      </c>
      <c r="AM103" s="23">
        <v>1147987</v>
      </c>
      <c r="AN103" s="23">
        <v>24813</v>
      </c>
      <c r="AO103" s="23">
        <v>0</v>
      </c>
      <c r="AP103" s="23">
        <v>0</v>
      </c>
      <c r="AQ103" s="23">
        <v>0</v>
      </c>
      <c r="AR103" s="23">
        <v>0</v>
      </c>
      <c r="AS103" s="21" t="s">
        <v>62</v>
      </c>
      <c r="AT103" s="23">
        <v>0</v>
      </c>
      <c r="AU103" s="23">
        <v>0</v>
      </c>
      <c r="AV103" s="21"/>
      <c r="AW103" s="21"/>
      <c r="AX103" s="21"/>
      <c r="AY103" s="23">
        <v>1240627</v>
      </c>
    </row>
    <row r="104" spans="1:51" hidden="1" x14ac:dyDescent="0.2">
      <c r="A104" s="21">
        <v>900771349</v>
      </c>
      <c r="B104" s="21" t="s">
        <v>12</v>
      </c>
      <c r="C104" s="21" t="s">
        <v>16</v>
      </c>
      <c r="D104" s="21">
        <v>1135</v>
      </c>
      <c r="E104" s="21" t="s">
        <v>129</v>
      </c>
      <c r="F104" s="21" t="s">
        <v>130</v>
      </c>
      <c r="G104" s="22">
        <v>45149</v>
      </c>
      <c r="H104" s="22">
        <v>45308</v>
      </c>
      <c r="I104" s="23">
        <v>1611836</v>
      </c>
      <c r="J104" s="23">
        <v>1611836</v>
      </c>
      <c r="K104" s="26" t="s">
        <v>14</v>
      </c>
      <c r="L104" s="27" t="s">
        <v>15</v>
      </c>
      <c r="M104" s="21" t="s">
        <v>23</v>
      </c>
      <c r="N104" s="27" t="s">
        <v>21</v>
      </c>
      <c r="O104" s="21" t="s">
        <v>355</v>
      </c>
      <c r="P104" s="21" t="s">
        <v>96</v>
      </c>
      <c r="Q104" s="23">
        <v>1579599</v>
      </c>
      <c r="R104" s="21">
        <v>1222387194</v>
      </c>
      <c r="S104" s="23">
        <v>0</v>
      </c>
      <c r="T104" s="23">
        <v>0</v>
      </c>
      <c r="U104" s="21"/>
      <c r="V104" s="22"/>
      <c r="W104" s="21"/>
      <c r="X104" s="23">
        <v>0</v>
      </c>
      <c r="Y104" s="23">
        <v>0</v>
      </c>
      <c r="Z104" s="23">
        <v>0</v>
      </c>
      <c r="AA104" s="21"/>
      <c r="AB104" s="22"/>
      <c r="AC104" s="21"/>
      <c r="AD104" s="23">
        <v>0</v>
      </c>
      <c r="AE104" s="21" t="s">
        <v>97</v>
      </c>
      <c r="AF104" s="22">
        <v>45149</v>
      </c>
      <c r="AG104" s="22">
        <v>45323</v>
      </c>
      <c r="AH104" s="22"/>
      <c r="AI104" s="23">
        <v>1611836</v>
      </c>
      <c r="AJ104" s="23">
        <v>1611836</v>
      </c>
      <c r="AK104" s="23">
        <v>1611836</v>
      </c>
      <c r="AL104" s="23">
        <v>0</v>
      </c>
      <c r="AM104" s="23">
        <v>1611836</v>
      </c>
      <c r="AN104" s="23">
        <v>32237</v>
      </c>
      <c r="AO104" s="23">
        <v>0</v>
      </c>
      <c r="AP104" s="23">
        <v>0</v>
      </c>
      <c r="AQ104" s="23">
        <v>0</v>
      </c>
      <c r="AR104" s="23">
        <v>0</v>
      </c>
      <c r="AS104" s="21" t="s">
        <v>62</v>
      </c>
      <c r="AT104" s="23">
        <v>0</v>
      </c>
      <c r="AU104" s="23">
        <v>0</v>
      </c>
      <c r="AV104" s="21"/>
      <c r="AW104" s="21"/>
      <c r="AX104" s="21"/>
      <c r="AY104" s="23">
        <v>1611836</v>
      </c>
    </row>
    <row r="105" spans="1:51" hidden="1" x14ac:dyDescent="0.2">
      <c r="A105" s="21">
        <v>900771349</v>
      </c>
      <c r="B105" s="21" t="s">
        <v>12</v>
      </c>
      <c r="C105" s="21" t="s">
        <v>16</v>
      </c>
      <c r="D105" s="21">
        <v>1059</v>
      </c>
      <c r="E105" s="21" t="s">
        <v>131</v>
      </c>
      <c r="F105" s="21" t="s">
        <v>132</v>
      </c>
      <c r="G105" s="22">
        <v>45065</v>
      </c>
      <c r="H105" s="22">
        <v>45308</v>
      </c>
      <c r="I105" s="23">
        <v>1822300</v>
      </c>
      <c r="J105" s="23">
        <v>1822300</v>
      </c>
      <c r="K105" s="26" t="s">
        <v>14</v>
      </c>
      <c r="L105" s="27" t="s">
        <v>15</v>
      </c>
      <c r="M105" s="21" t="s">
        <v>22</v>
      </c>
      <c r="N105" s="27" t="s">
        <v>21</v>
      </c>
      <c r="O105" s="21" t="s">
        <v>355</v>
      </c>
      <c r="P105" s="21" t="s">
        <v>96</v>
      </c>
      <c r="Q105" s="23">
        <v>1785854</v>
      </c>
      <c r="R105" s="21">
        <v>1222397490</v>
      </c>
      <c r="S105" s="23">
        <v>0</v>
      </c>
      <c r="T105" s="23">
        <v>0</v>
      </c>
      <c r="U105" s="21"/>
      <c r="V105" s="22"/>
      <c r="W105" s="21"/>
      <c r="X105" s="23">
        <v>0</v>
      </c>
      <c r="Y105" s="23">
        <v>0</v>
      </c>
      <c r="Z105" s="23">
        <v>0</v>
      </c>
      <c r="AA105" s="21"/>
      <c r="AB105" s="22"/>
      <c r="AC105" s="21"/>
      <c r="AD105" s="23">
        <v>0</v>
      </c>
      <c r="AE105" s="21" t="s">
        <v>97</v>
      </c>
      <c r="AF105" s="22">
        <v>45065</v>
      </c>
      <c r="AG105" s="22">
        <v>45323</v>
      </c>
      <c r="AH105" s="22"/>
      <c r="AI105" s="23">
        <v>1822300</v>
      </c>
      <c r="AJ105" s="23">
        <v>1822300</v>
      </c>
      <c r="AK105" s="23">
        <v>1822300</v>
      </c>
      <c r="AL105" s="23">
        <v>0</v>
      </c>
      <c r="AM105" s="23">
        <v>1815885</v>
      </c>
      <c r="AN105" s="23">
        <v>36446</v>
      </c>
      <c r="AO105" s="23">
        <v>0</v>
      </c>
      <c r="AP105" s="23">
        <v>0</v>
      </c>
      <c r="AQ105" s="23">
        <v>0</v>
      </c>
      <c r="AR105" s="23">
        <v>0</v>
      </c>
      <c r="AS105" s="21" t="s">
        <v>62</v>
      </c>
      <c r="AT105" s="23">
        <v>0</v>
      </c>
      <c r="AU105" s="23">
        <v>0</v>
      </c>
      <c r="AV105" s="21"/>
      <c r="AW105" s="21"/>
      <c r="AX105" s="21"/>
      <c r="AY105" s="23">
        <v>1822300</v>
      </c>
    </row>
    <row r="106" spans="1:51" hidden="1" x14ac:dyDescent="0.2">
      <c r="A106" s="21">
        <v>900771349</v>
      </c>
      <c r="B106" s="21" t="s">
        <v>12</v>
      </c>
      <c r="C106" s="21" t="s">
        <v>16</v>
      </c>
      <c r="D106" s="21">
        <v>1139</v>
      </c>
      <c r="E106" s="21" t="s">
        <v>133</v>
      </c>
      <c r="F106" s="21" t="s">
        <v>134</v>
      </c>
      <c r="G106" s="22">
        <v>45152</v>
      </c>
      <c r="H106" s="22">
        <v>45161</v>
      </c>
      <c r="I106" s="23">
        <v>2140260</v>
      </c>
      <c r="J106" s="23">
        <v>2140260</v>
      </c>
      <c r="K106" s="26" t="s">
        <v>14</v>
      </c>
      <c r="L106" s="27" t="s">
        <v>15</v>
      </c>
      <c r="M106" s="21" t="s">
        <v>22</v>
      </c>
      <c r="N106" s="27" t="s">
        <v>21</v>
      </c>
      <c r="O106" s="21" t="s">
        <v>355</v>
      </c>
      <c r="P106" s="21" t="s">
        <v>96</v>
      </c>
      <c r="Q106" s="23">
        <v>2097455</v>
      </c>
      <c r="R106" s="21">
        <v>1222503548</v>
      </c>
      <c r="S106" s="23">
        <v>0</v>
      </c>
      <c r="T106" s="23">
        <v>0</v>
      </c>
      <c r="U106" s="21"/>
      <c r="V106" s="22"/>
      <c r="W106" s="21"/>
      <c r="X106" s="23">
        <v>0</v>
      </c>
      <c r="Y106" s="23">
        <v>0</v>
      </c>
      <c r="Z106" s="23">
        <v>0</v>
      </c>
      <c r="AA106" s="21"/>
      <c r="AB106" s="22"/>
      <c r="AC106" s="21"/>
      <c r="AD106" s="23">
        <v>0</v>
      </c>
      <c r="AE106" s="21" t="s">
        <v>97</v>
      </c>
      <c r="AF106" s="22">
        <v>45152</v>
      </c>
      <c r="AG106" s="22">
        <v>45170</v>
      </c>
      <c r="AH106" s="22"/>
      <c r="AI106" s="23">
        <v>2140260</v>
      </c>
      <c r="AJ106" s="23">
        <v>2140260</v>
      </c>
      <c r="AK106" s="23">
        <v>2140260</v>
      </c>
      <c r="AL106" s="23">
        <v>0</v>
      </c>
      <c r="AM106" s="23">
        <v>3064477</v>
      </c>
      <c r="AN106" s="23">
        <v>42805</v>
      </c>
      <c r="AO106" s="23">
        <v>0</v>
      </c>
      <c r="AP106" s="23">
        <v>0</v>
      </c>
      <c r="AQ106" s="23">
        <v>0</v>
      </c>
      <c r="AR106" s="23">
        <v>0</v>
      </c>
      <c r="AS106" s="21" t="s">
        <v>62</v>
      </c>
      <c r="AT106" s="23">
        <v>0</v>
      </c>
      <c r="AU106" s="23">
        <v>0</v>
      </c>
      <c r="AV106" s="21"/>
      <c r="AW106" s="21"/>
      <c r="AX106" s="21"/>
      <c r="AY106" s="23">
        <v>2140260</v>
      </c>
    </row>
    <row r="107" spans="1:51" hidden="1" x14ac:dyDescent="0.2">
      <c r="A107" s="21">
        <v>900771349</v>
      </c>
      <c r="B107" s="21" t="s">
        <v>12</v>
      </c>
      <c r="C107" s="21" t="s">
        <v>16</v>
      </c>
      <c r="D107" s="21">
        <v>1129</v>
      </c>
      <c r="E107" s="21" t="s">
        <v>137</v>
      </c>
      <c r="F107" s="21" t="s">
        <v>138</v>
      </c>
      <c r="G107" s="22">
        <v>45147</v>
      </c>
      <c r="H107" s="22">
        <v>45161</v>
      </c>
      <c r="I107" s="23">
        <v>2500000</v>
      </c>
      <c r="J107" s="23">
        <v>2500000</v>
      </c>
      <c r="K107" s="26" t="s">
        <v>14</v>
      </c>
      <c r="L107" s="27" t="s">
        <v>15</v>
      </c>
      <c r="M107" s="21" t="s">
        <v>22</v>
      </c>
      <c r="N107" s="27" t="s">
        <v>21</v>
      </c>
      <c r="O107" s="21" t="s">
        <v>355</v>
      </c>
      <c r="P107" s="21" t="s">
        <v>96</v>
      </c>
      <c r="Q107" s="23">
        <v>2450000</v>
      </c>
      <c r="R107" s="21">
        <v>1222503547</v>
      </c>
      <c r="S107" s="23">
        <v>0</v>
      </c>
      <c r="T107" s="23">
        <v>0</v>
      </c>
      <c r="U107" s="21"/>
      <c r="V107" s="22"/>
      <c r="W107" s="21"/>
      <c r="X107" s="23">
        <v>0</v>
      </c>
      <c r="Y107" s="23">
        <v>0</v>
      </c>
      <c r="Z107" s="23">
        <v>0</v>
      </c>
      <c r="AA107" s="21"/>
      <c r="AB107" s="22"/>
      <c r="AC107" s="21"/>
      <c r="AD107" s="23">
        <v>0</v>
      </c>
      <c r="AE107" s="21" t="s">
        <v>97</v>
      </c>
      <c r="AF107" s="22">
        <v>45147</v>
      </c>
      <c r="AG107" s="22">
        <v>45170</v>
      </c>
      <c r="AH107" s="22"/>
      <c r="AI107" s="23">
        <v>2500000</v>
      </c>
      <c r="AJ107" s="23">
        <v>2500000</v>
      </c>
      <c r="AK107" s="23">
        <v>2500000</v>
      </c>
      <c r="AL107" s="23">
        <v>0</v>
      </c>
      <c r="AM107" s="23">
        <v>2500000</v>
      </c>
      <c r="AN107" s="23">
        <v>50000</v>
      </c>
      <c r="AO107" s="23">
        <v>0</v>
      </c>
      <c r="AP107" s="23">
        <v>0</v>
      </c>
      <c r="AQ107" s="23">
        <v>0</v>
      </c>
      <c r="AR107" s="23">
        <v>0</v>
      </c>
      <c r="AS107" s="21" t="s">
        <v>62</v>
      </c>
      <c r="AT107" s="23">
        <v>0</v>
      </c>
      <c r="AU107" s="23">
        <v>0</v>
      </c>
      <c r="AV107" s="21"/>
      <c r="AW107" s="21"/>
      <c r="AX107" s="21"/>
      <c r="AY107" s="23">
        <v>2500000</v>
      </c>
    </row>
    <row r="108" spans="1:51" hidden="1" x14ac:dyDescent="0.2">
      <c r="A108" s="21">
        <v>900771349</v>
      </c>
      <c r="B108" s="21" t="s">
        <v>12</v>
      </c>
      <c r="C108" s="21" t="s">
        <v>16</v>
      </c>
      <c r="D108" s="21">
        <v>1153</v>
      </c>
      <c r="E108" s="21" t="s">
        <v>139</v>
      </c>
      <c r="F108" s="21" t="s">
        <v>140</v>
      </c>
      <c r="G108" s="22">
        <v>45155</v>
      </c>
      <c r="H108" s="22">
        <v>45208</v>
      </c>
      <c r="I108" s="23">
        <v>2500000</v>
      </c>
      <c r="J108" s="23">
        <v>2500000</v>
      </c>
      <c r="K108" s="26" t="s">
        <v>14</v>
      </c>
      <c r="L108" s="27" t="s">
        <v>15</v>
      </c>
      <c r="M108" s="21" t="s">
        <v>22</v>
      </c>
      <c r="N108" s="27" t="s">
        <v>21</v>
      </c>
      <c r="O108" s="21" t="s">
        <v>355</v>
      </c>
      <c r="P108" s="21" t="s">
        <v>96</v>
      </c>
      <c r="Q108" s="23">
        <v>2450000</v>
      </c>
      <c r="R108" s="21">
        <v>1222503809</v>
      </c>
      <c r="S108" s="23">
        <v>0</v>
      </c>
      <c r="T108" s="23">
        <v>0</v>
      </c>
      <c r="U108" s="21"/>
      <c r="V108" s="22"/>
      <c r="W108" s="21"/>
      <c r="X108" s="23">
        <v>0</v>
      </c>
      <c r="Y108" s="23">
        <v>0</v>
      </c>
      <c r="Z108" s="23">
        <v>0</v>
      </c>
      <c r="AA108" s="21"/>
      <c r="AB108" s="22"/>
      <c r="AC108" s="21"/>
      <c r="AD108" s="23">
        <v>0</v>
      </c>
      <c r="AE108" s="21" t="s">
        <v>97</v>
      </c>
      <c r="AF108" s="22">
        <v>45155</v>
      </c>
      <c r="AG108" s="22">
        <v>45208</v>
      </c>
      <c r="AH108" s="22"/>
      <c r="AI108" s="23">
        <v>2500000</v>
      </c>
      <c r="AJ108" s="23">
        <v>2500000</v>
      </c>
      <c r="AK108" s="23">
        <v>2500000</v>
      </c>
      <c r="AL108" s="23">
        <v>0</v>
      </c>
      <c r="AM108" s="23">
        <v>1872596</v>
      </c>
      <c r="AN108" s="23">
        <v>50000</v>
      </c>
      <c r="AO108" s="23">
        <v>0</v>
      </c>
      <c r="AP108" s="23">
        <v>0</v>
      </c>
      <c r="AQ108" s="23">
        <v>0</v>
      </c>
      <c r="AR108" s="23">
        <v>0</v>
      </c>
      <c r="AS108" s="21" t="s">
        <v>62</v>
      </c>
      <c r="AT108" s="23">
        <v>0</v>
      </c>
      <c r="AU108" s="23">
        <v>0</v>
      </c>
      <c r="AV108" s="21"/>
      <c r="AW108" s="21"/>
      <c r="AX108" s="21"/>
      <c r="AY108" s="23">
        <v>2500000</v>
      </c>
    </row>
    <row r="109" spans="1:51" hidden="1" x14ac:dyDescent="0.2">
      <c r="A109" s="21">
        <v>900771349</v>
      </c>
      <c r="B109" s="21" t="s">
        <v>12</v>
      </c>
      <c r="C109" s="21" t="s">
        <v>16</v>
      </c>
      <c r="D109" s="21">
        <v>1270</v>
      </c>
      <c r="E109" s="21" t="s">
        <v>141</v>
      </c>
      <c r="F109" s="21" t="s">
        <v>142</v>
      </c>
      <c r="G109" s="22">
        <v>45358</v>
      </c>
      <c r="H109" s="22">
        <v>45378</v>
      </c>
      <c r="I109" s="23">
        <v>2067500</v>
      </c>
      <c r="J109" s="23">
        <v>2067500</v>
      </c>
      <c r="K109" s="26" t="s">
        <v>14</v>
      </c>
      <c r="L109" s="27" t="s">
        <v>15</v>
      </c>
      <c r="M109" s="21" t="s">
        <v>22</v>
      </c>
      <c r="N109" s="27" t="s">
        <v>21</v>
      </c>
      <c r="O109" s="21" t="s">
        <v>355</v>
      </c>
      <c r="P109" s="21" t="s">
        <v>96</v>
      </c>
      <c r="Q109" s="23">
        <v>2017500</v>
      </c>
      <c r="R109" s="21">
        <v>1222436762</v>
      </c>
      <c r="S109" s="23">
        <v>0</v>
      </c>
      <c r="T109" s="23">
        <v>0</v>
      </c>
      <c r="U109" s="21"/>
      <c r="V109" s="22"/>
      <c r="W109" s="21"/>
      <c r="X109" s="23">
        <v>0</v>
      </c>
      <c r="Y109" s="23">
        <v>0</v>
      </c>
      <c r="Z109" s="23">
        <v>0</v>
      </c>
      <c r="AA109" s="21"/>
      <c r="AB109" s="22"/>
      <c r="AC109" s="21"/>
      <c r="AD109" s="23">
        <v>0</v>
      </c>
      <c r="AE109" s="21" t="s">
        <v>97</v>
      </c>
      <c r="AF109" s="22">
        <v>45358</v>
      </c>
      <c r="AG109" s="22">
        <v>45383</v>
      </c>
      <c r="AH109" s="22"/>
      <c r="AI109" s="23">
        <v>2500000</v>
      </c>
      <c r="AJ109" s="23">
        <v>2067500</v>
      </c>
      <c r="AK109" s="23">
        <v>2500000</v>
      </c>
      <c r="AL109" s="23">
        <v>432500</v>
      </c>
      <c r="AM109" s="23">
        <v>2500000</v>
      </c>
      <c r="AN109" s="23">
        <v>50000</v>
      </c>
      <c r="AO109" s="23">
        <v>0</v>
      </c>
      <c r="AP109" s="23">
        <v>0</v>
      </c>
      <c r="AQ109" s="23">
        <v>0</v>
      </c>
      <c r="AR109" s="23">
        <v>0</v>
      </c>
      <c r="AS109" s="21" t="s">
        <v>62</v>
      </c>
      <c r="AT109" s="23">
        <v>0</v>
      </c>
      <c r="AU109" s="23">
        <v>0</v>
      </c>
      <c r="AV109" s="21"/>
      <c r="AW109" s="21"/>
      <c r="AX109" s="21"/>
      <c r="AY109" s="23">
        <v>2067500</v>
      </c>
    </row>
    <row r="110" spans="1:51" hidden="1" x14ac:dyDescent="0.2">
      <c r="A110" s="21">
        <v>900771349</v>
      </c>
      <c r="B110" s="21" t="s">
        <v>12</v>
      </c>
      <c r="C110" s="21" t="s">
        <v>16</v>
      </c>
      <c r="D110" s="21">
        <v>1216</v>
      </c>
      <c r="E110" s="21" t="s">
        <v>143</v>
      </c>
      <c r="F110" s="21" t="s">
        <v>144</v>
      </c>
      <c r="G110" s="22">
        <v>45272</v>
      </c>
      <c r="H110" s="22">
        <v>45282</v>
      </c>
      <c r="I110" s="23">
        <v>2657412</v>
      </c>
      <c r="J110" s="23">
        <v>2657412</v>
      </c>
      <c r="K110" s="26" t="s">
        <v>14</v>
      </c>
      <c r="L110" s="27" t="s">
        <v>15</v>
      </c>
      <c r="M110" s="21" t="s">
        <v>22</v>
      </c>
      <c r="N110" s="27" t="s">
        <v>21</v>
      </c>
      <c r="O110" s="21" t="s">
        <v>355</v>
      </c>
      <c r="P110" s="21" t="s">
        <v>96</v>
      </c>
      <c r="Q110" s="23">
        <v>2604264</v>
      </c>
      <c r="R110" s="21">
        <v>1222378271</v>
      </c>
      <c r="S110" s="23">
        <v>0</v>
      </c>
      <c r="T110" s="23">
        <v>0</v>
      </c>
      <c r="U110" s="21"/>
      <c r="V110" s="22"/>
      <c r="W110" s="21"/>
      <c r="X110" s="23">
        <v>0</v>
      </c>
      <c r="Y110" s="23">
        <v>0</v>
      </c>
      <c r="Z110" s="23">
        <v>0</v>
      </c>
      <c r="AA110" s="21"/>
      <c r="AB110" s="22"/>
      <c r="AC110" s="21"/>
      <c r="AD110" s="23">
        <v>0</v>
      </c>
      <c r="AE110" s="21" t="s">
        <v>97</v>
      </c>
      <c r="AF110" s="22">
        <v>45272</v>
      </c>
      <c r="AG110" s="22">
        <v>45293</v>
      </c>
      <c r="AH110" s="22"/>
      <c r="AI110" s="23">
        <v>2657412</v>
      </c>
      <c r="AJ110" s="23">
        <v>2657412</v>
      </c>
      <c r="AK110" s="23">
        <v>2657412</v>
      </c>
      <c r="AL110" s="23">
        <v>0</v>
      </c>
      <c r="AM110" s="23">
        <v>500000</v>
      </c>
      <c r="AN110" s="23">
        <v>53148</v>
      </c>
      <c r="AO110" s="23">
        <v>0</v>
      </c>
      <c r="AP110" s="23">
        <v>0</v>
      </c>
      <c r="AQ110" s="23">
        <v>0</v>
      </c>
      <c r="AR110" s="23">
        <v>0</v>
      </c>
      <c r="AS110" s="21" t="s">
        <v>62</v>
      </c>
      <c r="AT110" s="23">
        <v>0</v>
      </c>
      <c r="AU110" s="23">
        <v>0</v>
      </c>
      <c r="AV110" s="21"/>
      <c r="AW110" s="21"/>
      <c r="AX110" s="21"/>
      <c r="AY110" s="23">
        <v>2657412</v>
      </c>
    </row>
    <row r="111" spans="1:51" hidden="1" x14ac:dyDescent="0.2">
      <c r="A111" s="21">
        <v>900771349</v>
      </c>
      <c r="B111" s="21" t="s">
        <v>12</v>
      </c>
      <c r="C111" s="21" t="s">
        <v>16</v>
      </c>
      <c r="D111" s="21">
        <v>1145</v>
      </c>
      <c r="E111" s="21" t="s">
        <v>149</v>
      </c>
      <c r="F111" s="21" t="s">
        <v>150</v>
      </c>
      <c r="G111" s="22">
        <v>45153</v>
      </c>
      <c r="H111" s="22">
        <v>45161</v>
      </c>
      <c r="I111" s="23">
        <v>2854412</v>
      </c>
      <c r="J111" s="23">
        <v>2854412</v>
      </c>
      <c r="K111" s="26" t="s">
        <v>14</v>
      </c>
      <c r="L111" s="27" t="s">
        <v>15</v>
      </c>
      <c r="M111" s="21" t="s">
        <v>22</v>
      </c>
      <c r="N111" s="27" t="s">
        <v>21</v>
      </c>
      <c r="O111" s="21" t="s">
        <v>355</v>
      </c>
      <c r="P111" s="21" t="s">
        <v>96</v>
      </c>
      <c r="Q111" s="23">
        <v>2797324</v>
      </c>
      <c r="R111" s="21">
        <v>1222503546</v>
      </c>
      <c r="S111" s="23">
        <v>0</v>
      </c>
      <c r="T111" s="23">
        <v>0</v>
      </c>
      <c r="U111" s="21"/>
      <c r="V111" s="22"/>
      <c r="W111" s="21"/>
      <c r="X111" s="23">
        <v>0</v>
      </c>
      <c r="Y111" s="23">
        <v>0</v>
      </c>
      <c r="Z111" s="23">
        <v>0</v>
      </c>
      <c r="AA111" s="21"/>
      <c r="AB111" s="22"/>
      <c r="AC111" s="21"/>
      <c r="AD111" s="23">
        <v>0</v>
      </c>
      <c r="AE111" s="21" t="s">
        <v>97</v>
      </c>
      <c r="AF111" s="22">
        <v>45153</v>
      </c>
      <c r="AG111" s="22">
        <v>45170</v>
      </c>
      <c r="AH111" s="22"/>
      <c r="AI111" s="23">
        <v>2854412</v>
      </c>
      <c r="AJ111" s="23">
        <v>2854412</v>
      </c>
      <c r="AK111" s="23">
        <v>2854412</v>
      </c>
      <c r="AL111" s="23">
        <v>0</v>
      </c>
      <c r="AM111" s="23">
        <v>4269832</v>
      </c>
      <c r="AN111" s="23">
        <v>57088</v>
      </c>
      <c r="AO111" s="23">
        <v>0</v>
      </c>
      <c r="AP111" s="23">
        <v>0</v>
      </c>
      <c r="AQ111" s="23">
        <v>0</v>
      </c>
      <c r="AR111" s="23">
        <v>0</v>
      </c>
      <c r="AS111" s="21" t="s">
        <v>62</v>
      </c>
      <c r="AT111" s="23">
        <v>0</v>
      </c>
      <c r="AU111" s="23">
        <v>0</v>
      </c>
      <c r="AV111" s="21"/>
      <c r="AW111" s="21"/>
      <c r="AX111" s="21"/>
      <c r="AY111" s="23">
        <v>2854412</v>
      </c>
    </row>
    <row r="112" spans="1:51" hidden="1" x14ac:dyDescent="0.2">
      <c r="A112" s="21">
        <v>900771349</v>
      </c>
      <c r="B112" s="21" t="s">
        <v>12</v>
      </c>
      <c r="C112" s="21" t="s">
        <v>16</v>
      </c>
      <c r="D112" s="21">
        <v>1267</v>
      </c>
      <c r="E112" s="21" t="s">
        <v>151</v>
      </c>
      <c r="F112" s="21" t="s">
        <v>152</v>
      </c>
      <c r="G112" s="22">
        <v>45357</v>
      </c>
      <c r="H112" s="22">
        <v>45378</v>
      </c>
      <c r="I112" s="23">
        <v>2882712</v>
      </c>
      <c r="J112" s="23">
        <v>2882712</v>
      </c>
      <c r="K112" s="26" t="s">
        <v>14</v>
      </c>
      <c r="L112" s="27" t="s">
        <v>15</v>
      </c>
      <c r="M112" s="21" t="s">
        <v>22</v>
      </c>
      <c r="N112" s="27" t="s">
        <v>21</v>
      </c>
      <c r="O112" s="21" t="s">
        <v>355</v>
      </c>
      <c r="P112" s="21" t="s">
        <v>96</v>
      </c>
      <c r="Q112" s="23">
        <v>2825058</v>
      </c>
      <c r="R112" s="21">
        <v>1222438054</v>
      </c>
      <c r="S112" s="23">
        <v>0</v>
      </c>
      <c r="T112" s="23">
        <v>0</v>
      </c>
      <c r="U112" s="21"/>
      <c r="V112" s="22"/>
      <c r="W112" s="21"/>
      <c r="X112" s="23">
        <v>0</v>
      </c>
      <c r="Y112" s="23">
        <v>0</v>
      </c>
      <c r="Z112" s="23">
        <v>0</v>
      </c>
      <c r="AA112" s="21"/>
      <c r="AB112" s="22"/>
      <c r="AC112" s="21"/>
      <c r="AD112" s="23">
        <v>0</v>
      </c>
      <c r="AE112" s="21" t="s">
        <v>97</v>
      </c>
      <c r="AF112" s="22">
        <v>45357</v>
      </c>
      <c r="AG112" s="22">
        <v>45383</v>
      </c>
      <c r="AH112" s="22"/>
      <c r="AI112" s="23">
        <v>2882712</v>
      </c>
      <c r="AJ112" s="23">
        <v>2882712</v>
      </c>
      <c r="AK112" s="23">
        <v>2882712</v>
      </c>
      <c r="AL112" s="23">
        <v>0</v>
      </c>
      <c r="AM112" s="23">
        <v>500000</v>
      </c>
      <c r="AN112" s="23">
        <v>57654</v>
      </c>
      <c r="AO112" s="23">
        <v>0</v>
      </c>
      <c r="AP112" s="23">
        <v>0</v>
      </c>
      <c r="AQ112" s="23">
        <v>0</v>
      </c>
      <c r="AR112" s="23">
        <v>0</v>
      </c>
      <c r="AS112" s="21" t="s">
        <v>62</v>
      </c>
      <c r="AT112" s="23">
        <v>0</v>
      </c>
      <c r="AU112" s="23">
        <v>0</v>
      </c>
      <c r="AV112" s="21"/>
      <c r="AW112" s="21"/>
      <c r="AX112" s="21"/>
      <c r="AY112" s="23">
        <v>2882712</v>
      </c>
    </row>
    <row r="113" spans="1:51" hidden="1" x14ac:dyDescent="0.2">
      <c r="A113" s="21">
        <v>900771349</v>
      </c>
      <c r="B113" s="21" t="s">
        <v>12</v>
      </c>
      <c r="C113" s="21" t="s">
        <v>16</v>
      </c>
      <c r="D113" s="21">
        <v>1104</v>
      </c>
      <c r="E113" s="21" t="s">
        <v>155</v>
      </c>
      <c r="F113" s="21" t="s">
        <v>156</v>
      </c>
      <c r="G113" s="22">
        <v>45118</v>
      </c>
      <c r="H113" s="22">
        <v>45308</v>
      </c>
      <c r="I113" s="23">
        <v>2835060</v>
      </c>
      <c r="J113" s="23">
        <v>2835060</v>
      </c>
      <c r="K113" s="26" t="s">
        <v>14</v>
      </c>
      <c r="L113" s="27" t="s">
        <v>15</v>
      </c>
      <c r="M113" s="21" t="s">
        <v>22</v>
      </c>
      <c r="N113" s="27" t="s">
        <v>21</v>
      </c>
      <c r="O113" s="21" t="s">
        <v>355</v>
      </c>
      <c r="P113" s="21" t="s">
        <v>96</v>
      </c>
      <c r="Q113" s="23">
        <v>2772185</v>
      </c>
      <c r="R113" s="21">
        <v>1222397482</v>
      </c>
      <c r="S113" s="23">
        <v>0</v>
      </c>
      <c r="T113" s="23">
        <v>0</v>
      </c>
      <c r="U113" s="21"/>
      <c r="V113" s="22"/>
      <c r="W113" s="21"/>
      <c r="X113" s="23">
        <v>0</v>
      </c>
      <c r="Y113" s="23">
        <v>0</v>
      </c>
      <c r="Z113" s="23">
        <v>0</v>
      </c>
      <c r="AA113" s="21"/>
      <c r="AB113" s="22"/>
      <c r="AC113" s="21"/>
      <c r="AD113" s="23">
        <v>0</v>
      </c>
      <c r="AE113" s="21" t="s">
        <v>97</v>
      </c>
      <c r="AF113" s="22">
        <v>45118</v>
      </c>
      <c r="AG113" s="22">
        <v>45323</v>
      </c>
      <c r="AH113" s="22"/>
      <c r="AI113" s="23">
        <v>3143760</v>
      </c>
      <c r="AJ113" s="23">
        <v>2835060</v>
      </c>
      <c r="AK113" s="23">
        <v>3143760</v>
      </c>
      <c r="AL113" s="23">
        <v>308700</v>
      </c>
      <c r="AM113" s="23">
        <v>4209280</v>
      </c>
      <c r="AN113" s="23">
        <v>62875</v>
      </c>
      <c r="AO113" s="23">
        <v>0</v>
      </c>
      <c r="AP113" s="23">
        <v>0</v>
      </c>
      <c r="AQ113" s="23">
        <v>0</v>
      </c>
      <c r="AR113" s="23">
        <v>0</v>
      </c>
      <c r="AS113" s="21" t="s">
        <v>62</v>
      </c>
      <c r="AT113" s="23">
        <v>0</v>
      </c>
      <c r="AU113" s="23">
        <v>0</v>
      </c>
      <c r="AV113" s="21"/>
      <c r="AW113" s="21"/>
      <c r="AX113" s="21"/>
      <c r="AY113" s="23">
        <v>2835060</v>
      </c>
    </row>
    <row r="114" spans="1:51" hidden="1" x14ac:dyDescent="0.2">
      <c r="A114" s="21">
        <v>900771349</v>
      </c>
      <c r="B114" s="21" t="s">
        <v>12</v>
      </c>
      <c r="C114" s="21" t="s">
        <v>16</v>
      </c>
      <c r="D114" s="21">
        <v>1123</v>
      </c>
      <c r="E114" s="21" t="s">
        <v>157</v>
      </c>
      <c r="F114" s="21" t="s">
        <v>158</v>
      </c>
      <c r="G114" s="22">
        <v>45135</v>
      </c>
      <c r="H114" s="22">
        <v>45366</v>
      </c>
      <c r="I114" s="23">
        <v>3152076</v>
      </c>
      <c r="J114" s="23">
        <v>3152076</v>
      </c>
      <c r="K114" s="26" t="s">
        <v>14</v>
      </c>
      <c r="L114" s="27" t="s">
        <v>15</v>
      </c>
      <c r="M114" s="21" t="s">
        <v>22</v>
      </c>
      <c r="N114" s="27" t="s">
        <v>21</v>
      </c>
      <c r="O114" s="21" t="s">
        <v>355</v>
      </c>
      <c r="P114" s="21" t="s">
        <v>96</v>
      </c>
      <c r="Q114" s="23">
        <v>3089034</v>
      </c>
      <c r="R114" s="21">
        <v>1222418997</v>
      </c>
      <c r="S114" s="23">
        <v>0</v>
      </c>
      <c r="T114" s="23">
        <v>0</v>
      </c>
      <c r="U114" s="21"/>
      <c r="V114" s="22"/>
      <c r="W114" s="21"/>
      <c r="X114" s="23">
        <v>0</v>
      </c>
      <c r="Y114" s="23">
        <v>0</v>
      </c>
      <c r="Z114" s="23">
        <v>0</v>
      </c>
      <c r="AA114" s="21"/>
      <c r="AB114" s="22"/>
      <c r="AC114" s="21"/>
      <c r="AD114" s="23">
        <v>0</v>
      </c>
      <c r="AE114" s="21" t="s">
        <v>97</v>
      </c>
      <c r="AF114" s="22">
        <v>45135</v>
      </c>
      <c r="AG114" s="22">
        <v>45366</v>
      </c>
      <c r="AH114" s="22"/>
      <c r="AI114" s="23">
        <v>3152076</v>
      </c>
      <c r="AJ114" s="23">
        <v>3152076</v>
      </c>
      <c r="AK114" s="23">
        <v>3152076</v>
      </c>
      <c r="AL114" s="23">
        <v>0</v>
      </c>
      <c r="AM114" s="23">
        <v>500000</v>
      </c>
      <c r="AN114" s="23">
        <v>63042</v>
      </c>
      <c r="AO114" s="23">
        <v>0</v>
      </c>
      <c r="AP114" s="23">
        <v>0</v>
      </c>
      <c r="AQ114" s="23">
        <v>0</v>
      </c>
      <c r="AR114" s="23">
        <v>0</v>
      </c>
      <c r="AS114" s="21" t="s">
        <v>62</v>
      </c>
      <c r="AT114" s="23">
        <v>0</v>
      </c>
      <c r="AU114" s="23">
        <v>0</v>
      </c>
      <c r="AV114" s="21"/>
      <c r="AW114" s="21"/>
      <c r="AX114" s="21"/>
      <c r="AY114" s="23">
        <v>3152076</v>
      </c>
    </row>
    <row r="115" spans="1:51" hidden="1" x14ac:dyDescent="0.2">
      <c r="A115" s="21">
        <v>900771349</v>
      </c>
      <c r="B115" s="21" t="s">
        <v>12</v>
      </c>
      <c r="C115" s="21" t="s">
        <v>16</v>
      </c>
      <c r="D115" s="21">
        <v>1167</v>
      </c>
      <c r="E115" s="21" t="s">
        <v>159</v>
      </c>
      <c r="F115" s="21" t="s">
        <v>160</v>
      </c>
      <c r="G115" s="22">
        <v>45171</v>
      </c>
      <c r="H115" s="22">
        <v>45191</v>
      </c>
      <c r="I115" s="23">
        <v>3427900</v>
      </c>
      <c r="J115" s="23">
        <v>3427900</v>
      </c>
      <c r="K115" s="26" t="s">
        <v>14</v>
      </c>
      <c r="L115" s="27" t="s">
        <v>15</v>
      </c>
      <c r="M115" s="21" t="s">
        <v>22</v>
      </c>
      <c r="N115" s="27" t="s">
        <v>21</v>
      </c>
      <c r="O115" s="21" t="s">
        <v>355</v>
      </c>
      <c r="P115" s="21" t="s">
        <v>96</v>
      </c>
      <c r="Q115" s="23">
        <v>3359342</v>
      </c>
      <c r="R115" s="21">
        <v>1222503808</v>
      </c>
      <c r="S115" s="23">
        <v>0</v>
      </c>
      <c r="T115" s="23">
        <v>0</v>
      </c>
      <c r="U115" s="21"/>
      <c r="V115" s="22"/>
      <c r="W115" s="21"/>
      <c r="X115" s="23">
        <v>0</v>
      </c>
      <c r="Y115" s="23">
        <v>0</v>
      </c>
      <c r="Z115" s="23">
        <v>0</v>
      </c>
      <c r="AA115" s="21"/>
      <c r="AB115" s="22"/>
      <c r="AC115" s="21"/>
      <c r="AD115" s="23">
        <v>0</v>
      </c>
      <c r="AE115" s="21" t="s">
        <v>97</v>
      </c>
      <c r="AF115" s="22">
        <v>45171</v>
      </c>
      <c r="AG115" s="22">
        <v>45201</v>
      </c>
      <c r="AH115" s="22"/>
      <c r="AI115" s="23">
        <v>3427900</v>
      </c>
      <c r="AJ115" s="23">
        <v>3427900</v>
      </c>
      <c r="AK115" s="23">
        <v>3427900</v>
      </c>
      <c r="AL115" s="23">
        <v>0</v>
      </c>
      <c r="AM115" s="23">
        <v>4269832</v>
      </c>
      <c r="AN115" s="23">
        <v>68558</v>
      </c>
      <c r="AO115" s="23">
        <v>0</v>
      </c>
      <c r="AP115" s="23">
        <v>0</v>
      </c>
      <c r="AQ115" s="23">
        <v>0</v>
      </c>
      <c r="AR115" s="23">
        <v>0</v>
      </c>
      <c r="AS115" s="21" t="s">
        <v>62</v>
      </c>
      <c r="AT115" s="23">
        <v>0</v>
      </c>
      <c r="AU115" s="23">
        <v>0</v>
      </c>
      <c r="AV115" s="21"/>
      <c r="AW115" s="21"/>
      <c r="AX115" s="21"/>
      <c r="AY115" s="23">
        <v>3427900</v>
      </c>
    </row>
    <row r="116" spans="1:51" hidden="1" x14ac:dyDescent="0.2">
      <c r="A116" s="21">
        <v>900771349</v>
      </c>
      <c r="B116" s="21" t="s">
        <v>12</v>
      </c>
      <c r="C116" s="21" t="s">
        <v>16</v>
      </c>
      <c r="D116" s="21">
        <v>1146</v>
      </c>
      <c r="E116" s="21" t="s">
        <v>161</v>
      </c>
      <c r="F116" s="21" t="s">
        <v>162</v>
      </c>
      <c r="G116" s="22">
        <v>45153</v>
      </c>
      <c r="H116" s="22">
        <v>45161</v>
      </c>
      <c r="I116" s="23">
        <v>3514300</v>
      </c>
      <c r="J116" s="23">
        <v>3514300</v>
      </c>
      <c r="K116" s="26" t="s">
        <v>14</v>
      </c>
      <c r="L116" s="27" t="s">
        <v>15</v>
      </c>
      <c r="M116" s="21" t="s">
        <v>22</v>
      </c>
      <c r="N116" s="27" t="s">
        <v>21</v>
      </c>
      <c r="O116" s="21" t="s">
        <v>355</v>
      </c>
      <c r="P116" s="21" t="s">
        <v>96</v>
      </c>
      <c r="Q116" s="23">
        <v>3444014</v>
      </c>
      <c r="R116" s="21">
        <v>1222503545</v>
      </c>
      <c r="S116" s="23">
        <v>0</v>
      </c>
      <c r="T116" s="23">
        <v>0</v>
      </c>
      <c r="U116" s="21"/>
      <c r="V116" s="22"/>
      <c r="W116" s="21"/>
      <c r="X116" s="23">
        <v>0</v>
      </c>
      <c r="Y116" s="23">
        <v>0</v>
      </c>
      <c r="Z116" s="23">
        <v>0</v>
      </c>
      <c r="AA116" s="21"/>
      <c r="AB116" s="22"/>
      <c r="AC116" s="21"/>
      <c r="AD116" s="23">
        <v>0</v>
      </c>
      <c r="AE116" s="21" t="s">
        <v>97</v>
      </c>
      <c r="AF116" s="22">
        <v>45153</v>
      </c>
      <c r="AG116" s="22">
        <v>45170</v>
      </c>
      <c r="AH116" s="22"/>
      <c r="AI116" s="23">
        <v>3514300</v>
      </c>
      <c r="AJ116" s="23">
        <v>3514300</v>
      </c>
      <c r="AK116" s="23">
        <v>3514300</v>
      </c>
      <c r="AL116" s="23">
        <v>0</v>
      </c>
      <c r="AM116" s="23">
        <v>1246440</v>
      </c>
      <c r="AN116" s="23">
        <v>70286</v>
      </c>
      <c r="AO116" s="23">
        <v>0</v>
      </c>
      <c r="AP116" s="23">
        <v>0</v>
      </c>
      <c r="AQ116" s="23">
        <v>0</v>
      </c>
      <c r="AR116" s="23">
        <v>0</v>
      </c>
      <c r="AS116" s="21" t="s">
        <v>62</v>
      </c>
      <c r="AT116" s="23">
        <v>0</v>
      </c>
      <c r="AU116" s="23">
        <v>0</v>
      </c>
      <c r="AV116" s="21"/>
      <c r="AW116" s="21"/>
      <c r="AX116" s="21"/>
      <c r="AY116" s="23">
        <v>3514300</v>
      </c>
    </row>
    <row r="117" spans="1:51" hidden="1" x14ac:dyDescent="0.2">
      <c r="A117" s="21">
        <v>900771349</v>
      </c>
      <c r="B117" s="21" t="s">
        <v>12</v>
      </c>
      <c r="C117" s="21" t="s">
        <v>16</v>
      </c>
      <c r="D117" s="21">
        <v>1143</v>
      </c>
      <c r="E117" s="21" t="s">
        <v>169</v>
      </c>
      <c r="F117" s="21" t="s">
        <v>170</v>
      </c>
      <c r="G117" s="22">
        <v>45153</v>
      </c>
      <c r="H117" s="22">
        <v>45161</v>
      </c>
      <c r="I117" s="23">
        <v>3741172</v>
      </c>
      <c r="J117" s="23">
        <v>3741172</v>
      </c>
      <c r="K117" s="26" t="s">
        <v>14</v>
      </c>
      <c r="L117" s="27" t="s">
        <v>15</v>
      </c>
      <c r="M117" s="21" t="s">
        <v>22</v>
      </c>
      <c r="N117" s="27" t="s">
        <v>21</v>
      </c>
      <c r="O117" s="21" t="s">
        <v>355</v>
      </c>
      <c r="P117" s="21" t="s">
        <v>96</v>
      </c>
      <c r="Q117" s="23">
        <v>3666349</v>
      </c>
      <c r="R117" s="21">
        <v>1222503550</v>
      </c>
      <c r="S117" s="23">
        <v>0</v>
      </c>
      <c r="T117" s="23">
        <v>0</v>
      </c>
      <c r="U117" s="21"/>
      <c r="V117" s="22"/>
      <c r="W117" s="21"/>
      <c r="X117" s="23">
        <v>0</v>
      </c>
      <c r="Y117" s="23">
        <v>0</v>
      </c>
      <c r="Z117" s="23">
        <v>0</v>
      </c>
      <c r="AA117" s="21"/>
      <c r="AB117" s="22"/>
      <c r="AC117" s="21"/>
      <c r="AD117" s="23">
        <v>0</v>
      </c>
      <c r="AE117" s="21" t="s">
        <v>97</v>
      </c>
      <c r="AF117" s="22">
        <v>45153</v>
      </c>
      <c r="AG117" s="22">
        <v>45170</v>
      </c>
      <c r="AH117" s="22"/>
      <c r="AI117" s="23">
        <v>3741172</v>
      </c>
      <c r="AJ117" s="23">
        <v>3741172</v>
      </c>
      <c r="AK117" s="23">
        <v>3741172</v>
      </c>
      <c r="AL117" s="23">
        <v>0</v>
      </c>
      <c r="AM117" s="23">
        <v>1147987</v>
      </c>
      <c r="AN117" s="23">
        <v>74823</v>
      </c>
      <c r="AO117" s="23">
        <v>0</v>
      </c>
      <c r="AP117" s="23">
        <v>0</v>
      </c>
      <c r="AQ117" s="23">
        <v>0</v>
      </c>
      <c r="AR117" s="23">
        <v>0</v>
      </c>
      <c r="AS117" s="21" t="s">
        <v>62</v>
      </c>
      <c r="AT117" s="23">
        <v>0</v>
      </c>
      <c r="AU117" s="23">
        <v>0</v>
      </c>
      <c r="AV117" s="21"/>
      <c r="AW117" s="21"/>
      <c r="AX117" s="21"/>
      <c r="AY117" s="23">
        <v>3741172</v>
      </c>
    </row>
    <row r="118" spans="1:51" hidden="1" x14ac:dyDescent="0.2">
      <c r="A118" s="21">
        <v>900771349</v>
      </c>
      <c r="B118" s="21" t="s">
        <v>12</v>
      </c>
      <c r="C118" s="21" t="s">
        <v>16</v>
      </c>
      <c r="D118" s="21">
        <v>1154</v>
      </c>
      <c r="E118" s="21" t="s">
        <v>173</v>
      </c>
      <c r="F118" s="21" t="s">
        <v>174</v>
      </c>
      <c r="G118" s="22">
        <v>45155</v>
      </c>
      <c r="H118" s="22">
        <v>45208</v>
      </c>
      <c r="I118" s="23">
        <v>3925983</v>
      </c>
      <c r="J118" s="23">
        <v>3925983</v>
      </c>
      <c r="K118" s="26" t="s">
        <v>14</v>
      </c>
      <c r="L118" s="27" t="s">
        <v>15</v>
      </c>
      <c r="M118" s="21" t="s">
        <v>22</v>
      </c>
      <c r="N118" s="27" t="s">
        <v>21</v>
      </c>
      <c r="O118" s="21" t="s">
        <v>355</v>
      </c>
      <c r="P118" s="21" t="s">
        <v>96</v>
      </c>
      <c r="Q118" s="23">
        <v>3847463</v>
      </c>
      <c r="R118" s="21">
        <v>1222503810</v>
      </c>
      <c r="S118" s="23">
        <v>0</v>
      </c>
      <c r="T118" s="23">
        <v>0</v>
      </c>
      <c r="U118" s="21"/>
      <c r="V118" s="22"/>
      <c r="W118" s="21"/>
      <c r="X118" s="23">
        <v>0</v>
      </c>
      <c r="Y118" s="23">
        <v>0</v>
      </c>
      <c r="Z118" s="23">
        <v>0</v>
      </c>
      <c r="AA118" s="21"/>
      <c r="AB118" s="22"/>
      <c r="AC118" s="21"/>
      <c r="AD118" s="23">
        <v>0</v>
      </c>
      <c r="AE118" s="21" t="s">
        <v>97</v>
      </c>
      <c r="AF118" s="22">
        <v>45155</v>
      </c>
      <c r="AG118" s="22">
        <v>45208</v>
      </c>
      <c r="AH118" s="22"/>
      <c r="AI118" s="23">
        <v>3925983</v>
      </c>
      <c r="AJ118" s="23">
        <v>3925983</v>
      </c>
      <c r="AK118" s="23">
        <v>3925983</v>
      </c>
      <c r="AL118" s="23">
        <v>0</v>
      </c>
      <c r="AM118" s="23">
        <v>2820773</v>
      </c>
      <c r="AN118" s="23">
        <v>78520</v>
      </c>
      <c r="AO118" s="23">
        <v>0</v>
      </c>
      <c r="AP118" s="23">
        <v>0</v>
      </c>
      <c r="AQ118" s="23">
        <v>0</v>
      </c>
      <c r="AR118" s="23">
        <v>0</v>
      </c>
      <c r="AS118" s="21" t="s">
        <v>62</v>
      </c>
      <c r="AT118" s="23">
        <v>0</v>
      </c>
      <c r="AU118" s="23">
        <v>0</v>
      </c>
      <c r="AV118" s="21"/>
      <c r="AW118" s="21"/>
      <c r="AX118" s="21"/>
      <c r="AY118" s="23">
        <v>3925983</v>
      </c>
    </row>
    <row r="119" spans="1:51" hidden="1" x14ac:dyDescent="0.2">
      <c r="A119" s="21">
        <v>900771349</v>
      </c>
      <c r="B119" s="21" t="s">
        <v>12</v>
      </c>
      <c r="C119" s="21" t="s">
        <v>16</v>
      </c>
      <c r="D119" s="21">
        <v>1106</v>
      </c>
      <c r="E119" s="21" t="s">
        <v>179</v>
      </c>
      <c r="F119" s="21" t="s">
        <v>180</v>
      </c>
      <c r="G119" s="22">
        <v>45118</v>
      </c>
      <c r="H119" s="22">
        <v>45308</v>
      </c>
      <c r="I119" s="23">
        <v>4695400</v>
      </c>
      <c r="J119" s="23">
        <v>4695400</v>
      </c>
      <c r="K119" s="26" t="s">
        <v>14</v>
      </c>
      <c r="L119" s="27" t="s">
        <v>15</v>
      </c>
      <c r="M119" s="21" t="s">
        <v>22</v>
      </c>
      <c r="N119" s="27" t="s">
        <v>21</v>
      </c>
      <c r="O119" s="21" t="s">
        <v>355</v>
      </c>
      <c r="P119" s="21" t="s">
        <v>96</v>
      </c>
      <c r="Q119" s="23">
        <v>4601492</v>
      </c>
      <c r="R119" s="21">
        <v>1222401312</v>
      </c>
      <c r="S119" s="23">
        <v>0</v>
      </c>
      <c r="T119" s="23">
        <v>0</v>
      </c>
      <c r="U119" s="21"/>
      <c r="V119" s="22"/>
      <c r="W119" s="21"/>
      <c r="X119" s="23">
        <v>0</v>
      </c>
      <c r="Y119" s="23">
        <v>0</v>
      </c>
      <c r="Z119" s="23">
        <v>0</v>
      </c>
      <c r="AA119" s="21"/>
      <c r="AB119" s="22"/>
      <c r="AC119" s="21"/>
      <c r="AD119" s="23">
        <v>0</v>
      </c>
      <c r="AE119" s="21" t="s">
        <v>97</v>
      </c>
      <c r="AF119" s="22">
        <v>45118</v>
      </c>
      <c r="AG119" s="22">
        <v>45336</v>
      </c>
      <c r="AH119" s="22"/>
      <c r="AI119" s="23">
        <v>4695400</v>
      </c>
      <c r="AJ119" s="23">
        <v>4695400</v>
      </c>
      <c r="AK119" s="23">
        <v>4695400</v>
      </c>
      <c r="AL119" s="23">
        <v>0</v>
      </c>
      <c r="AM119" s="23">
        <v>4848688</v>
      </c>
      <c r="AN119" s="23">
        <v>93908</v>
      </c>
      <c r="AO119" s="23">
        <v>0</v>
      </c>
      <c r="AP119" s="23">
        <v>0</v>
      </c>
      <c r="AQ119" s="23">
        <v>0</v>
      </c>
      <c r="AR119" s="23">
        <v>0</v>
      </c>
      <c r="AS119" s="21" t="s">
        <v>62</v>
      </c>
      <c r="AT119" s="23">
        <v>0</v>
      </c>
      <c r="AU119" s="23">
        <v>0</v>
      </c>
      <c r="AV119" s="21"/>
      <c r="AW119" s="21"/>
      <c r="AX119" s="21"/>
      <c r="AY119" s="23">
        <v>4695400</v>
      </c>
    </row>
    <row r="120" spans="1:51" hidden="1" x14ac:dyDescent="0.2">
      <c r="A120" s="21">
        <v>900771349</v>
      </c>
      <c r="B120" s="21" t="s">
        <v>12</v>
      </c>
      <c r="C120" s="21" t="s">
        <v>16</v>
      </c>
      <c r="D120" s="21">
        <v>1248</v>
      </c>
      <c r="E120" s="21" t="s">
        <v>183</v>
      </c>
      <c r="F120" s="21" t="s">
        <v>184</v>
      </c>
      <c r="G120" s="22">
        <v>45330</v>
      </c>
      <c r="H120" s="22">
        <v>45532</v>
      </c>
      <c r="I120" s="23">
        <v>5000000</v>
      </c>
      <c r="J120" s="23">
        <v>5000000</v>
      </c>
      <c r="K120" s="26" t="s">
        <v>14</v>
      </c>
      <c r="L120" s="27" t="s">
        <v>15</v>
      </c>
      <c r="M120" s="21" t="s">
        <v>22</v>
      </c>
      <c r="N120" s="27" t="s">
        <v>21</v>
      </c>
      <c r="O120" s="21" t="s">
        <v>355</v>
      </c>
      <c r="P120" s="21" t="s">
        <v>96</v>
      </c>
      <c r="Q120" s="23">
        <v>4900000</v>
      </c>
      <c r="R120" s="21">
        <v>1222505237</v>
      </c>
      <c r="S120" s="23">
        <v>0</v>
      </c>
      <c r="T120" s="23">
        <v>0</v>
      </c>
      <c r="U120" s="21"/>
      <c r="V120" s="22"/>
      <c r="W120" s="21"/>
      <c r="X120" s="23">
        <v>0</v>
      </c>
      <c r="Y120" s="23">
        <v>0</v>
      </c>
      <c r="Z120" s="23">
        <v>0</v>
      </c>
      <c r="AA120" s="21"/>
      <c r="AB120" s="22"/>
      <c r="AC120" s="21"/>
      <c r="AD120" s="23">
        <v>0</v>
      </c>
      <c r="AE120" s="21" t="s">
        <v>97</v>
      </c>
      <c r="AF120" s="22">
        <v>45330</v>
      </c>
      <c r="AG120" s="22">
        <v>45488</v>
      </c>
      <c r="AH120" s="22"/>
      <c r="AI120" s="23">
        <v>5000000</v>
      </c>
      <c r="AJ120" s="23">
        <v>5000000</v>
      </c>
      <c r="AK120" s="23">
        <v>5000000</v>
      </c>
      <c r="AL120" s="23">
        <v>0</v>
      </c>
      <c r="AM120" s="23">
        <v>5000000</v>
      </c>
      <c r="AN120" s="23">
        <v>100000</v>
      </c>
      <c r="AO120" s="23">
        <v>0</v>
      </c>
      <c r="AP120" s="23">
        <v>0</v>
      </c>
      <c r="AQ120" s="23">
        <v>0</v>
      </c>
      <c r="AR120" s="23">
        <v>0</v>
      </c>
      <c r="AS120" s="21" t="s">
        <v>62</v>
      </c>
      <c r="AT120" s="23">
        <v>0</v>
      </c>
      <c r="AU120" s="23">
        <v>0</v>
      </c>
      <c r="AV120" s="21"/>
      <c r="AW120" s="21"/>
      <c r="AX120" s="21"/>
      <c r="AY120" s="23">
        <v>5000000</v>
      </c>
    </row>
    <row r="121" spans="1:51" hidden="1" x14ac:dyDescent="0.2">
      <c r="A121" s="21">
        <v>900771349</v>
      </c>
      <c r="B121" s="21" t="s">
        <v>12</v>
      </c>
      <c r="C121" s="21" t="s">
        <v>16</v>
      </c>
      <c r="D121" s="21">
        <v>1186</v>
      </c>
      <c r="E121" s="21" t="s">
        <v>187</v>
      </c>
      <c r="F121" s="21" t="s">
        <v>188</v>
      </c>
      <c r="G121" s="22">
        <v>45217</v>
      </c>
      <c r="H121" s="22">
        <v>45229</v>
      </c>
      <c r="I121" s="23">
        <v>5000000</v>
      </c>
      <c r="J121" s="23">
        <v>5000000</v>
      </c>
      <c r="K121" s="26" t="s">
        <v>14</v>
      </c>
      <c r="L121" s="27" t="s">
        <v>15</v>
      </c>
      <c r="M121" s="21" t="s">
        <v>22</v>
      </c>
      <c r="N121" s="27" t="s">
        <v>21</v>
      </c>
      <c r="O121" s="21" t="s">
        <v>355</v>
      </c>
      <c r="P121" s="21" t="s">
        <v>96</v>
      </c>
      <c r="Q121" s="23">
        <v>4900000</v>
      </c>
      <c r="R121" s="21">
        <v>1222503851</v>
      </c>
      <c r="S121" s="23">
        <v>0</v>
      </c>
      <c r="T121" s="23">
        <v>0</v>
      </c>
      <c r="U121" s="21"/>
      <c r="V121" s="22"/>
      <c r="W121" s="21"/>
      <c r="X121" s="23">
        <v>0</v>
      </c>
      <c r="Y121" s="23">
        <v>0</v>
      </c>
      <c r="Z121" s="23">
        <v>0</v>
      </c>
      <c r="AA121" s="21"/>
      <c r="AB121" s="22"/>
      <c r="AC121" s="21"/>
      <c r="AD121" s="23">
        <v>0</v>
      </c>
      <c r="AE121" s="21" t="s">
        <v>97</v>
      </c>
      <c r="AF121" s="22">
        <v>45217</v>
      </c>
      <c r="AG121" s="22">
        <v>45231</v>
      </c>
      <c r="AH121" s="22"/>
      <c r="AI121" s="23">
        <v>5000000</v>
      </c>
      <c r="AJ121" s="23">
        <v>5000000</v>
      </c>
      <c r="AK121" s="23">
        <v>5000000</v>
      </c>
      <c r="AL121" s="23">
        <v>0</v>
      </c>
      <c r="AM121" s="23">
        <v>4901813</v>
      </c>
      <c r="AN121" s="23">
        <v>100000</v>
      </c>
      <c r="AO121" s="23">
        <v>0</v>
      </c>
      <c r="AP121" s="23">
        <v>0</v>
      </c>
      <c r="AQ121" s="23">
        <v>0</v>
      </c>
      <c r="AR121" s="23">
        <v>0</v>
      </c>
      <c r="AS121" s="21" t="s">
        <v>62</v>
      </c>
      <c r="AT121" s="23">
        <v>0</v>
      </c>
      <c r="AU121" s="23">
        <v>0</v>
      </c>
      <c r="AV121" s="21"/>
      <c r="AW121" s="21"/>
      <c r="AX121" s="21"/>
      <c r="AY121" s="23">
        <v>5000000</v>
      </c>
    </row>
    <row r="122" spans="1:51" hidden="1" x14ac:dyDescent="0.2">
      <c r="A122" s="21">
        <v>900771349</v>
      </c>
      <c r="B122" s="21" t="s">
        <v>12</v>
      </c>
      <c r="C122" s="21" t="s">
        <v>16</v>
      </c>
      <c r="D122" s="21">
        <v>1194</v>
      </c>
      <c r="E122" s="21" t="s">
        <v>197</v>
      </c>
      <c r="F122" s="21" t="s">
        <v>198</v>
      </c>
      <c r="G122" s="22">
        <v>45241</v>
      </c>
      <c r="H122" s="22">
        <v>45247</v>
      </c>
      <c r="I122" s="23">
        <v>5714424</v>
      </c>
      <c r="J122" s="23">
        <v>5714424</v>
      </c>
      <c r="K122" s="26" t="s">
        <v>14</v>
      </c>
      <c r="L122" s="27" t="s">
        <v>15</v>
      </c>
      <c r="M122" s="21" t="s">
        <v>22</v>
      </c>
      <c r="N122" s="27" t="s">
        <v>21</v>
      </c>
      <c r="O122" s="21" t="s">
        <v>355</v>
      </c>
      <c r="P122" s="21" t="s">
        <v>96</v>
      </c>
      <c r="Q122" s="23">
        <v>5600136</v>
      </c>
      <c r="R122" s="21">
        <v>1222503850</v>
      </c>
      <c r="S122" s="23">
        <v>0</v>
      </c>
      <c r="T122" s="23">
        <v>0</v>
      </c>
      <c r="U122" s="21"/>
      <c r="V122" s="22"/>
      <c r="W122" s="21"/>
      <c r="X122" s="23">
        <v>0</v>
      </c>
      <c r="Y122" s="23">
        <v>0</v>
      </c>
      <c r="Z122" s="23">
        <v>0</v>
      </c>
      <c r="AA122" s="21"/>
      <c r="AB122" s="22"/>
      <c r="AC122" s="21"/>
      <c r="AD122" s="23">
        <v>0</v>
      </c>
      <c r="AE122" s="21" t="s">
        <v>97</v>
      </c>
      <c r="AF122" s="22">
        <v>45241</v>
      </c>
      <c r="AG122" s="22">
        <v>45261</v>
      </c>
      <c r="AH122" s="22"/>
      <c r="AI122" s="23">
        <v>5714424</v>
      </c>
      <c r="AJ122" s="23">
        <v>5714424</v>
      </c>
      <c r="AK122" s="23">
        <v>5714424</v>
      </c>
      <c r="AL122" s="23">
        <v>0</v>
      </c>
      <c r="AM122" s="23">
        <v>500000</v>
      </c>
      <c r="AN122" s="23">
        <v>114288</v>
      </c>
      <c r="AO122" s="23">
        <v>0</v>
      </c>
      <c r="AP122" s="23">
        <v>0</v>
      </c>
      <c r="AQ122" s="23">
        <v>0</v>
      </c>
      <c r="AR122" s="23">
        <v>0</v>
      </c>
      <c r="AS122" s="21" t="s">
        <v>62</v>
      </c>
      <c r="AT122" s="23">
        <v>0</v>
      </c>
      <c r="AU122" s="23">
        <v>0</v>
      </c>
      <c r="AV122" s="21"/>
      <c r="AW122" s="21"/>
      <c r="AX122" s="21"/>
      <c r="AY122" s="23">
        <v>5714424</v>
      </c>
    </row>
    <row r="123" spans="1:51" hidden="1" x14ac:dyDescent="0.2">
      <c r="A123" s="21">
        <v>900771349</v>
      </c>
      <c r="B123" s="21" t="s">
        <v>12</v>
      </c>
      <c r="C123" s="21" t="s">
        <v>16</v>
      </c>
      <c r="D123" s="21">
        <v>1107</v>
      </c>
      <c r="E123" s="21" t="s">
        <v>201</v>
      </c>
      <c r="F123" s="21" t="s">
        <v>202</v>
      </c>
      <c r="G123" s="22">
        <v>45118</v>
      </c>
      <c r="H123" s="22">
        <v>45161</v>
      </c>
      <c r="I123" s="23">
        <v>14025600</v>
      </c>
      <c r="J123" s="23">
        <v>14025600</v>
      </c>
      <c r="K123" s="26" t="s">
        <v>14</v>
      </c>
      <c r="L123" s="27" t="s">
        <v>15</v>
      </c>
      <c r="M123" s="21" t="s">
        <v>22</v>
      </c>
      <c r="N123" s="27" t="s">
        <v>21</v>
      </c>
      <c r="O123" s="21" t="s">
        <v>355</v>
      </c>
      <c r="P123" s="21" t="s">
        <v>96</v>
      </c>
      <c r="Q123" s="23">
        <v>13745088</v>
      </c>
      <c r="R123" s="21">
        <v>1222503540</v>
      </c>
      <c r="S123" s="23">
        <v>0</v>
      </c>
      <c r="T123" s="23">
        <v>0</v>
      </c>
      <c r="U123" s="21"/>
      <c r="V123" s="22"/>
      <c r="W123" s="21"/>
      <c r="X123" s="23">
        <v>0</v>
      </c>
      <c r="Y123" s="23">
        <v>0</v>
      </c>
      <c r="Z123" s="23">
        <v>0</v>
      </c>
      <c r="AA123" s="21"/>
      <c r="AB123" s="22"/>
      <c r="AC123" s="21"/>
      <c r="AD123" s="23">
        <v>0</v>
      </c>
      <c r="AE123" s="21" t="s">
        <v>97</v>
      </c>
      <c r="AF123" s="22">
        <v>45118</v>
      </c>
      <c r="AG123" s="22">
        <v>45170</v>
      </c>
      <c r="AH123" s="22"/>
      <c r="AI123" s="23">
        <v>14025600</v>
      </c>
      <c r="AJ123" s="23">
        <v>14025600</v>
      </c>
      <c r="AK123" s="23">
        <v>14025600</v>
      </c>
      <c r="AL123" s="23">
        <v>0</v>
      </c>
      <c r="AM123" s="23">
        <v>2500000</v>
      </c>
      <c r="AN123" s="23">
        <v>280512</v>
      </c>
      <c r="AO123" s="23">
        <v>0</v>
      </c>
      <c r="AP123" s="23">
        <v>0</v>
      </c>
      <c r="AQ123" s="23">
        <v>0</v>
      </c>
      <c r="AR123" s="23">
        <v>0</v>
      </c>
      <c r="AS123" s="21" t="s">
        <v>62</v>
      </c>
      <c r="AT123" s="23">
        <v>0</v>
      </c>
      <c r="AU123" s="23">
        <v>0</v>
      </c>
      <c r="AV123" s="21"/>
      <c r="AW123" s="21"/>
      <c r="AX123" s="21"/>
      <c r="AY123" s="23">
        <v>14025600</v>
      </c>
    </row>
    <row r="124" spans="1:51" hidden="1" x14ac:dyDescent="0.2">
      <c r="A124" s="21">
        <v>900771349</v>
      </c>
      <c r="B124" s="21" t="s">
        <v>12</v>
      </c>
      <c r="C124" s="21" t="s">
        <v>16</v>
      </c>
      <c r="D124" s="21">
        <v>1268</v>
      </c>
      <c r="E124" s="21" t="s">
        <v>209</v>
      </c>
      <c r="F124" s="21" t="s">
        <v>210</v>
      </c>
      <c r="G124" s="22">
        <v>45358</v>
      </c>
      <c r="H124" s="22">
        <v>45512</v>
      </c>
      <c r="I124" s="23">
        <v>25408483</v>
      </c>
      <c r="J124" s="23">
        <v>25408483</v>
      </c>
      <c r="K124" s="26" t="s">
        <v>14</v>
      </c>
      <c r="L124" s="27" t="s">
        <v>15</v>
      </c>
      <c r="M124" s="21" t="s">
        <v>23</v>
      </c>
      <c r="N124" s="27" t="s">
        <v>21</v>
      </c>
      <c r="O124" s="21" t="s">
        <v>355</v>
      </c>
      <c r="P124" s="21" t="s">
        <v>96</v>
      </c>
      <c r="Q124" s="23">
        <v>24900313</v>
      </c>
      <c r="R124" s="21">
        <v>1222507495</v>
      </c>
      <c r="S124" s="23">
        <v>0</v>
      </c>
      <c r="T124" s="23">
        <v>0</v>
      </c>
      <c r="U124" s="21"/>
      <c r="V124" s="22"/>
      <c r="W124" s="21"/>
      <c r="X124" s="23">
        <v>0</v>
      </c>
      <c r="Y124" s="23">
        <v>0</v>
      </c>
      <c r="Z124" s="23">
        <v>0</v>
      </c>
      <c r="AA124" s="21"/>
      <c r="AB124" s="22"/>
      <c r="AC124" s="21"/>
      <c r="AD124" s="23">
        <v>0</v>
      </c>
      <c r="AE124" s="21" t="s">
        <v>97</v>
      </c>
      <c r="AF124" s="22">
        <v>45358</v>
      </c>
      <c r="AG124" s="22">
        <v>45512</v>
      </c>
      <c r="AH124" s="22"/>
      <c r="AI124" s="23">
        <v>25408483</v>
      </c>
      <c r="AJ124" s="23">
        <v>25408483</v>
      </c>
      <c r="AK124" s="23">
        <v>25408483</v>
      </c>
      <c r="AL124" s="23">
        <v>0</v>
      </c>
      <c r="AM124" s="23">
        <v>25408483</v>
      </c>
      <c r="AN124" s="23">
        <v>508170</v>
      </c>
      <c r="AO124" s="23">
        <v>0</v>
      </c>
      <c r="AP124" s="23">
        <v>0</v>
      </c>
      <c r="AQ124" s="23">
        <v>0</v>
      </c>
      <c r="AR124" s="23">
        <v>0</v>
      </c>
      <c r="AS124" s="21" t="s">
        <v>62</v>
      </c>
      <c r="AT124" s="23">
        <v>0</v>
      </c>
      <c r="AU124" s="23">
        <v>0</v>
      </c>
      <c r="AV124" s="21"/>
      <c r="AW124" s="21"/>
      <c r="AX124" s="21"/>
      <c r="AY124" s="23">
        <v>25408483</v>
      </c>
    </row>
    <row r="125" spans="1:51" hidden="1" x14ac:dyDescent="0.2">
      <c r="A125" s="21">
        <v>900771349</v>
      </c>
      <c r="B125" s="21" t="s">
        <v>12</v>
      </c>
      <c r="C125" s="21" t="s">
        <v>16</v>
      </c>
      <c r="D125" s="21">
        <v>1261</v>
      </c>
      <c r="E125" s="21" t="s">
        <v>205</v>
      </c>
      <c r="F125" s="21" t="s">
        <v>206</v>
      </c>
      <c r="G125" s="22">
        <v>45344</v>
      </c>
      <c r="H125" s="22">
        <v>45429</v>
      </c>
      <c r="I125" s="23">
        <v>3678265</v>
      </c>
      <c r="J125" s="23">
        <v>3678265</v>
      </c>
      <c r="K125" s="26" t="s">
        <v>14</v>
      </c>
      <c r="L125" s="27" t="s">
        <v>15</v>
      </c>
      <c r="M125" s="21" t="s">
        <v>22</v>
      </c>
      <c r="N125" s="27" t="s">
        <v>21</v>
      </c>
      <c r="O125" s="21" t="s">
        <v>355</v>
      </c>
      <c r="P125" s="21" t="s">
        <v>96</v>
      </c>
      <c r="Q125" s="23">
        <v>3273461</v>
      </c>
      <c r="R125" s="21">
        <v>1222475370</v>
      </c>
      <c r="S125" s="23">
        <v>0</v>
      </c>
      <c r="T125" s="23">
        <v>0</v>
      </c>
      <c r="U125" s="21"/>
      <c r="V125" s="22"/>
      <c r="W125" s="21"/>
      <c r="X125" s="23">
        <v>0</v>
      </c>
      <c r="Y125" s="23">
        <v>331239</v>
      </c>
      <c r="Z125" s="23">
        <v>0</v>
      </c>
      <c r="AA125" s="21">
        <v>2201539530</v>
      </c>
      <c r="AB125" s="22">
        <v>45524</v>
      </c>
      <c r="AC125" s="21" t="s">
        <v>350</v>
      </c>
      <c r="AD125" s="23">
        <v>57511334</v>
      </c>
      <c r="AE125" s="21" t="s">
        <v>97</v>
      </c>
      <c r="AF125" s="22">
        <v>45344</v>
      </c>
      <c r="AG125" s="22">
        <v>45447</v>
      </c>
      <c r="AH125" s="22"/>
      <c r="AI125" s="23">
        <v>3678265</v>
      </c>
      <c r="AJ125" s="23">
        <v>3678265</v>
      </c>
      <c r="AK125" s="23">
        <v>3340266</v>
      </c>
      <c r="AL125" s="23">
        <v>0</v>
      </c>
      <c r="AM125" s="23">
        <v>3678265</v>
      </c>
      <c r="AN125" s="23">
        <v>66805</v>
      </c>
      <c r="AO125" s="23">
        <v>0</v>
      </c>
      <c r="AP125" s="23">
        <v>0</v>
      </c>
      <c r="AQ125" s="23">
        <v>0</v>
      </c>
      <c r="AR125" s="23">
        <v>0</v>
      </c>
      <c r="AS125" s="21" t="s">
        <v>62</v>
      </c>
      <c r="AT125" s="23">
        <v>0</v>
      </c>
      <c r="AU125" s="23">
        <v>0</v>
      </c>
      <c r="AV125" s="21"/>
      <c r="AW125" s="21"/>
      <c r="AX125" s="21"/>
      <c r="AY125" s="23">
        <v>3340266</v>
      </c>
    </row>
    <row r="126" spans="1:51" hidden="1" x14ac:dyDescent="0.2">
      <c r="A126" s="21">
        <v>900771349</v>
      </c>
      <c r="B126" s="21" t="s">
        <v>12</v>
      </c>
      <c r="C126" s="21" t="s">
        <v>16</v>
      </c>
      <c r="D126" s="21">
        <v>1069</v>
      </c>
      <c r="E126" s="21" t="s">
        <v>245</v>
      </c>
      <c r="F126" s="21" t="s">
        <v>246</v>
      </c>
      <c r="G126" s="22">
        <v>45071</v>
      </c>
      <c r="H126" s="22">
        <v>45125</v>
      </c>
      <c r="I126" s="23">
        <v>3002444</v>
      </c>
      <c r="J126" s="23">
        <v>3002444</v>
      </c>
      <c r="K126" s="26" t="s">
        <v>14</v>
      </c>
      <c r="L126" s="27" t="s">
        <v>15</v>
      </c>
      <c r="M126" s="21" t="s">
        <v>22</v>
      </c>
      <c r="N126" s="27" t="s">
        <v>21</v>
      </c>
      <c r="O126" s="21" t="s">
        <v>355</v>
      </c>
      <c r="P126" s="21" t="s">
        <v>96</v>
      </c>
      <c r="Q126" s="23">
        <v>0</v>
      </c>
      <c r="R126" s="21"/>
      <c r="S126" s="23">
        <v>0</v>
      </c>
      <c r="T126" s="23">
        <v>0</v>
      </c>
      <c r="U126" s="21"/>
      <c r="V126" s="22"/>
      <c r="W126" s="21"/>
      <c r="X126" s="23">
        <v>0</v>
      </c>
      <c r="Y126" s="23">
        <v>0</v>
      </c>
      <c r="Z126" s="23">
        <v>0</v>
      </c>
      <c r="AA126" s="21"/>
      <c r="AB126" s="22"/>
      <c r="AC126" s="21"/>
      <c r="AD126" s="23">
        <v>0</v>
      </c>
      <c r="AE126" s="21" t="s">
        <v>97</v>
      </c>
      <c r="AF126" s="22">
        <v>45071</v>
      </c>
      <c r="AG126" s="22">
        <v>45125</v>
      </c>
      <c r="AH126" s="22"/>
      <c r="AI126" s="23">
        <v>3002444</v>
      </c>
      <c r="AJ126" s="23">
        <v>3002444</v>
      </c>
      <c r="AK126" s="23">
        <v>1815885</v>
      </c>
      <c r="AL126" s="23">
        <v>0</v>
      </c>
      <c r="AM126" s="23">
        <v>1815885</v>
      </c>
      <c r="AN126" s="23">
        <v>36318</v>
      </c>
      <c r="AO126" s="23">
        <v>0</v>
      </c>
      <c r="AP126" s="23">
        <v>0</v>
      </c>
      <c r="AQ126" s="23">
        <v>0</v>
      </c>
      <c r="AR126" s="23">
        <v>0</v>
      </c>
      <c r="AS126" s="21" t="s">
        <v>62</v>
      </c>
      <c r="AT126" s="23">
        <v>0</v>
      </c>
      <c r="AU126" s="23">
        <v>0</v>
      </c>
      <c r="AV126" s="21"/>
      <c r="AW126" s="21"/>
      <c r="AX126" s="21"/>
      <c r="AY126" s="23">
        <v>1815885</v>
      </c>
    </row>
    <row r="127" spans="1:51" hidden="1" x14ac:dyDescent="0.2">
      <c r="A127" s="21">
        <v>900771349</v>
      </c>
      <c r="B127" s="21" t="s">
        <v>12</v>
      </c>
      <c r="C127" s="21" t="s">
        <v>16</v>
      </c>
      <c r="D127" s="21">
        <v>1074</v>
      </c>
      <c r="E127" s="21" t="s">
        <v>261</v>
      </c>
      <c r="F127" s="21" t="s">
        <v>262</v>
      </c>
      <c r="G127" s="22">
        <v>45073</v>
      </c>
      <c r="H127" s="22">
        <v>45366</v>
      </c>
      <c r="I127" s="23">
        <v>1710153</v>
      </c>
      <c r="J127" s="23">
        <v>1710153</v>
      </c>
      <c r="K127" s="26" t="s">
        <v>14</v>
      </c>
      <c r="L127" s="27" t="s">
        <v>15</v>
      </c>
      <c r="M127" s="21" t="s">
        <v>22</v>
      </c>
      <c r="N127" s="27" t="s">
        <v>21</v>
      </c>
      <c r="O127" s="21" t="s">
        <v>355</v>
      </c>
      <c r="P127" s="21" t="s">
        <v>96</v>
      </c>
      <c r="Q127" s="23">
        <v>0</v>
      </c>
      <c r="R127" s="21"/>
      <c r="S127" s="23">
        <v>0</v>
      </c>
      <c r="T127" s="23">
        <v>0</v>
      </c>
      <c r="U127" s="21"/>
      <c r="V127" s="22"/>
      <c r="W127" s="21"/>
      <c r="X127" s="23">
        <v>0</v>
      </c>
      <c r="Y127" s="23">
        <v>0</v>
      </c>
      <c r="Z127" s="23">
        <v>0</v>
      </c>
      <c r="AA127" s="21"/>
      <c r="AB127" s="22"/>
      <c r="AC127" s="21"/>
      <c r="AD127" s="23">
        <v>0</v>
      </c>
      <c r="AE127" s="21" t="s">
        <v>97</v>
      </c>
      <c r="AF127" s="22">
        <v>45073</v>
      </c>
      <c r="AG127" s="22">
        <v>45125</v>
      </c>
      <c r="AH127" s="22"/>
      <c r="AI127" s="23">
        <v>1710153</v>
      </c>
      <c r="AJ127" s="23">
        <v>1710153</v>
      </c>
      <c r="AK127" s="23">
        <v>1710153</v>
      </c>
      <c r="AL127" s="23">
        <v>0</v>
      </c>
      <c r="AM127" s="23">
        <v>1815885</v>
      </c>
      <c r="AN127" s="23">
        <v>34203</v>
      </c>
      <c r="AO127" s="23">
        <v>0</v>
      </c>
      <c r="AP127" s="23">
        <v>0</v>
      </c>
      <c r="AQ127" s="23">
        <v>0</v>
      </c>
      <c r="AR127" s="23">
        <v>0</v>
      </c>
      <c r="AS127" s="21" t="s">
        <v>62</v>
      </c>
      <c r="AT127" s="23">
        <v>0</v>
      </c>
      <c r="AU127" s="23">
        <v>0</v>
      </c>
      <c r="AV127" s="21"/>
      <c r="AW127" s="21"/>
      <c r="AX127" s="21"/>
      <c r="AY127" s="23">
        <v>1710153</v>
      </c>
    </row>
    <row r="128" spans="1:51" hidden="1" x14ac:dyDescent="0.2">
      <c r="A128" s="21">
        <v>900771349</v>
      </c>
      <c r="B128" s="21" t="s">
        <v>12</v>
      </c>
      <c r="C128" s="21" t="s">
        <v>16</v>
      </c>
      <c r="D128" s="21">
        <v>1078</v>
      </c>
      <c r="E128" s="21" t="s">
        <v>263</v>
      </c>
      <c r="F128" s="21" t="s">
        <v>264</v>
      </c>
      <c r="G128" s="22">
        <v>45075</v>
      </c>
      <c r="H128" s="22">
        <v>45366</v>
      </c>
      <c r="I128" s="23">
        <v>4324771</v>
      </c>
      <c r="J128" s="23">
        <v>4324771</v>
      </c>
      <c r="K128" s="26" t="s">
        <v>14</v>
      </c>
      <c r="L128" s="27" t="s">
        <v>15</v>
      </c>
      <c r="M128" s="21" t="s">
        <v>22</v>
      </c>
      <c r="N128" s="27" t="s">
        <v>21</v>
      </c>
      <c r="O128" s="21" t="s">
        <v>355</v>
      </c>
      <c r="P128" s="21" t="s">
        <v>96</v>
      </c>
      <c r="Q128" s="23">
        <v>0</v>
      </c>
      <c r="R128" s="21"/>
      <c r="S128" s="23">
        <v>0</v>
      </c>
      <c r="T128" s="23">
        <v>0</v>
      </c>
      <c r="U128" s="21"/>
      <c r="V128" s="22"/>
      <c r="W128" s="21"/>
      <c r="X128" s="23">
        <v>0</v>
      </c>
      <c r="Y128" s="23">
        <v>0</v>
      </c>
      <c r="Z128" s="23">
        <v>0</v>
      </c>
      <c r="AA128" s="21"/>
      <c r="AB128" s="22"/>
      <c r="AC128" s="21"/>
      <c r="AD128" s="23">
        <v>0</v>
      </c>
      <c r="AE128" s="21" t="s">
        <v>97</v>
      </c>
      <c r="AF128" s="22">
        <v>45075</v>
      </c>
      <c r="AG128" s="22">
        <v>45125</v>
      </c>
      <c r="AH128" s="22"/>
      <c r="AI128" s="23">
        <v>4324771</v>
      </c>
      <c r="AJ128" s="23">
        <v>4324771</v>
      </c>
      <c r="AK128" s="23">
        <v>4324771</v>
      </c>
      <c r="AL128" s="23">
        <v>0</v>
      </c>
      <c r="AM128" s="23">
        <v>1815885</v>
      </c>
      <c r="AN128" s="23">
        <v>86495</v>
      </c>
      <c r="AO128" s="23">
        <v>0</v>
      </c>
      <c r="AP128" s="23">
        <v>0</v>
      </c>
      <c r="AQ128" s="23">
        <v>0</v>
      </c>
      <c r="AR128" s="23">
        <v>0</v>
      </c>
      <c r="AS128" s="21" t="s">
        <v>62</v>
      </c>
      <c r="AT128" s="23">
        <v>0</v>
      </c>
      <c r="AU128" s="23">
        <v>0</v>
      </c>
      <c r="AV128" s="21"/>
      <c r="AW128" s="21"/>
      <c r="AX128" s="21"/>
      <c r="AY128" s="23">
        <v>4324771</v>
      </c>
    </row>
    <row r="129" spans="1:51" hidden="1" x14ac:dyDescent="0.2">
      <c r="A129" s="21">
        <v>900771349</v>
      </c>
      <c r="B129" s="21" t="s">
        <v>12</v>
      </c>
      <c r="C129" s="21" t="s">
        <v>13</v>
      </c>
      <c r="D129" s="21">
        <v>2211</v>
      </c>
      <c r="E129" s="21" t="s">
        <v>291</v>
      </c>
      <c r="F129" s="21" t="s">
        <v>292</v>
      </c>
      <c r="G129" s="22">
        <v>43735</v>
      </c>
      <c r="H129" s="22">
        <v>44648</v>
      </c>
      <c r="I129" s="23">
        <v>2561389</v>
      </c>
      <c r="J129" s="23">
        <v>2469980</v>
      </c>
      <c r="K129" s="26" t="s">
        <v>14</v>
      </c>
      <c r="L129" s="27" t="s">
        <v>15</v>
      </c>
      <c r="M129" s="21" t="s">
        <v>23</v>
      </c>
      <c r="N129" s="27" t="s">
        <v>21</v>
      </c>
      <c r="O129" s="21" t="s">
        <v>355</v>
      </c>
      <c r="P129" s="21" t="s">
        <v>96</v>
      </c>
      <c r="Q129" s="23">
        <v>0</v>
      </c>
      <c r="R129" s="21"/>
      <c r="S129" s="23">
        <v>0</v>
      </c>
      <c r="T129" s="23">
        <v>0</v>
      </c>
      <c r="U129" s="21"/>
      <c r="V129" s="22"/>
      <c r="W129" s="21"/>
      <c r="X129" s="23">
        <v>0</v>
      </c>
      <c r="Y129" s="23">
        <v>0</v>
      </c>
      <c r="Z129" s="23">
        <v>0</v>
      </c>
      <c r="AA129" s="21"/>
      <c r="AB129" s="22"/>
      <c r="AC129" s="21"/>
      <c r="AD129" s="23">
        <v>0</v>
      </c>
      <c r="AE129" s="21" t="s">
        <v>97</v>
      </c>
      <c r="AF129" s="22">
        <v>43735</v>
      </c>
      <c r="AG129" s="22">
        <v>43748</v>
      </c>
      <c r="AH129" s="22"/>
      <c r="AI129" s="23">
        <v>2561389</v>
      </c>
      <c r="AJ129" s="23">
        <v>2561389</v>
      </c>
      <c r="AK129" s="23">
        <v>0</v>
      </c>
      <c r="AL129" s="23">
        <v>0</v>
      </c>
      <c r="AM129" s="23">
        <v>0</v>
      </c>
      <c r="AN129" s="23">
        <v>0</v>
      </c>
      <c r="AO129" s="23">
        <v>0</v>
      </c>
      <c r="AP129" s="23">
        <v>0</v>
      </c>
      <c r="AQ129" s="23">
        <v>2561389</v>
      </c>
      <c r="AR129" s="23">
        <v>0</v>
      </c>
      <c r="AS129" s="21" t="s">
        <v>62</v>
      </c>
      <c r="AT129" s="23">
        <v>0</v>
      </c>
      <c r="AU129" s="23">
        <v>0</v>
      </c>
      <c r="AV129" s="21"/>
      <c r="AW129" s="21"/>
      <c r="AX129" s="21"/>
      <c r="AY129" s="23">
        <v>0</v>
      </c>
    </row>
    <row r="130" spans="1:51" hidden="1" x14ac:dyDescent="0.2">
      <c r="A130" s="21">
        <v>900771349</v>
      </c>
      <c r="B130" s="21" t="s">
        <v>12</v>
      </c>
      <c r="C130" s="21" t="s">
        <v>16</v>
      </c>
      <c r="D130" s="21">
        <v>1214</v>
      </c>
      <c r="E130" s="21" t="s">
        <v>342</v>
      </c>
      <c r="F130" s="21" t="s">
        <v>343</v>
      </c>
      <c r="G130" s="22">
        <v>45271</v>
      </c>
      <c r="H130" s="22">
        <v>45512</v>
      </c>
      <c r="I130" s="23">
        <v>7979226</v>
      </c>
      <c r="J130" s="23">
        <v>7979226</v>
      </c>
      <c r="K130" s="26" t="s">
        <v>14</v>
      </c>
      <c r="L130" s="27" t="s">
        <v>15</v>
      </c>
      <c r="M130" s="21" t="s">
        <v>23</v>
      </c>
      <c r="N130" s="27" t="s">
        <v>21</v>
      </c>
      <c r="O130" s="21" t="s">
        <v>360</v>
      </c>
      <c r="P130" s="21" t="s">
        <v>360</v>
      </c>
      <c r="Q130" s="23">
        <v>7263863</v>
      </c>
      <c r="R130" s="21">
        <v>1222499654</v>
      </c>
      <c r="S130" s="23">
        <v>0</v>
      </c>
      <c r="T130" s="23">
        <v>0</v>
      </c>
      <c r="U130" s="21"/>
      <c r="V130" s="22"/>
      <c r="W130" s="21"/>
      <c r="X130" s="23">
        <v>0</v>
      </c>
      <c r="Y130" s="23">
        <v>0</v>
      </c>
      <c r="Z130" s="23">
        <v>0</v>
      </c>
      <c r="AA130" s="21"/>
      <c r="AB130" s="22"/>
      <c r="AC130" s="21"/>
      <c r="AD130" s="23">
        <v>0</v>
      </c>
      <c r="AE130" s="21" t="s">
        <v>339</v>
      </c>
      <c r="AF130" s="22">
        <v>45271</v>
      </c>
      <c r="AG130" s="22">
        <v>45512</v>
      </c>
      <c r="AH130" s="22"/>
      <c r="AI130" s="23">
        <v>7979226</v>
      </c>
      <c r="AJ130" s="23">
        <v>7979226</v>
      </c>
      <c r="AK130" s="23">
        <v>7412106</v>
      </c>
      <c r="AL130" s="23">
        <v>0</v>
      </c>
      <c r="AM130" s="23">
        <v>8479226</v>
      </c>
      <c r="AN130" s="23">
        <v>148243</v>
      </c>
      <c r="AO130" s="23">
        <v>0</v>
      </c>
      <c r="AP130" s="23">
        <v>567120</v>
      </c>
      <c r="AQ130" s="23">
        <v>0</v>
      </c>
      <c r="AR130" s="23">
        <v>0</v>
      </c>
      <c r="AS130" s="21" t="s">
        <v>62</v>
      </c>
      <c r="AT130" s="23">
        <v>0</v>
      </c>
      <c r="AU130" s="23">
        <v>567120</v>
      </c>
      <c r="AV130" s="21" t="s">
        <v>108</v>
      </c>
      <c r="AW130" s="21" t="s">
        <v>344</v>
      </c>
      <c r="AX130" s="21" t="s">
        <v>110</v>
      </c>
      <c r="AY130" s="23">
        <v>7412106</v>
      </c>
    </row>
    <row r="131" spans="1:51" hidden="1" x14ac:dyDescent="0.2">
      <c r="A131" s="21">
        <v>900771349</v>
      </c>
      <c r="B131" s="21" t="s">
        <v>12</v>
      </c>
      <c r="C131" s="21" t="s">
        <v>17</v>
      </c>
      <c r="D131" s="21">
        <v>1900</v>
      </c>
      <c r="E131" s="21" t="s">
        <v>337</v>
      </c>
      <c r="F131" s="21" t="s">
        <v>338</v>
      </c>
      <c r="G131" s="22">
        <v>45478</v>
      </c>
      <c r="H131" s="22">
        <v>45491</v>
      </c>
      <c r="I131" s="23">
        <v>2226954</v>
      </c>
      <c r="J131" s="23">
        <v>2226954</v>
      </c>
      <c r="K131" s="26" t="s">
        <v>14</v>
      </c>
      <c r="L131" s="27" t="s">
        <v>15</v>
      </c>
      <c r="M131" s="21" t="s">
        <v>25</v>
      </c>
      <c r="N131" s="27" t="s">
        <v>21</v>
      </c>
      <c r="O131" s="21" t="s">
        <v>360</v>
      </c>
      <c r="P131" s="21" t="s">
        <v>360</v>
      </c>
      <c r="Q131" s="23">
        <v>1854115</v>
      </c>
      <c r="R131" s="21">
        <v>1222499130</v>
      </c>
      <c r="S131" s="23">
        <v>0</v>
      </c>
      <c r="T131" s="23">
        <v>0</v>
      </c>
      <c r="U131" s="21"/>
      <c r="V131" s="22"/>
      <c r="W131" s="21"/>
      <c r="X131" s="23">
        <v>0</v>
      </c>
      <c r="Y131" s="23">
        <v>0</v>
      </c>
      <c r="Z131" s="23">
        <v>0</v>
      </c>
      <c r="AA131" s="21"/>
      <c r="AB131" s="22"/>
      <c r="AC131" s="21"/>
      <c r="AD131" s="23">
        <v>0</v>
      </c>
      <c r="AE131" s="21" t="s">
        <v>339</v>
      </c>
      <c r="AF131" s="22">
        <v>45478</v>
      </c>
      <c r="AG131" s="22">
        <v>45505</v>
      </c>
      <c r="AH131" s="22"/>
      <c r="AI131" s="23">
        <v>2226954</v>
      </c>
      <c r="AJ131" s="23">
        <v>2226954</v>
      </c>
      <c r="AK131" s="23">
        <v>1891954</v>
      </c>
      <c r="AL131" s="23">
        <v>0</v>
      </c>
      <c r="AM131" s="23">
        <v>240000</v>
      </c>
      <c r="AN131" s="23">
        <v>37839</v>
      </c>
      <c r="AO131" s="23">
        <v>0</v>
      </c>
      <c r="AP131" s="23">
        <v>335000</v>
      </c>
      <c r="AQ131" s="23">
        <v>0</v>
      </c>
      <c r="AR131" s="23">
        <v>0</v>
      </c>
      <c r="AS131" s="21" t="s">
        <v>62</v>
      </c>
      <c r="AT131" s="23">
        <v>0</v>
      </c>
      <c r="AU131" s="23">
        <v>335000</v>
      </c>
      <c r="AV131" s="21" t="s">
        <v>108</v>
      </c>
      <c r="AW131" s="21" t="s">
        <v>340</v>
      </c>
      <c r="AX131" s="21" t="s">
        <v>341</v>
      </c>
      <c r="AY131" s="23">
        <v>1891954</v>
      </c>
    </row>
    <row r="132" spans="1:51" hidden="1" x14ac:dyDescent="0.2">
      <c r="A132" s="21">
        <v>900771349</v>
      </c>
      <c r="B132" s="21" t="s">
        <v>12</v>
      </c>
      <c r="C132" s="21" t="s">
        <v>16</v>
      </c>
      <c r="D132" s="21">
        <v>1184</v>
      </c>
      <c r="E132" s="21" t="s">
        <v>345</v>
      </c>
      <c r="F132" s="21" t="s">
        <v>346</v>
      </c>
      <c r="G132" s="22">
        <v>45208</v>
      </c>
      <c r="H132" s="22">
        <v>45532</v>
      </c>
      <c r="I132" s="23">
        <v>15503576</v>
      </c>
      <c r="J132" s="23">
        <v>15503576</v>
      </c>
      <c r="K132" s="26" t="s">
        <v>14</v>
      </c>
      <c r="L132" s="27" t="s">
        <v>15</v>
      </c>
      <c r="M132" s="21" t="s">
        <v>23</v>
      </c>
      <c r="N132" s="27" t="s">
        <v>21</v>
      </c>
      <c r="O132" s="21" t="s">
        <v>361</v>
      </c>
      <c r="P132" s="21" t="s">
        <v>360</v>
      </c>
      <c r="Q132" s="23">
        <v>0</v>
      </c>
      <c r="R132" s="21"/>
      <c r="S132" s="23">
        <v>0</v>
      </c>
      <c r="T132" s="23">
        <v>0</v>
      </c>
      <c r="U132" s="21"/>
      <c r="V132" s="22"/>
      <c r="W132" s="21"/>
      <c r="X132" s="23">
        <v>0</v>
      </c>
      <c r="Y132" s="23">
        <v>0</v>
      </c>
      <c r="Z132" s="23">
        <v>0</v>
      </c>
      <c r="AA132" s="21"/>
      <c r="AB132" s="22"/>
      <c r="AC132" s="21"/>
      <c r="AD132" s="23">
        <v>0</v>
      </c>
      <c r="AE132" s="21" t="s">
        <v>339</v>
      </c>
      <c r="AF132" s="22">
        <v>45208</v>
      </c>
      <c r="AG132" s="22">
        <v>45537</v>
      </c>
      <c r="AH132" s="22"/>
      <c r="AI132" s="23">
        <v>15503576</v>
      </c>
      <c r="AJ132" s="23">
        <v>15503576</v>
      </c>
      <c r="AK132" s="23">
        <v>15424940</v>
      </c>
      <c r="AL132" s="23">
        <v>0</v>
      </c>
      <c r="AM132" s="23">
        <v>15503576</v>
      </c>
      <c r="AN132" s="23">
        <v>308499</v>
      </c>
      <c r="AO132" s="23">
        <v>0</v>
      </c>
      <c r="AP132" s="23">
        <v>78636</v>
      </c>
      <c r="AQ132" s="23">
        <v>0</v>
      </c>
      <c r="AR132" s="23">
        <v>0</v>
      </c>
      <c r="AS132" s="21" t="s">
        <v>62</v>
      </c>
      <c r="AT132" s="23">
        <v>0</v>
      </c>
      <c r="AU132" s="23">
        <v>78636</v>
      </c>
      <c r="AV132" s="21" t="s">
        <v>108</v>
      </c>
      <c r="AW132" s="21" t="s">
        <v>347</v>
      </c>
      <c r="AX132" s="21" t="s">
        <v>73</v>
      </c>
      <c r="AY132" s="23">
        <v>15424940</v>
      </c>
    </row>
    <row r="133" spans="1:51" x14ac:dyDescent="0.2">
      <c r="A133" s="28"/>
      <c r="B133" s="28"/>
      <c r="C133" s="28"/>
      <c r="D133" s="28"/>
      <c r="E133" s="28"/>
      <c r="F133" s="28"/>
      <c r="G133" s="29"/>
      <c r="H133" s="29"/>
      <c r="I133" s="30"/>
      <c r="J133" s="30"/>
      <c r="K133" s="28"/>
      <c r="L133" s="28"/>
      <c r="M133" s="28"/>
      <c r="N133" s="28"/>
      <c r="O133" s="28"/>
      <c r="P133" s="28"/>
      <c r="Q133" s="28"/>
      <c r="R133" s="28"/>
      <c r="S133" s="28"/>
      <c r="T133" s="28"/>
      <c r="U133" s="28"/>
      <c r="V133" s="28"/>
      <c r="W133" s="28"/>
      <c r="X133" s="28"/>
      <c r="Y133" s="28"/>
      <c r="Z133" s="28"/>
      <c r="AA133" s="28"/>
      <c r="AB133" s="28"/>
      <c r="AC133" s="28"/>
      <c r="AD133" s="28"/>
      <c r="AE133" s="28"/>
      <c r="AF133" s="28"/>
      <c r="AG133" s="28"/>
      <c r="AH133" s="28"/>
      <c r="AI133" s="28"/>
      <c r="AJ133" s="28"/>
      <c r="AK133" s="28"/>
      <c r="AL133" s="28"/>
      <c r="AM133" s="28"/>
      <c r="AN133" s="28"/>
      <c r="AO133" s="28"/>
      <c r="AP133" s="28"/>
      <c r="AQ133" s="28"/>
      <c r="AR133" s="28"/>
      <c r="AS133" s="28"/>
      <c r="AT133" s="28"/>
      <c r="AU133" s="28"/>
      <c r="AV133" s="28"/>
      <c r="AW133" s="28"/>
      <c r="AX133" s="28"/>
      <c r="AY133" s="28"/>
    </row>
  </sheetData>
  <autoFilter ref="A2:BC132">
    <filterColumn colId="15">
      <filters>
        <filter val="Factura cancelada parcialmente - Saldo pendiente en programacion de pago"/>
      </filters>
    </filterColumn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M16" sqref="M16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368</v>
      </c>
      <c r="E2" s="42"/>
      <c r="F2" s="42"/>
      <c r="G2" s="42"/>
      <c r="H2" s="42"/>
      <c r="I2" s="43"/>
      <c r="J2" s="44" t="s">
        <v>369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370</v>
      </c>
      <c r="E5" s="56"/>
      <c r="F5" s="56"/>
      <c r="G5" s="56"/>
      <c r="H5" s="56"/>
      <c r="I5" s="57"/>
      <c r="J5" s="57" t="s">
        <v>371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J9" s="65"/>
    </row>
    <row r="10" spans="2:10" ht="13" x14ac:dyDescent="0.3">
      <c r="B10" s="64"/>
      <c r="C10" s="66" t="s">
        <v>406</v>
      </c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401</v>
      </c>
      <c r="J12" s="65"/>
    </row>
    <row r="13" spans="2:10" ht="13" x14ac:dyDescent="0.3">
      <c r="B13" s="64"/>
      <c r="C13" s="66" t="s">
        <v>402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372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38" t="s">
        <v>373</v>
      </c>
      <c r="D17" s="67"/>
      <c r="H17" s="70"/>
      <c r="I17" s="71"/>
      <c r="J17" s="65"/>
    </row>
    <row r="18" spans="2:10" ht="13" x14ac:dyDescent="0.3">
      <c r="B18" s="64"/>
      <c r="C18" s="66" t="s">
        <v>374</v>
      </c>
      <c r="D18" s="66"/>
      <c r="E18" s="66"/>
      <c r="F18" s="66"/>
      <c r="H18" s="72">
        <v>130</v>
      </c>
      <c r="I18" s="73">
        <v>481472977</v>
      </c>
      <c r="J18" s="65"/>
    </row>
    <row r="19" spans="2:10" x14ac:dyDescent="0.25">
      <c r="B19" s="64"/>
      <c r="C19" s="38" t="s">
        <v>375</v>
      </c>
      <c r="H19" s="74">
        <v>27</v>
      </c>
      <c r="I19" s="75">
        <f>64538658+798132</f>
        <v>65336790</v>
      </c>
      <c r="J19" s="65"/>
    </row>
    <row r="20" spans="2:10" x14ac:dyDescent="0.25">
      <c r="B20" s="64"/>
      <c r="C20" s="38" t="s">
        <v>376</v>
      </c>
      <c r="H20" s="74">
        <v>9</v>
      </c>
      <c r="I20" s="75">
        <v>49887071</v>
      </c>
      <c r="J20" s="65"/>
    </row>
    <row r="21" spans="2:10" x14ac:dyDescent="0.25">
      <c r="B21" s="64"/>
      <c r="C21" s="38" t="s">
        <v>377</v>
      </c>
      <c r="H21" s="74">
        <v>0</v>
      </c>
      <c r="I21" s="75">
        <v>0</v>
      </c>
      <c r="J21" s="65"/>
    </row>
    <row r="22" spans="2:10" x14ac:dyDescent="0.25">
      <c r="B22" s="64"/>
      <c r="C22" s="38" t="s">
        <v>378</v>
      </c>
      <c r="H22" s="74">
        <v>2</v>
      </c>
      <c r="I22" s="75">
        <v>1583386</v>
      </c>
      <c r="J22" s="65"/>
    </row>
    <row r="23" spans="2:10" x14ac:dyDescent="0.25">
      <c r="B23" s="64"/>
      <c r="C23" s="38" t="s">
        <v>379</v>
      </c>
      <c r="H23" s="74">
        <v>22</v>
      </c>
      <c r="I23" s="75">
        <v>90953472</v>
      </c>
      <c r="J23" s="65"/>
    </row>
    <row r="24" spans="2:10" ht="13" thickBot="1" x14ac:dyDescent="0.3">
      <c r="B24" s="64"/>
      <c r="C24" s="38" t="s">
        <v>380</v>
      </c>
      <c r="H24" s="76">
        <v>3</v>
      </c>
      <c r="I24" s="77">
        <v>980756</v>
      </c>
      <c r="J24" s="65"/>
    </row>
    <row r="25" spans="2:10" ht="13" x14ac:dyDescent="0.3">
      <c r="B25" s="64"/>
      <c r="C25" s="66" t="s">
        <v>381</v>
      </c>
      <c r="D25" s="66"/>
      <c r="E25" s="66"/>
      <c r="F25" s="66"/>
      <c r="H25" s="72">
        <f>H19+H20+H21+H22+H24+H23</f>
        <v>63</v>
      </c>
      <c r="I25" s="73">
        <f>I19+I20+I21+I22+I24+I23</f>
        <v>208741475</v>
      </c>
      <c r="J25" s="65"/>
    </row>
    <row r="26" spans="2:10" x14ac:dyDescent="0.25">
      <c r="B26" s="64"/>
      <c r="C26" s="38" t="s">
        <v>382</v>
      </c>
      <c r="H26" s="74">
        <v>67</v>
      </c>
      <c r="I26" s="75">
        <f>239779199+25709756-980756+9021435-798132</f>
        <v>272731502</v>
      </c>
      <c r="J26" s="65"/>
    </row>
    <row r="27" spans="2:10" ht="13" thickBot="1" x14ac:dyDescent="0.3">
      <c r="B27" s="64"/>
      <c r="C27" s="38" t="s">
        <v>383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384</v>
      </c>
      <c r="D28" s="66"/>
      <c r="E28" s="66"/>
      <c r="F28" s="66"/>
      <c r="H28" s="72">
        <f>H26+H27</f>
        <v>67</v>
      </c>
      <c r="I28" s="73">
        <f>I26+I27</f>
        <v>272731502</v>
      </c>
      <c r="J28" s="65"/>
    </row>
    <row r="29" spans="2:10" ht="13.5" thickBot="1" x14ac:dyDescent="0.35">
      <c r="B29" s="64"/>
      <c r="C29" s="38" t="s">
        <v>385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386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387</v>
      </c>
      <c r="D32" s="66"/>
      <c r="H32" s="79">
        <f>H25+H28+H30</f>
        <v>130</v>
      </c>
      <c r="I32" s="80">
        <f>I25+I28+I30</f>
        <v>481472977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403</v>
      </c>
      <c r="D37" s="83"/>
      <c r="H37" s="82" t="s">
        <v>388</v>
      </c>
      <c r="I37" s="83"/>
      <c r="J37" s="65"/>
    </row>
    <row r="38" spans="2:10" ht="13" x14ac:dyDescent="0.3">
      <c r="B38" s="64"/>
      <c r="C38" s="66" t="s">
        <v>404</v>
      </c>
      <c r="D38" s="81"/>
      <c r="H38" s="84" t="s">
        <v>389</v>
      </c>
      <c r="I38" s="81"/>
      <c r="J38" s="65"/>
    </row>
    <row r="39" spans="2:10" ht="13" x14ac:dyDescent="0.3">
      <c r="B39" s="64"/>
      <c r="C39" s="66" t="s">
        <v>405</v>
      </c>
      <c r="H39" s="66" t="s">
        <v>390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391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F21" sqref="F21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392</v>
      </c>
      <c r="E2" s="42"/>
      <c r="F2" s="42"/>
      <c r="G2" s="42"/>
      <c r="H2" s="42"/>
      <c r="I2" s="43"/>
      <c r="J2" s="44" t="s">
        <v>369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393</v>
      </c>
      <c r="E5" s="90"/>
      <c r="F5" s="90"/>
      <c r="G5" s="90"/>
      <c r="H5" s="90"/>
      <c r="I5" s="91"/>
      <c r="J5" s="57" t="s">
        <v>394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ht="13" x14ac:dyDescent="0.3">
      <c r="B9" s="64"/>
      <c r="C9" s="66" t="str">
        <f ca="1">+CONCATENATE("Santiago de Cali, ",TEXT(TODAY()-3,"MMMM DD YYYY"))</f>
        <v>Santiago de Cali, septiembre 30 2024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CLINICA DESA S.A.S.</v>
      </c>
      <c r="J11" s="65"/>
    </row>
    <row r="12" spans="2:10" ht="13" x14ac:dyDescent="0.3">
      <c r="B12" s="64"/>
      <c r="C12" s="66" t="str">
        <f>+'FOR-CSA-018'!C13</f>
        <v>NIT: 900771349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395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396</v>
      </c>
      <c r="I16" s="93" t="s">
        <v>397</v>
      </c>
      <c r="J16" s="65"/>
    </row>
    <row r="17" spans="2:10" ht="13" x14ac:dyDescent="0.3">
      <c r="B17" s="64"/>
      <c r="C17" s="66" t="s">
        <v>374</v>
      </c>
      <c r="D17" s="66"/>
      <c r="E17" s="66"/>
      <c r="F17" s="66"/>
      <c r="H17" s="70">
        <f>+SUM(H18:H21)</f>
        <v>41</v>
      </c>
      <c r="I17" s="94">
        <f>+SUM(I18:I21)</f>
        <v>117788003</v>
      </c>
      <c r="J17" s="65"/>
    </row>
    <row r="18" spans="2:10" x14ac:dyDescent="0.25">
      <c r="B18" s="64"/>
      <c r="C18" s="38" t="s">
        <v>375</v>
      </c>
      <c r="H18" s="95">
        <f>+'FOR-CSA-018'!H19</f>
        <v>27</v>
      </c>
      <c r="I18" s="96">
        <f>+'FOR-CSA-018'!I19</f>
        <v>65336790</v>
      </c>
      <c r="J18" s="65"/>
    </row>
    <row r="19" spans="2:10" x14ac:dyDescent="0.25">
      <c r="B19" s="64"/>
      <c r="C19" s="38" t="s">
        <v>376</v>
      </c>
      <c r="H19" s="95">
        <f>+'FOR-CSA-018'!H20</f>
        <v>9</v>
      </c>
      <c r="I19" s="96">
        <f>+'FOR-CSA-018'!I20</f>
        <v>49887071</v>
      </c>
      <c r="J19" s="65"/>
    </row>
    <row r="20" spans="2:10" x14ac:dyDescent="0.25">
      <c r="B20" s="64"/>
      <c r="C20" s="38" t="s">
        <v>378</v>
      </c>
      <c r="H20" s="95">
        <f>+'FOR-CSA-018'!H22</f>
        <v>2</v>
      </c>
      <c r="I20" s="96">
        <f>+'FOR-CSA-018'!I22</f>
        <v>1583386</v>
      </c>
      <c r="J20" s="65"/>
    </row>
    <row r="21" spans="2:10" x14ac:dyDescent="0.25">
      <c r="B21" s="64"/>
      <c r="C21" s="38" t="s">
        <v>398</v>
      </c>
      <c r="H21" s="95">
        <f>+'FOR-CSA-018'!H24</f>
        <v>3</v>
      </c>
      <c r="I21" s="96">
        <f>+'FOR-CSA-018'!I24</f>
        <v>980756</v>
      </c>
      <c r="J21" s="65"/>
    </row>
    <row r="22" spans="2:10" ht="13" x14ac:dyDescent="0.3">
      <c r="B22" s="64"/>
      <c r="C22" s="66" t="s">
        <v>399</v>
      </c>
      <c r="D22" s="66"/>
      <c r="E22" s="66"/>
      <c r="F22" s="66"/>
      <c r="H22" s="70">
        <f>SUM(H18:H21)</f>
        <v>41</v>
      </c>
      <c r="I22" s="94">
        <f>+SUBTOTAL(9,I18:I21)</f>
        <v>117788003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Alba Libreros</v>
      </c>
      <c r="D28" s="82"/>
      <c r="G28" s="82" t="s">
        <v>388</v>
      </c>
      <c r="H28" s="83"/>
      <c r="I28" s="81"/>
      <c r="J28" s="65"/>
    </row>
    <row r="29" spans="2:10" ht="13" x14ac:dyDescent="0.3">
      <c r="B29" s="64"/>
      <c r="C29" s="84" t="str">
        <f>+'FOR-CSA-018'!C38</f>
        <v>Coordinador Cartera</v>
      </c>
      <c r="D29" s="84"/>
      <c r="G29" s="84" t="s">
        <v>400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TESORERIA1</dc:creator>
  <cp:lastModifiedBy>Juan Camilo Paez Ramirez</cp:lastModifiedBy>
  <cp:lastPrinted>2024-10-03T22:20:41Z</cp:lastPrinted>
  <dcterms:created xsi:type="dcterms:W3CDTF">2024-08-14T12:56:04Z</dcterms:created>
  <dcterms:modified xsi:type="dcterms:W3CDTF">2024-10-03T22:20:58Z</dcterms:modified>
</cp:coreProperties>
</file>