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901015744 IPS MONTECARLO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FACTURA'!$A$1:$AR$16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38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4" l="1"/>
  <c r="I24" i="4"/>
  <c r="I30" i="4"/>
  <c r="H30" i="4"/>
  <c r="I28" i="4"/>
  <c r="H28" i="4"/>
  <c r="I25" i="4"/>
  <c r="H25" i="4"/>
  <c r="I32" i="4" l="1"/>
  <c r="I33" i="4" s="1"/>
  <c r="H32" i="4"/>
  <c r="H33" i="4" s="1"/>
  <c r="I17" i="1" l="1"/>
  <c r="I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<sst xmlns="http://schemas.openxmlformats.org/spreadsheetml/2006/main" count="368" uniqueCount="169">
  <si>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</si>
  <si>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</si>
  <si>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</si>
  <si>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</si>
  <si>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</si>
  <si>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</si>
  <si>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</si>
  <si>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</si>
  <si>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</si>
  <si>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</si>
  <si>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</si>
  <si>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
IPS MONTECARLO CENTRAL DE RECURSOS Y SERVICIOS EN SALUD </t>
  </si>
  <si>
    <t>HC</t>
  </si>
  <si>
    <t xml:space="preserve">EVENTO </t>
  </si>
  <si>
    <t>PEREIRA</t>
  </si>
  <si>
    <t xml:space="preserve">TOTAL </t>
  </si>
  <si>
    <t xml:space="preserve">SE FACTURA NUEVAMENTE FV 2890 DE SEPTIEM1BRE (MOTIVO DEVOLUCION POR CODIGO </t>
  </si>
  <si>
    <t>15/05/2024</t>
  </si>
  <si>
    <t>FACTURA SUBSIDIADO MAYO</t>
  </si>
  <si>
    <t>14/06/2024</t>
  </si>
  <si>
    <t>FACTURA SUBSIDIADO JUNIO</t>
  </si>
  <si>
    <t>FACTURA PTE NAHIA SALOME SEPTIEMBRE 2023</t>
  </si>
  <si>
    <t xml:space="preserve">FACTURA PENDIENTE DE RADICACION </t>
  </si>
  <si>
    <t>15/07/2024</t>
  </si>
  <si>
    <t>17/07/2024</t>
  </si>
  <si>
    <t xml:space="preserve">FACTURA CONTRIBUTIVO JULIO </t>
  </si>
  <si>
    <t xml:space="preserve">FACTURA SUBSIDIADO JULIO </t>
  </si>
  <si>
    <t xml:space="preserve">FACTURA SUBSIDIADO FALTANTES MAYO </t>
  </si>
  <si>
    <t xml:space="preserve">FACTURA MONICA MEDINA JUNIO </t>
  </si>
  <si>
    <t>FACTURA NAHIA SALOME CASTAÑEDA AUX DE ENFERMERIA NOVIEMBRE</t>
  </si>
  <si>
    <t>FACTURA NAHIA SALOME CASTAÑEDA AUX DE ENFERMERIA DICIEMBRE</t>
  </si>
  <si>
    <t>14/08/2024</t>
  </si>
  <si>
    <t>FACTURA CONTRIBUTIVO AGOSTO 2024</t>
  </si>
  <si>
    <t>FACTURA SUBSIDIADO AGOSTO</t>
  </si>
  <si>
    <t xml:space="preserve"> </t>
  </si>
  <si>
    <t>12/09/2024</t>
  </si>
  <si>
    <t>16/09/2024</t>
  </si>
  <si>
    <t>FACTURA CONTRIBUTIVO</t>
  </si>
  <si>
    <t>FACTURA SUBSIDIADO</t>
  </si>
  <si>
    <t xml:space="preserve">FACTURA PACIENTES PENDIENTES SUBSIDIADO </t>
  </si>
  <si>
    <t>FACT</t>
  </si>
  <si>
    <t>LLAVE</t>
  </si>
  <si>
    <t>Numero de Contrato</t>
  </si>
  <si>
    <t>ESTADO CARTERA ANTERIOR</t>
  </si>
  <si>
    <t>ESTADO EPS 25-09-2024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</si>
  <si>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</si>
  <si>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</si>
  <si>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</si>
  <si>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</si>
  <si>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</si>
  <si>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</si>
  <si>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</si>
  <si>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</si>
  <si>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</si>
  <si>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</si>
  <si>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</si>
  <si>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</si>
  <si>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</si>
  <si>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</si>
  <si>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</si>
  <si>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</si>
  <si>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</si>
  <si>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</si>
  <si>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</si>
  <si>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</si>
  <si>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</si>
  <si>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</si>
  <si>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</si>
  <si>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HC4039</t>
  </si>
  <si>
    <t>901015744_HC4039</t>
  </si>
  <si>
    <t>Factura aceptada por la IPS</t>
  </si>
  <si>
    <t>Devuelta CA</t>
  </si>
  <si>
    <t xml:space="preserve">Ips acepta objeción </t>
  </si>
  <si>
    <t>DEVOLUCION</t>
  </si>
  <si>
    <t>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</si>
  <si>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AUTORIZACION</t>
  </si>
  <si>
    <t>HC3959</t>
  </si>
  <si>
    <t>901015744_HC3959</t>
  </si>
  <si>
    <t>1-Se devuelve factura servicio CUPS 890105 no cuenta con soportes del servicio prestado, y tampoco aparece soporte de recibido del usuario, por favor validar y anexar. 2-Pendiente Aplicar Auditoria Administrativa</t>
  </si>
  <si>
    <t>SOPORTE</t>
  </si>
  <si>
    <t>HC4041</t>
  </si>
  <si>
    <t>901015744_HC4041</t>
  </si>
  <si>
    <t>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</t>
  </si>
  <si>
    <t>HC4114</t>
  </si>
  <si>
    <t>901015744_HC4114</t>
  </si>
  <si>
    <t>Factura pendiente en programacion de pago</t>
  </si>
  <si>
    <t>Finalizada</t>
  </si>
  <si>
    <t>HC4050</t>
  </si>
  <si>
    <t>901015744_HC4050</t>
  </si>
  <si>
    <t>HC3447</t>
  </si>
  <si>
    <t>901015744_HC3447</t>
  </si>
  <si>
    <t>HC4188</t>
  </si>
  <si>
    <t>901015744_HC4188</t>
  </si>
  <si>
    <t>Factura en proceso interno</t>
  </si>
  <si>
    <t>Para auditoria de pertinencia</t>
  </si>
  <si>
    <t>HC4189</t>
  </si>
  <si>
    <t>901015744_HC4189</t>
  </si>
  <si>
    <t>HC4049</t>
  </si>
  <si>
    <t>901015744_HC4049</t>
  </si>
  <si>
    <t>Factura no radicada</t>
  </si>
  <si>
    <t>Para cargar RIPS o soportes</t>
  </si>
  <si>
    <t>HC4190</t>
  </si>
  <si>
    <t>901015744_HC4190</t>
  </si>
  <si>
    <t>HC4048</t>
  </si>
  <si>
    <t>901015744_HC4048</t>
  </si>
  <si>
    <t>HC4115</t>
  </si>
  <si>
    <t>901015744_HC4115</t>
  </si>
  <si>
    <t>Factura pendiente en programacion de pago - Glosa por contestar IPS</t>
  </si>
  <si>
    <t>Para respuesta prestador</t>
  </si>
  <si>
    <t>GLOSA</t>
  </si>
  <si>
    <t>1-La Aut 122300631795 autoriza cups 890105-57; solo 30 visitas por enfermera domiciliaria 12 horas zona urbana y cobran 31 visitas se glosa la diferencia $124.500</t>
  </si>
  <si>
    <t>HC3878</t>
  </si>
  <si>
    <t>901015744_HC3878</t>
  </si>
  <si>
    <t>Glosa por contestar IPS</t>
  </si>
  <si>
    <t>1- La Aut 122300313553 anexa en la factura solo Autoriza para el  codigo 579501-02; REEMPLAZO DE DISPOSITIVO URINARIO (VESICAL) - ZONA RURAL; 2 (DOS)unidades, se glosa 1 (una) por valor de $100.000</t>
  </si>
  <si>
    <t>HC3958</t>
  </si>
  <si>
    <t>901015744_HC3958</t>
  </si>
  <si>
    <t>1-Se objeta CUPS 890112-10 Zona Urbana con Traqueostomia T/P $50.000 X 30 = $1.500.000 se glosa la diferencia $50.000</t>
  </si>
  <si>
    <t>TARIFA</t>
  </si>
  <si>
    <t>HC4051</t>
  </si>
  <si>
    <t>901015744_HC4051</t>
  </si>
  <si>
    <t>1-Se glosa $124.500 de el dia 25/12/2023, no se observa en los soportes anexos la evolucion de ese dia, el dia 25/12/2023 repite incompleta la evolucion del dia 24/12/2023, ,por favor validar.</t>
  </si>
  <si>
    <t>Factura devuelta</t>
  </si>
  <si>
    <t>Factura cancelada parcialmente - Glosa por contestar IPS</t>
  </si>
  <si>
    <t>(en blanco)</t>
  </si>
  <si>
    <t>Total general</t>
  </si>
  <si>
    <t>CANT</t>
  </si>
  <si>
    <t>SALDO IPS</t>
  </si>
  <si>
    <t>GLOSA PDTE</t>
  </si>
  <si>
    <t>DEV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</si>
  <si>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</si>
  <si>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</si>
  <si>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</si>
  <si>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</si>
  <si>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</si>
  <si>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</si>
  <si>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</si>
  <si>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</si>
  <si>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</si>
  <si>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</si>
  <si>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</si>
  <si>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</si>
  <si>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</si>
  <si>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</si>
  <si>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</si>
  <si>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</si>
  <si>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</si>
  <si>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</si>
  <si>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</si>
  <si>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</si>
  <si>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</si>
  <si>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</si>
  <si>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</si>
  <si>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</si>
  <si>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</si>
  <si>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</si>
  <si>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</si>
  <si>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</si>
  <si>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</si>
  <si>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</si>
  <si>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</si>
  <si>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</si>
  <si>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IPS MONTECARLO CENTRAL DE RECURSOS Y SERVICIOS EN SALUD </t>
  </si>
  <si>
    <t>NIT: 901015744</t>
  </si>
  <si>
    <t>Santiago de Cali, septiembre 25 2024</t>
  </si>
  <si>
    <t>Auxiliar Contable</t>
  </si>
  <si>
    <t>IPS Montecarlo</t>
  </si>
  <si>
    <t>Paula Betancourt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</si>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</sst>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_-;_-@_-"/>
    <numFmt numFmtId="165" formatCode="dd/mm/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42" fontId="1" fillId="0" borderId="1" xfId="1" applyFont="1" applyFill="1" applyBorder="1"/>
    <xf numFmtId="0" fontId="0" fillId="0" borderId="1" xfId="0" applyBorder="1"/>
    <xf numFmtId="0" fontId="0" fillId="0" borderId="1" xfId="0" applyBorder="1" applyAlignment="1">
      <alignment horizontal="center"/>
    </xf>
    <xf numFmtId="14" fontId="0" fillId="0" borderId="1" xfId="0" applyNumberFormat="1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right"/>
    </xf>
    <xf numFmtId="164" fontId="0" fillId="0" borderId="0" xfId="0" applyNumberFormat="1"/>
    <xf numFmtId="0" fontId="2" fillId="2" borderId="1" xfId="0" applyFont="1" applyFill="1" applyBorder="1" applyAlignment="1">
      <alignment horizontal="center" vertical="center" wrapText="1"/>
    </xf>
    <xf numFmtId="16" fontId="2" fillId="2" borderId="1" xfId="0" applyNumberFormat="1" applyFont="1" applyFill="1" applyBorder="1" applyAlignment="1">
      <alignment horizontal="center" vertical="center" wrapText="1"/>
    </xf>
    <xf numFmtId="42" fontId="3" fillId="2" borderId="1" xfId="1" applyFont="1" applyFill="1" applyBorder="1"/>
    <xf numFmtId="42" fontId="6" fillId="0" borderId="1" xfId="1" applyFont="1" applyFill="1" applyBorder="1" applyAlignment="1">
      <alignment horizontal="right" vertical="center"/>
    </xf>
    <xf numFmtId="165" fontId="6" fillId="0" borderId="1" xfId="0" applyNumberFormat="1" applyFont="1" applyBorder="1" applyAlignment="1">
      <alignment horizontal="right" vertical="center"/>
    </xf>
    <xf numFmtId="42" fontId="6" fillId="0" borderId="1" xfId="1" applyFont="1" applyBorder="1" applyAlignment="1">
      <alignment horizontal="right" vertical="center"/>
    </xf>
    <xf numFmtId="0" fontId="6" fillId="0" borderId="1" xfId="0" applyFont="1" applyBorder="1" applyAlignment="1">
      <alignment horizontal="center" vertical="center"/>
    </xf>
    <xf numFmtId="42" fontId="0" fillId="0" borderId="0" xfId="0" applyNumberFormat="1"/>
    <xf numFmtId="42" fontId="2" fillId="2" borderId="1" xfId="1" applyFont="1" applyFill="1" applyBorder="1" applyAlignment="1">
      <alignment horizontal="center" vertical="center" wrapText="1"/>
    </xf>
    <xf numFmtId="42" fontId="0" fillId="0" borderId="0" xfId="1" applyFont="1"/>
    <xf numFmtId="42" fontId="2" fillId="2" borderId="1" xfId="1" applyFont="1" applyFill="1" applyBorder="1"/>
    <xf numFmtId="42" fontId="1" fillId="2" borderId="1" xfId="1" applyFont="1" applyFill="1" applyBorder="1"/>
    <xf numFmtId="0" fontId="0" fillId="2" borderId="1" xfId="0" applyFill="1" applyBorder="1" applyAlignment="1">
      <alignment horizontal="left"/>
    </xf>
    <xf numFmtId="0" fontId="0" fillId="2" borderId="1" xfId="0" applyFill="1" applyBorder="1"/>
    <xf numFmtId="4" fontId="6" fillId="0" borderId="1" xfId="0" applyNumberFormat="1" applyFont="1" applyBorder="1" applyAlignment="1">
      <alignment horizontal="right" vertic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6" fontId="7" fillId="0" borderId="1" xfId="2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7" fontId="7" fillId="4" borderId="1" xfId="3" applyNumberFormat="1" applyFont="1" applyFill="1" applyBorder="1" applyAlignment="1">
      <alignment horizontal="center" vertical="center" wrapText="1"/>
    </xf>
    <xf numFmtId="1" fontId="7" fillId="4" borderId="1" xfId="0" applyNumberFormat="1" applyFont="1" applyFill="1" applyBorder="1" applyAlignment="1">
      <alignment horizontal="center" vertical="center" wrapText="1"/>
    </xf>
    <xf numFmtId="167" fontId="7" fillId="5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6" fontId="8" fillId="0" borderId="1" xfId="2" applyNumberFormat="1" applyFont="1" applyBorder="1" applyAlignment="1"/>
    <xf numFmtId="0" fontId="7" fillId="6" borderId="1" xfId="0" applyFont="1" applyFill="1" applyBorder="1" applyAlignment="1">
      <alignment horizontal="center"/>
    </xf>
    <xf numFmtId="0" fontId="8" fillId="0" borderId="0" xfId="0" applyFont="1" applyAlignment="1"/>
    <xf numFmtId="14" fontId="8" fillId="0" borderId="0" xfId="0" applyNumberFormat="1" applyFont="1" applyAlignment="1"/>
    <xf numFmtId="166" fontId="8" fillId="0" borderId="0" xfId="2" applyNumberFormat="1" applyFont="1" applyAlignment="1"/>
    <xf numFmtId="0" fontId="7" fillId="6" borderId="1" xfId="0" applyFont="1" applyFill="1" applyBorder="1" applyAlignment="1">
      <alignment vertical="center"/>
    </xf>
    <xf numFmtId="0" fontId="8" fillId="0" borderId="0" xfId="0" applyFont="1"/>
    <xf numFmtId="0" fontId="8" fillId="0" borderId="1" xfId="0" applyFont="1" applyBorder="1"/>
    <xf numFmtId="0" fontId="8" fillId="0" borderId="1" xfId="0" applyNumberFormat="1" applyFont="1" applyBorder="1"/>
    <xf numFmtId="166" fontId="8" fillId="0" borderId="1" xfId="0" applyNumberFormat="1" applyFont="1" applyBorder="1"/>
    <xf numFmtId="0" fontId="8" fillId="0" borderId="1" xfId="0" applyFont="1" applyBorder="1" applyAlignment="1">
      <alignment vertical="center"/>
    </xf>
    <xf numFmtId="0" fontId="8" fillId="0" borderId="1" xfId="0" pivotButton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6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73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  <xf numFmtId="0" fontId="0" fillId="2" borderId="1" xfId="0" applyFill="1" applyBorder="1" applyAlignment="1">
      <alignment horizontal="center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 2" xfId="3"/>
    <cellStyle name="Millares 2 2" xfId="6"/>
    <cellStyle name="Millares 3" xfId="5"/>
    <cellStyle name="Moneda" xfId="2" builtinId="4"/>
    <cellStyle name="Moneda [0]" xfId="1" builtinId="7"/>
    <cellStyle name="Normal" xfId="0" builtinId="0"/>
    <cellStyle name="Normal 2 2" xfId="4"/>
  </cellStyles>
  <dxfs count="23"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0.576529282407" createdVersion="5" refreshedVersion="5" minRefreshableVersion="3" recordCount="15">
  <cacheSource type="worksheet">
    <worksheetSource ref="A1:AL16" sheet="ESTADO DE CADA FACTURA"/>
  </cacheSource>
  <cacheFields count="38">
    <cacheField name="NIT IPS" numFmtId="0">
      <sharedItems containsSemiMixedTypes="0" containsString="0" containsNumber="1" containsInteger="1" minValue="901015744" maxValue="90101574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447" maxValue="41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20T00:00:00" maxDate="2024-09-17T00:00:00"/>
    </cacheField>
    <cacheField name="IPS Fecha radicado" numFmtId="14">
      <sharedItems containsNonDate="0" containsDate="1" containsString="0" containsBlank="1" minDate="2024-05-15T00:00:00" maxDate="2024-09-17T00:00:00"/>
    </cacheField>
    <cacheField name="IPS Valor Factura" numFmtId="166">
      <sharedItems containsSemiMixedTypes="0" containsString="0" containsNumber="1" containsInteger="1" minValue="63000" maxValue="20023500"/>
    </cacheField>
    <cacheField name="IPS Saldo Factura" numFmtId="166">
      <sharedItems containsSemiMixedTypes="0" containsString="0" containsNumber="1" containsInteger="1" minValue="50000" maxValue="18937000"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5-09-2024" numFmtId="0">
      <sharedItems count="6">
        <s v="Factura aceptada por la IPS"/>
        <s v="Factura en proceso interno"/>
        <s v="Factura no radicada"/>
        <s v="Factura pendiente en programacion de pago"/>
        <s v="Factura pendiente en programacion de pago - Glosa por contestar IPS"/>
        <s v="Glosa por contestar IPS"/>
      </sharedItems>
    </cacheField>
    <cacheField name="POR PAGAR SAP" numFmtId="166">
      <sharedItems containsSemiMixedTypes="0" containsString="0" containsNumber="1" containsInteger="1" minValue="0" maxValue="18808000"/>
    </cacheField>
    <cacheField name="DOC CONTA" numFmtId="0">
      <sharedItems containsString="0" containsBlank="1" containsNumber="1" containsInteger="1" minValue="1222499891" maxValue="1222499895"/>
    </cacheField>
    <cacheField name="VALO CANCELADO SAP" numFmtId="166">
      <sharedItems containsSemiMixedTypes="0" containsString="0" containsNumber="1" containsInteger="1" minValue="0" maxValue="199235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9953" maxValue="2201539512"/>
    </cacheField>
    <cacheField name="FECHA COMPENSACION SAP" numFmtId="14">
      <sharedItems containsNonDate="0" containsDate="1" containsString="0" containsBlank="1" minDate="2024-07-19T00:00:00" maxDate="2024-08-2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237830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2-20T00:00:00" maxDate="2024-09-17T00:00:00"/>
    </cacheField>
    <cacheField name="Fecha Radicacion" numFmtId="14">
      <sharedItems containsNonDate="0" containsDate="1" containsString="0" containsBlank="1" minDate="2024-06-04T00:00:00" maxDate="2024-10-02T00:00:00"/>
    </cacheField>
    <cacheField name="Fecha Devolucion" numFmtId="14">
      <sharedItems containsNonDate="0" containsDate="1" containsString="0" containsBlank="1" minDate="2024-07-11T00:00:00" maxDate="2024-07-24T00:00:00"/>
    </cacheField>
    <cacheField name="Valor Bruto" numFmtId="166">
      <sharedItems containsSemiMixedTypes="0" containsString="0" containsNumber="1" containsInteger="1" minValue="63000" maxValue="2002350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12450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18937000"/>
    </cacheField>
    <cacheField name="Observacion Devolucion" numFmtId="0">
      <sharedItems containsBlank="1"/>
    </cacheField>
    <cacheField name="Valor_Glosa y Devolución" numFmtId="166">
      <sharedItems containsSemiMixedTypes="0" containsString="0" containsNumber="1" containsInteger="1" minValue="0" maxValue="18937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199235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901015744"/>
    <s v="_x000a_IPS MONTECARLO CENTRAL DE RECURSOS Y SERVICIOS EN SALUD "/>
    <s v="HC"/>
    <n v="4039"/>
    <s v="HC4039"/>
    <s v="901015744_HC4039"/>
    <d v="2024-07-15T00:00:00"/>
    <d v="2024-07-15T00:00:00"/>
    <n v="2088000"/>
    <n v="2088000"/>
    <s v="EVENTO "/>
    <s v="PEREIRA"/>
    <s v="FACTURA CONTRIBUTIVO JULIO "/>
    <e v="#N/A"/>
    <x v="0"/>
    <n v="0"/>
    <m/>
    <n v="0"/>
    <n v="0"/>
    <m/>
    <m/>
    <m/>
    <n v="0"/>
    <s v="Devuelta CA"/>
    <d v="2024-07-15T00:00:00"/>
    <d v="2024-07-15T00:00:00"/>
    <d v="2024-07-23T00:00:00"/>
    <n v="2088000"/>
    <n v="0"/>
    <n v="0"/>
    <n v="0"/>
    <n v="2088000"/>
    <s v="Ips acepta objeción "/>
    <n v="2088000"/>
    <s v="DEVOLUCION"/>
    <s v="1-Se realiza DEVOLUCION de factura HC4039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n v="0"/>
  </r>
  <r>
    <n v="901015744"/>
    <s v="_x000a_IPS MONTECARLO CENTRAL DE RECURSOS Y SERVICIOS EN SALUD "/>
    <s v="HC"/>
    <n v="3959"/>
    <s v="HC3959"/>
    <s v="901015744_HC3959"/>
    <d v="2024-06-14T00:00:00"/>
    <d v="2024-06-15T00:00:00"/>
    <n v="4108500"/>
    <n v="4108500"/>
    <s v="EVENTO "/>
    <s v="PEREIRA"/>
    <s v="FACTURA PTE NAHIA SALOME SEPTIEMBRE 2023"/>
    <s v="Factura devuelta"/>
    <x v="0"/>
    <n v="0"/>
    <m/>
    <n v="0"/>
    <n v="0"/>
    <m/>
    <m/>
    <m/>
    <n v="0"/>
    <s v="Devuelta CA"/>
    <d v="2024-06-14T00:00:00"/>
    <d v="2024-07-02T00:00:00"/>
    <d v="2024-07-11T00:00:00"/>
    <n v="4108500"/>
    <n v="0"/>
    <n v="0"/>
    <n v="0"/>
    <n v="4108500"/>
    <s v="Ips acepta objeción "/>
    <n v="4108500"/>
    <s v="DEVOLUCION"/>
    <s v="1-Se devuelve factura servicio CUPS 890105 no cuenta con soportes del servicio prestado, y tampoco aparece soporte de recibido del usuario, por favor validar y anexar. 2-Pendiente Aplicar Auditoria Administrativa"/>
    <s v="SOPORTE"/>
    <n v="0"/>
  </r>
  <r>
    <n v="901015744"/>
    <s v="_x000a_IPS MONTECARLO CENTRAL DE RECURSOS Y SERVICIOS EN SALUD "/>
    <s v="HC"/>
    <n v="4041"/>
    <s v="HC4041"/>
    <s v="901015744_HC4041"/>
    <d v="2024-07-15T00:00:00"/>
    <d v="2024-07-15T00:00:00"/>
    <n v="18937000"/>
    <n v="18937000"/>
    <s v="EVENTO "/>
    <s v="PEREIRA"/>
    <s v="FACTURA SUBSIDIADO JULIO "/>
    <e v="#N/A"/>
    <x v="0"/>
    <n v="0"/>
    <m/>
    <n v="0"/>
    <n v="0"/>
    <m/>
    <m/>
    <m/>
    <n v="0"/>
    <s v="Devuelta CA"/>
    <d v="2024-07-15T00:00:00"/>
    <d v="2024-07-15T00:00:00"/>
    <d v="2024-07-23T00:00:00"/>
    <n v="18937000"/>
    <n v="0"/>
    <n v="0"/>
    <n v="0"/>
    <n v="18937000"/>
    <s v="Ips acepta objeción "/>
    <n v="18937000"/>
    <s v="DEVOLUCION"/>
    <s v="1-Se realiza DEVOLUCION de factura HC4041 no se evidencia en el reporte de los RIPS las autorizaciones de los servicios facturados, los cuales se deben reportar en la cuenta presentada a la EPS, para ser auditados. 2-Se indica ajustar la información y presentar nuevamente. 3-Pendiente aplicar Auditoria Administrativa"/>
    <s v="AUTORIZACION"/>
    <n v="0"/>
  </r>
  <r>
    <n v="901015744"/>
    <s v="_x000a_IPS MONTECARLO CENTRAL DE RECURSOS Y SERVICIOS EN SALUD "/>
    <s v="HC"/>
    <n v="4188"/>
    <s v="HC4188"/>
    <s v="901015744_HC4188"/>
    <d v="2024-09-12T00:00:00"/>
    <d v="2024-09-14T00:00:00"/>
    <n v="2088000"/>
    <n v="2088000"/>
    <s v="EVENTO "/>
    <s v="PEREIRA"/>
    <s v="FACTURA CONTRIBUTIVO"/>
    <e v="#N/A"/>
    <x v="1"/>
    <n v="0"/>
    <m/>
    <n v="0"/>
    <n v="0"/>
    <m/>
    <m/>
    <m/>
    <n v="0"/>
    <s v="Para auditoria de pertinencia"/>
    <d v="2024-09-12T00:00:00"/>
    <d v="2024-10-01T00:00:00"/>
    <m/>
    <n v="2088000"/>
    <n v="0"/>
    <n v="0"/>
    <n v="0"/>
    <n v="0"/>
    <m/>
    <n v="0"/>
    <m/>
    <m/>
    <m/>
    <n v="0"/>
  </r>
  <r>
    <n v="901015744"/>
    <s v="_x000a_IPS MONTECARLO CENTRAL DE RECURSOS Y SERVICIOS EN SALUD "/>
    <s v="HC"/>
    <n v="4189"/>
    <s v="HC4189"/>
    <s v="901015744_HC4189"/>
    <d v="2024-09-12T00:00:00"/>
    <d v="2024-09-14T00:00:00"/>
    <n v="15726000"/>
    <n v="15726000"/>
    <s v="EVENTO "/>
    <s v="PEREIRA"/>
    <s v="FACTURA SUBSIDIADO"/>
    <e v="#N/A"/>
    <x v="1"/>
    <n v="0"/>
    <m/>
    <n v="0"/>
    <n v="0"/>
    <m/>
    <m/>
    <m/>
    <n v="0"/>
    <s v="Para auditoria de pertinencia"/>
    <d v="2024-09-12T00:00:00"/>
    <d v="2024-10-01T00:00:00"/>
    <m/>
    <n v="15726000"/>
    <n v="0"/>
    <n v="0"/>
    <n v="0"/>
    <n v="0"/>
    <m/>
    <n v="0"/>
    <m/>
    <m/>
    <m/>
    <n v="0"/>
  </r>
  <r>
    <n v="901015744"/>
    <s v="_x000a_IPS MONTECARLO CENTRAL DE RECURSOS Y SERVICIOS EN SALUD "/>
    <s v="HC"/>
    <n v="4049"/>
    <s v="HC4049"/>
    <s v="901015744_HC4049"/>
    <d v="2024-07-17T00:00:00"/>
    <m/>
    <n v="63000"/>
    <n v="63000"/>
    <s v="EVENTO "/>
    <s v="PEREIRA"/>
    <s v="FACTURA MONICA MEDINA JUNIO "/>
    <e v="#N/A"/>
    <x v="2"/>
    <n v="0"/>
    <m/>
    <n v="0"/>
    <n v="0"/>
    <m/>
    <m/>
    <m/>
    <n v="0"/>
    <s v="Para cargar RIPS o soportes"/>
    <d v="2024-07-17T00:00:00"/>
    <m/>
    <m/>
    <n v="63000"/>
    <n v="0"/>
    <n v="0"/>
    <n v="0"/>
    <n v="0"/>
    <m/>
    <n v="0"/>
    <m/>
    <m/>
    <m/>
    <n v="0"/>
  </r>
  <r>
    <n v="901015744"/>
    <s v="_x000a_IPS MONTECARLO CENTRAL DE RECURSOS Y SERVICIOS EN SALUD "/>
    <s v="HC"/>
    <n v="4190"/>
    <s v="HC4190"/>
    <s v="901015744_HC4190"/>
    <d v="2024-09-16T00:00:00"/>
    <d v="2024-09-16T00:00:00"/>
    <n v="445000"/>
    <n v="445000"/>
    <s v="EVENTO "/>
    <s v="PEREIRA"/>
    <s v="FACTURA PACIENTES PENDIENTES SUBSIDIADO "/>
    <e v="#N/A"/>
    <x v="2"/>
    <n v="0"/>
    <m/>
    <n v="0"/>
    <n v="0"/>
    <m/>
    <m/>
    <m/>
    <n v="0"/>
    <s v="Para cargar RIPS o soportes"/>
    <d v="2024-09-16T00:00:00"/>
    <m/>
    <m/>
    <n v="445000"/>
    <n v="0"/>
    <n v="0"/>
    <n v="0"/>
    <n v="0"/>
    <m/>
    <n v="0"/>
    <m/>
    <m/>
    <m/>
    <n v="0"/>
  </r>
  <r>
    <n v="901015744"/>
    <s v="_x000a_IPS MONTECARLO CENTRAL DE RECURSOS Y SERVICIOS EN SALUD "/>
    <s v="HC"/>
    <n v="4048"/>
    <s v="HC4048"/>
    <s v="901015744_HC4048"/>
    <d v="2024-07-17T00:00:00"/>
    <m/>
    <n v="2822000"/>
    <n v="2822000"/>
    <s v="EVENTO "/>
    <s v="PEREIRA"/>
    <s v="FACTURA SUBSIDIADO FALTANTES MAYO "/>
    <e v="#N/A"/>
    <x v="2"/>
    <n v="0"/>
    <m/>
    <n v="0"/>
    <n v="0"/>
    <m/>
    <m/>
    <m/>
    <n v="0"/>
    <s v="Para cargar RIPS o soportes"/>
    <d v="2024-07-17T00:00:00"/>
    <m/>
    <m/>
    <n v="2822000"/>
    <n v="0"/>
    <n v="0"/>
    <n v="0"/>
    <n v="0"/>
    <m/>
    <n v="0"/>
    <m/>
    <m/>
    <m/>
    <n v="0"/>
  </r>
  <r>
    <n v="901015744"/>
    <s v="_x000a_IPS MONTECARLO CENTRAL DE RECURSOS Y SERVICIOS EN SALUD "/>
    <s v="HC"/>
    <n v="4114"/>
    <s v="HC4114"/>
    <s v="901015744_HC4114"/>
    <d v="2024-08-14T00:00:00"/>
    <d v="2024-08-15T00:00:00"/>
    <n v="2132500"/>
    <n v="2132500"/>
    <s v="EVENTO "/>
    <s v="PEREIRA"/>
    <s v="FACTURA CONTRIBUTIVO AGOSTO 2024"/>
    <e v="#N/A"/>
    <x v="3"/>
    <n v="2132500"/>
    <n v="1222499891"/>
    <n v="0"/>
    <n v="0"/>
    <m/>
    <m/>
    <m/>
    <n v="0"/>
    <s v="Finalizada"/>
    <d v="2024-08-14T00:00:00"/>
    <d v="2024-08-15T00:00:00"/>
    <m/>
    <n v="2132500"/>
    <n v="0"/>
    <n v="0"/>
    <n v="0"/>
    <n v="0"/>
    <m/>
    <n v="0"/>
    <m/>
    <m/>
    <m/>
    <n v="2132500"/>
  </r>
  <r>
    <n v="901015744"/>
    <s v="_x000a_IPS MONTECARLO CENTRAL DE RECURSOS Y SERVICIOS EN SALUD "/>
    <s v="HC"/>
    <n v="4050"/>
    <s v="HC4050"/>
    <s v="901015744_HC4050"/>
    <d v="2024-07-17T00:00:00"/>
    <d v="2024-08-15T00:00:00"/>
    <n v="3735000"/>
    <n v="3735000"/>
    <s v="EVENTO "/>
    <s v="PEREIRA"/>
    <s v="FACTURA NAHIA SALOME CASTAÑEDA AUX DE ENFERMERIA NOVIEMBRE"/>
    <e v="#N/A"/>
    <x v="3"/>
    <n v="0"/>
    <m/>
    <n v="0"/>
    <n v="0"/>
    <m/>
    <m/>
    <m/>
    <n v="0"/>
    <s v="Finalizada"/>
    <d v="2024-07-17T00:00:00"/>
    <d v="2024-09-02T00:00:00"/>
    <m/>
    <n v="3735000"/>
    <n v="0"/>
    <n v="0"/>
    <n v="0"/>
    <n v="0"/>
    <m/>
    <n v="0"/>
    <m/>
    <m/>
    <m/>
    <n v="3735000"/>
  </r>
  <r>
    <n v="901015744"/>
    <s v="_x000a_IPS MONTECARLO CENTRAL DE RECURSOS Y SERVICIOS EN SALUD "/>
    <s v="HC"/>
    <n v="3447"/>
    <s v="HC3447"/>
    <s v="901015744_HC3447"/>
    <d v="2024-02-20T00:00:00"/>
    <m/>
    <n v="574000"/>
    <n v="574000"/>
    <s v="EVENTO "/>
    <s v="PEREIRA"/>
    <s v="SE FACTURA NUEVAMENTE FV 2890 DE SEPTIEM1BRE (MOTIVO DEVOLUCION POR CODIGO "/>
    <s v="Factura no radicada"/>
    <x v="3"/>
    <n v="0"/>
    <m/>
    <n v="0"/>
    <n v="0"/>
    <m/>
    <m/>
    <m/>
    <n v="0"/>
    <s v="Finalizada"/>
    <d v="2024-02-20T00:00:00"/>
    <d v="2024-09-02T00:00:00"/>
    <m/>
    <n v="574000"/>
    <n v="0"/>
    <n v="0"/>
    <n v="0"/>
    <n v="0"/>
    <m/>
    <n v="0"/>
    <m/>
    <m/>
    <m/>
    <n v="574000"/>
  </r>
  <r>
    <n v="901015744"/>
    <s v="_x000a_IPS MONTECARLO CENTRAL DE RECURSOS Y SERVICIOS EN SALUD "/>
    <s v="HC"/>
    <n v="4115"/>
    <s v="HC4115"/>
    <s v="901015744_HC4115"/>
    <d v="2024-08-14T00:00:00"/>
    <d v="2024-08-15T00:00:00"/>
    <n v="18932500"/>
    <n v="18932500"/>
    <s v="EVENTO "/>
    <s v="PEREIRA"/>
    <s v="FACTURA SUBSIDIADO AGOSTO"/>
    <e v="#N/A"/>
    <x v="4"/>
    <n v="18808000"/>
    <n v="1222499895"/>
    <n v="0"/>
    <n v="0"/>
    <m/>
    <m/>
    <m/>
    <n v="0"/>
    <s v="Para respuesta prestador"/>
    <d v="2024-08-14T00:00:00"/>
    <d v="2024-08-15T00:00:00"/>
    <m/>
    <n v="18932500"/>
    <n v="0"/>
    <n v="124500"/>
    <n v="0"/>
    <n v="0"/>
    <m/>
    <n v="124500"/>
    <s v="GLOSA"/>
    <s v="1-La Aut 122300631795 autoriza cups 890105-57; solo 30 visitas por enfermera domiciliaria 12 horas zona urbana y cobran 31 visitas se glosa la diferencia $124.500"/>
    <s v="AUTORIZACION"/>
    <n v="18808000"/>
  </r>
  <r>
    <n v="901015744"/>
    <s v="_x000a_IPS MONTECARLO CENTRAL DE RECURSOS Y SERVICIOS EN SALUD "/>
    <s v="HC"/>
    <n v="4051"/>
    <s v="HC4051"/>
    <s v="901015744_HC4051"/>
    <d v="2024-07-17T00:00:00"/>
    <d v="2024-08-15T00:00:00"/>
    <n v="2863500"/>
    <n v="2863500"/>
    <s v="EVENTO "/>
    <s v="PEREIRA"/>
    <s v="FACTURA NAHIA SALOME CASTAÑEDA AUX DE ENFERMERIA DICIEMBRE"/>
    <e v="#N/A"/>
    <x v="4"/>
    <n v="0"/>
    <m/>
    <n v="0"/>
    <n v="0"/>
    <m/>
    <m/>
    <m/>
    <n v="0"/>
    <s v="Para respuesta prestador"/>
    <d v="2024-07-17T00:00:00"/>
    <d v="2024-09-02T00:00:00"/>
    <m/>
    <n v="2863500"/>
    <n v="0"/>
    <n v="124500"/>
    <n v="0"/>
    <n v="0"/>
    <m/>
    <n v="124500"/>
    <s v="GLOSA"/>
    <s v="1-Se glosa $124.500 de el dia 25/12/2023, no se observa en los soportes anexos la evolucion de ese dia, el dia 25/12/2023 repite incompleta la evolucion del dia 24/12/2023, ,por favor validar."/>
    <m/>
    <n v="2739000"/>
  </r>
  <r>
    <n v="901015744"/>
    <s v="_x000a_IPS MONTECARLO CENTRAL DE RECURSOS Y SERVICIOS EN SALUD "/>
    <s v="HC"/>
    <n v="3878"/>
    <s v="HC3878"/>
    <s v="901015744_HC3878"/>
    <d v="2024-05-15T00:00:00"/>
    <d v="2024-05-15T00:00:00"/>
    <n v="20023500"/>
    <n v="100000"/>
    <s v="EVENTO "/>
    <s v="PEREIRA"/>
    <s v="FACTURA SUBSIDIADO MAYO"/>
    <s v="Factura cancelada parcialmente - Glosa por contestar IPS"/>
    <x v="5"/>
    <n v="0"/>
    <m/>
    <n v="19923500"/>
    <n v="0"/>
    <n v="2201529953"/>
    <d v="2024-07-19T00:00:00"/>
    <s v="(en blanco)"/>
    <n v="23783000"/>
    <s v="Para respuesta prestador"/>
    <d v="2024-05-15T00:00:00"/>
    <d v="2024-06-04T00:00:00"/>
    <m/>
    <n v="20023500"/>
    <n v="0"/>
    <n v="100000"/>
    <n v="0"/>
    <n v="0"/>
    <m/>
    <n v="100000"/>
    <s v="GLOSA"/>
    <s v="1- La Aut 122300313553 anexa en la factura solo Autoriza para el  codigo 579501-02; REEMPLAZO DE DISPOSITIVO URINARIO (VESICAL) - ZONA RURAL; 2 (DOS)unidades, se glosa 1 (una) por valor de $100.000"/>
    <s v="AUTORIZACION"/>
    <n v="19923500"/>
  </r>
  <r>
    <n v="901015744"/>
    <s v="_x000a_IPS MONTECARLO CENTRAL DE RECURSOS Y SERVICIOS EN SALUD "/>
    <s v="HC"/>
    <n v="3958"/>
    <s v="HC3958"/>
    <s v="901015744_HC3958"/>
    <d v="2024-06-14T00:00:00"/>
    <d v="2024-06-15T00:00:00"/>
    <n v="15358500"/>
    <n v="50000"/>
    <s v="EVENTO "/>
    <s v="PEREIRA"/>
    <s v="FACTURA SUBSIDIADO JUNIO"/>
    <s v="Factura pendiente en programacion de pago - Glosa por contestar IPS"/>
    <x v="5"/>
    <n v="0"/>
    <m/>
    <n v="15308500"/>
    <n v="0"/>
    <n v="2201539512"/>
    <d v="2024-08-20T00:00:00"/>
    <s v="(en blanco)"/>
    <n v="18540436"/>
    <s v="Para respuesta prestador"/>
    <d v="2024-06-14T00:00:00"/>
    <d v="2024-07-02T00:00:00"/>
    <m/>
    <n v="15358500"/>
    <n v="0"/>
    <n v="50000"/>
    <n v="0"/>
    <n v="0"/>
    <m/>
    <n v="50000"/>
    <s v="GLOSA"/>
    <s v="1-Se objeta CUPS 890112-10 Zona Urbana con Traqueostomia T/P $50.000 X 30 = $1.500.000 se glosa la diferencia $50.000"/>
    <s v="TARIFA"/>
    <n v="153085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8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0" firstHeaderRow="0" firstDataRow="1" firstDataCol="1"/>
  <pivotFields count="38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0"/>
        <item x="1"/>
        <item x="2"/>
        <item x="3"/>
        <item x="4"/>
        <item x="5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dataField="1" compact="0" numFmtId="166" outline="0" showAll="0"/>
    <pivotField compact="0" numFmtId="166" outline="0" showAll="0"/>
    <pivotField dataField="1" compact="0" numFmtId="166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PDTE" fld="29" baseField="0" baseItem="0" numFmtId="166"/>
    <dataField name="DEV ACEPT" fld="31" baseField="0" baseItem="0" numFmtId="166"/>
  </dataFields>
  <formats count="23">
    <format dxfId="22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4" type="button" dataOnly="0" labelOnly="1" outline="0" axis="axisRow" fieldPosition="0"/>
    </format>
    <format dxfId="18">
      <pivotArea dataOnly="0" labelOnly="1" fieldPosition="0">
        <references count="1">
          <reference field="14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4" type="button" dataOnly="0" labelOnly="1" outline="0" axis="axisRow" fieldPosition="0"/>
    </format>
    <format dxfId="12">
      <pivotArea dataOnly="0" labelOnly="1" fieldPosition="0">
        <references count="1">
          <reference field="14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9">
      <pivotArea type="all" dataOnly="0" outline="0" fieldPosition="0"/>
    </format>
    <format dxfId="8">
      <pivotArea outline="0" collapsedLevelsAreSubtotals="1" fieldPosition="0"/>
    </format>
    <format dxfId="7">
      <pivotArea field="14" type="button" dataOnly="0" labelOnly="1" outline="0" axis="axisRow" fieldPosition="0"/>
    </format>
    <format dxfId="6">
      <pivotArea dataOnly="0" labelOnly="1" outline="0" fieldPosition="0">
        <references count="1">
          <reference field="14" count="0"/>
        </references>
      </pivotArea>
    </format>
    <format dxfId="5">
      <pivotArea dataOnly="0" labelOnly="1" grandRow="1" outline="0" fieldPosition="0"/>
    </format>
    <format dxfId="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">
      <pivotArea field="14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1"/>
  <sheetViews>
    <sheetView workbookViewId="0">
      <selection activeCell="F21" sqref="F21"/>
    </sheetView>
  </sheetViews>
  <sheetFormatPr baseColWidth="10" defaultColWidth="14.81640625" defaultRowHeight="14.5" x14ac:dyDescent="0.35"/>
  <cols>
    <col min="1" max="1" width="17.26953125" bestFit="1" customWidth="1"/>
    <col min="7" max="8" width="14.81640625" style="17"/>
    <col min="10" max="10" width="20.453125" customWidth="1"/>
  </cols>
  <sheetData>
    <row r="1" spans="1:13" ht="29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16" t="s">
        <v>6</v>
      </c>
      <c r="H1" s="16" t="s">
        <v>7</v>
      </c>
      <c r="I1" s="9">
        <v>45535</v>
      </c>
      <c r="J1" s="8"/>
      <c r="K1" s="8" t="s">
        <v>8</v>
      </c>
      <c r="L1" s="8" t="s">
        <v>9</v>
      </c>
      <c r="M1" s="8" t="s">
        <v>10</v>
      </c>
    </row>
    <row r="2" spans="1:13" ht="17.25" customHeight="1" x14ac:dyDescent="0.35">
      <c r="A2" s="2">
        <v>901015744</v>
      </c>
      <c r="B2" s="2" t="s">
        <v>11</v>
      </c>
      <c r="C2" s="3" t="s">
        <v>12</v>
      </c>
      <c r="D2" s="3">
        <v>3447</v>
      </c>
      <c r="E2" s="4">
        <v>45342</v>
      </c>
      <c r="F2" s="4"/>
      <c r="G2" s="1">
        <v>574000</v>
      </c>
      <c r="H2" s="1">
        <v>574000</v>
      </c>
      <c r="I2" s="1">
        <v>574000</v>
      </c>
      <c r="J2" s="1" t="s">
        <v>22</v>
      </c>
      <c r="K2" s="5" t="s">
        <v>13</v>
      </c>
      <c r="L2" s="5" t="s">
        <v>14</v>
      </c>
      <c r="M2" s="2" t="s">
        <v>16</v>
      </c>
    </row>
    <row r="3" spans="1:13" ht="15.75" customHeight="1" x14ac:dyDescent="0.35">
      <c r="A3" s="2">
        <v>901015744</v>
      </c>
      <c r="B3" s="2" t="s">
        <v>11</v>
      </c>
      <c r="C3" s="3" t="s">
        <v>12</v>
      </c>
      <c r="D3" s="3">
        <v>3878</v>
      </c>
      <c r="E3" s="6" t="s">
        <v>17</v>
      </c>
      <c r="F3" s="6" t="s">
        <v>17</v>
      </c>
      <c r="G3" s="1">
        <v>20023500</v>
      </c>
      <c r="H3" s="1">
        <v>100000</v>
      </c>
      <c r="I3" s="1">
        <f>+G3-19923500</f>
        <v>100000</v>
      </c>
      <c r="J3" s="1"/>
      <c r="K3" s="5" t="s">
        <v>13</v>
      </c>
      <c r="L3" s="5" t="s">
        <v>14</v>
      </c>
      <c r="M3" s="2" t="s">
        <v>18</v>
      </c>
    </row>
    <row r="4" spans="1:13" ht="15.75" customHeight="1" x14ac:dyDescent="0.35">
      <c r="A4" s="2">
        <v>901015744</v>
      </c>
      <c r="B4" s="2" t="s">
        <v>11</v>
      </c>
      <c r="C4" s="3" t="s">
        <v>12</v>
      </c>
      <c r="D4" s="3">
        <v>3958</v>
      </c>
      <c r="E4" s="12" t="s">
        <v>19</v>
      </c>
      <c r="F4" s="6">
        <v>45458</v>
      </c>
      <c r="G4" s="11">
        <v>15358500</v>
      </c>
      <c r="H4" s="11">
        <v>50000</v>
      </c>
      <c r="I4" s="11">
        <v>50000</v>
      </c>
      <c r="J4" s="1"/>
      <c r="K4" s="5" t="s">
        <v>13</v>
      </c>
      <c r="L4" s="5" t="s">
        <v>14</v>
      </c>
      <c r="M4" s="2" t="s">
        <v>20</v>
      </c>
    </row>
    <row r="5" spans="1:13" ht="15.75" customHeight="1" x14ac:dyDescent="0.35">
      <c r="A5" s="2">
        <v>901015744</v>
      </c>
      <c r="B5" s="2" t="s">
        <v>11</v>
      </c>
      <c r="C5" s="3" t="s">
        <v>12</v>
      </c>
      <c r="D5" s="3">
        <v>3959</v>
      </c>
      <c r="E5" s="12" t="s">
        <v>19</v>
      </c>
      <c r="F5" s="6">
        <v>45458</v>
      </c>
      <c r="G5" s="13">
        <v>4108500</v>
      </c>
      <c r="H5" s="13">
        <v>4108500</v>
      </c>
      <c r="I5" s="11">
        <v>4108500</v>
      </c>
      <c r="J5" s="1"/>
      <c r="K5" s="5" t="s">
        <v>13</v>
      </c>
      <c r="L5" s="5" t="s">
        <v>14</v>
      </c>
      <c r="M5" s="2" t="s">
        <v>21</v>
      </c>
    </row>
    <row r="6" spans="1:13" ht="15.75" customHeight="1" x14ac:dyDescent="0.35">
      <c r="A6" s="2">
        <v>901015744</v>
      </c>
      <c r="B6" s="2" t="s">
        <v>11</v>
      </c>
      <c r="C6" s="3" t="s">
        <v>12</v>
      </c>
      <c r="D6" s="14">
        <v>4039</v>
      </c>
      <c r="E6" s="12" t="s">
        <v>23</v>
      </c>
      <c r="F6" s="6">
        <v>45488</v>
      </c>
      <c r="G6" s="13">
        <v>2088000</v>
      </c>
      <c r="H6" s="13">
        <v>2088000</v>
      </c>
      <c r="I6" s="13">
        <v>2088000</v>
      </c>
      <c r="J6" s="1"/>
      <c r="K6" s="5" t="s">
        <v>13</v>
      </c>
      <c r="L6" s="5" t="s">
        <v>14</v>
      </c>
      <c r="M6" s="2" t="s">
        <v>25</v>
      </c>
    </row>
    <row r="7" spans="1:13" ht="15.75" customHeight="1" x14ac:dyDescent="0.35">
      <c r="A7" s="2">
        <v>901015744</v>
      </c>
      <c r="B7" s="2" t="s">
        <v>11</v>
      </c>
      <c r="C7" s="3" t="s">
        <v>12</v>
      </c>
      <c r="D7" s="14">
        <v>4041</v>
      </c>
      <c r="E7" s="12" t="s">
        <v>23</v>
      </c>
      <c r="F7" s="6">
        <v>45488</v>
      </c>
      <c r="G7" s="13">
        <v>18937000</v>
      </c>
      <c r="H7" s="13">
        <v>18937000</v>
      </c>
      <c r="I7" s="13">
        <v>18937000</v>
      </c>
      <c r="J7" s="1"/>
      <c r="K7" s="5" t="s">
        <v>13</v>
      </c>
      <c r="L7" s="5" t="s">
        <v>14</v>
      </c>
      <c r="M7" s="2" t="s">
        <v>26</v>
      </c>
    </row>
    <row r="8" spans="1:13" ht="15.75" customHeight="1" x14ac:dyDescent="0.35">
      <c r="A8" s="2">
        <v>901015744</v>
      </c>
      <c r="B8" s="2" t="s">
        <v>11</v>
      </c>
      <c r="C8" s="3" t="s">
        <v>12</v>
      </c>
      <c r="D8" s="14">
        <v>4048</v>
      </c>
      <c r="E8" s="12" t="s">
        <v>24</v>
      </c>
      <c r="F8" s="6"/>
      <c r="G8" s="13">
        <v>2822000</v>
      </c>
      <c r="H8" s="13">
        <v>2822000</v>
      </c>
      <c r="I8" s="13">
        <v>2822000</v>
      </c>
      <c r="J8" s="1"/>
      <c r="K8" s="5" t="s">
        <v>13</v>
      </c>
      <c r="L8" s="5" t="s">
        <v>14</v>
      </c>
      <c r="M8" s="2" t="s">
        <v>27</v>
      </c>
    </row>
    <row r="9" spans="1:13" ht="15.75" customHeight="1" x14ac:dyDescent="0.35">
      <c r="A9" s="2">
        <v>901015744</v>
      </c>
      <c r="B9" s="2" t="s">
        <v>11</v>
      </c>
      <c r="C9" s="3" t="s">
        <v>12</v>
      </c>
      <c r="D9" s="14">
        <v>4049</v>
      </c>
      <c r="E9" s="12" t="s">
        <v>24</v>
      </c>
      <c r="F9" s="6"/>
      <c r="G9" s="13">
        <v>63000</v>
      </c>
      <c r="H9" s="13">
        <v>63000</v>
      </c>
      <c r="I9" s="13">
        <v>63000</v>
      </c>
      <c r="J9" s="1"/>
      <c r="K9" s="5" t="s">
        <v>13</v>
      </c>
      <c r="L9" s="5" t="s">
        <v>14</v>
      </c>
      <c r="M9" s="2" t="s">
        <v>28</v>
      </c>
    </row>
    <row r="10" spans="1:13" ht="15.75" customHeight="1" x14ac:dyDescent="0.35">
      <c r="A10" s="2">
        <v>901015744</v>
      </c>
      <c r="B10" s="2" t="s">
        <v>11</v>
      </c>
      <c r="C10" s="3" t="s">
        <v>12</v>
      </c>
      <c r="D10" s="14">
        <v>4050</v>
      </c>
      <c r="E10" s="12" t="s">
        <v>24</v>
      </c>
      <c r="F10" s="6">
        <v>45519</v>
      </c>
      <c r="G10" s="13">
        <v>3735000</v>
      </c>
      <c r="H10" s="13">
        <v>3735000</v>
      </c>
      <c r="I10" s="13">
        <v>3735000</v>
      </c>
      <c r="J10" s="1"/>
      <c r="K10" s="5" t="s">
        <v>13</v>
      </c>
      <c r="L10" s="5" t="s">
        <v>14</v>
      </c>
      <c r="M10" s="2" t="s">
        <v>29</v>
      </c>
    </row>
    <row r="11" spans="1:13" ht="15.75" customHeight="1" x14ac:dyDescent="0.35">
      <c r="A11" s="2">
        <v>901015744</v>
      </c>
      <c r="B11" s="2" t="s">
        <v>11</v>
      </c>
      <c r="C11" s="3" t="s">
        <v>12</v>
      </c>
      <c r="D11" s="14">
        <v>4051</v>
      </c>
      <c r="E11" s="12" t="s">
        <v>24</v>
      </c>
      <c r="F11" s="6">
        <v>45519</v>
      </c>
      <c r="G11" s="13">
        <v>2863500</v>
      </c>
      <c r="H11" s="13">
        <v>2863500</v>
      </c>
      <c r="I11" s="13">
        <v>2863500</v>
      </c>
      <c r="J11" s="1"/>
      <c r="K11" s="5" t="s">
        <v>13</v>
      </c>
      <c r="L11" s="5" t="s">
        <v>14</v>
      </c>
      <c r="M11" s="2" t="s">
        <v>30</v>
      </c>
    </row>
    <row r="12" spans="1:13" ht="15.75" customHeight="1" x14ac:dyDescent="0.35">
      <c r="A12" s="2">
        <v>901015744</v>
      </c>
      <c r="B12" s="2" t="s">
        <v>11</v>
      </c>
      <c r="C12" s="3" t="s">
        <v>12</v>
      </c>
      <c r="D12" s="14">
        <v>4114</v>
      </c>
      <c r="E12" s="12" t="s">
        <v>31</v>
      </c>
      <c r="F12" s="6">
        <v>45519</v>
      </c>
      <c r="G12" s="13">
        <v>2132500</v>
      </c>
      <c r="H12" s="13">
        <v>2132500</v>
      </c>
      <c r="I12" s="13">
        <v>2132500</v>
      </c>
      <c r="J12" s="1"/>
      <c r="K12" s="5" t="s">
        <v>13</v>
      </c>
      <c r="L12" s="5" t="s">
        <v>14</v>
      </c>
      <c r="M12" s="2" t="s">
        <v>32</v>
      </c>
    </row>
    <row r="13" spans="1:13" ht="15.75" customHeight="1" x14ac:dyDescent="0.35">
      <c r="A13" s="2">
        <v>901015744</v>
      </c>
      <c r="B13" s="2" t="s">
        <v>11</v>
      </c>
      <c r="C13" s="3" t="s">
        <v>12</v>
      </c>
      <c r="D13" s="14">
        <v>4115</v>
      </c>
      <c r="E13" s="12" t="s">
        <v>31</v>
      </c>
      <c r="F13" s="6">
        <v>45519</v>
      </c>
      <c r="G13" s="13">
        <v>18932500</v>
      </c>
      <c r="H13" s="13">
        <v>18932500</v>
      </c>
      <c r="I13" s="13">
        <v>18932500</v>
      </c>
      <c r="J13" s="1"/>
      <c r="K13" s="5" t="s">
        <v>13</v>
      </c>
      <c r="L13" s="5" t="s">
        <v>14</v>
      </c>
      <c r="M13" s="2" t="s">
        <v>33</v>
      </c>
    </row>
    <row r="14" spans="1:13" ht="15.75" customHeight="1" x14ac:dyDescent="0.35">
      <c r="A14" s="2">
        <v>901015744</v>
      </c>
      <c r="B14" s="2" t="s">
        <v>11</v>
      </c>
      <c r="C14" s="3" t="s">
        <v>12</v>
      </c>
      <c r="D14" s="14">
        <v>4188</v>
      </c>
      <c r="E14" s="12" t="s">
        <v>35</v>
      </c>
      <c r="F14" s="6">
        <v>45549</v>
      </c>
      <c r="G14" s="13">
        <v>2088000</v>
      </c>
      <c r="H14" s="13">
        <v>2088000</v>
      </c>
      <c r="I14" s="22">
        <v>2088000</v>
      </c>
      <c r="J14" s="1"/>
      <c r="K14" s="5" t="s">
        <v>13</v>
      </c>
      <c r="L14" s="5" t="s">
        <v>14</v>
      </c>
      <c r="M14" s="2" t="s">
        <v>37</v>
      </c>
    </row>
    <row r="15" spans="1:13" ht="15.75" customHeight="1" x14ac:dyDescent="0.35">
      <c r="A15" s="2">
        <v>901015744</v>
      </c>
      <c r="B15" s="2" t="s">
        <v>11</v>
      </c>
      <c r="C15" s="3" t="s">
        <v>12</v>
      </c>
      <c r="D15" s="14">
        <v>4189</v>
      </c>
      <c r="E15" s="12" t="s">
        <v>35</v>
      </c>
      <c r="F15" s="6">
        <v>45549</v>
      </c>
      <c r="G15" s="13">
        <v>15726000</v>
      </c>
      <c r="H15" s="13">
        <v>15726000</v>
      </c>
      <c r="I15" s="22">
        <v>15726000</v>
      </c>
      <c r="J15" s="1"/>
      <c r="K15" s="5" t="s">
        <v>13</v>
      </c>
      <c r="L15" s="5" t="s">
        <v>14</v>
      </c>
      <c r="M15" s="2" t="s">
        <v>38</v>
      </c>
    </row>
    <row r="16" spans="1:13" ht="15.75" customHeight="1" x14ac:dyDescent="0.35">
      <c r="A16" s="2">
        <v>901015744</v>
      </c>
      <c r="B16" s="2" t="s">
        <v>11</v>
      </c>
      <c r="C16" s="3" t="s">
        <v>12</v>
      </c>
      <c r="D16" s="14">
        <v>4190</v>
      </c>
      <c r="E16" s="12" t="s">
        <v>36</v>
      </c>
      <c r="F16" s="6">
        <v>45551</v>
      </c>
      <c r="G16" s="13">
        <v>445000</v>
      </c>
      <c r="H16" s="13">
        <v>445000</v>
      </c>
      <c r="I16" s="22">
        <v>445000</v>
      </c>
      <c r="J16" s="1"/>
      <c r="K16" s="5" t="s">
        <v>13</v>
      </c>
      <c r="L16" s="5" t="s">
        <v>14</v>
      </c>
      <c r="M16" s="2" t="s">
        <v>39</v>
      </c>
    </row>
    <row r="17" spans="1:13" ht="15.5" x14ac:dyDescent="0.35">
      <c r="A17" s="97" t="s">
        <v>15</v>
      </c>
      <c r="B17" s="97"/>
      <c r="C17" s="97"/>
      <c r="D17" s="97"/>
      <c r="E17" s="97"/>
      <c r="F17" s="97"/>
      <c r="G17" s="18"/>
      <c r="H17" s="19"/>
      <c r="I17" s="10">
        <f>SUM(I2:I16)</f>
        <v>74665000</v>
      </c>
      <c r="J17" s="10"/>
      <c r="K17" s="20"/>
      <c r="L17" s="20"/>
      <c r="M17" s="21"/>
    </row>
    <row r="18" spans="1:13" x14ac:dyDescent="0.35">
      <c r="J18" t="s">
        <v>34</v>
      </c>
    </row>
    <row r="19" spans="1:13" x14ac:dyDescent="0.35">
      <c r="I19" s="15"/>
    </row>
    <row r="21" spans="1:13" x14ac:dyDescent="0.35">
      <c r="I21" s="7"/>
    </row>
  </sheetData>
  <mergeCells count="1">
    <mergeCell ref="A17:F17"/>
  </mergeCells>
  <dataValidations count="1">
    <dataValidation type="whole" operator="greaterThan" allowBlank="1" showInputMessage="1" showErrorMessage="1" errorTitle="DATO ERRADO" error="El valor debe ser diferente de cero" sqref="G1:J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showGridLines="0" workbookViewId="0">
      <selection activeCell="A3" sqref="A3:E10"/>
    </sheetView>
  </sheetViews>
  <sheetFormatPr baseColWidth="10" defaultRowHeight="10" x14ac:dyDescent="0.2"/>
  <cols>
    <col min="1" max="1" width="46.26953125" style="40" customWidth="1"/>
    <col min="2" max="2" width="5" style="40" customWidth="1"/>
    <col min="3" max="3" width="11.6328125" style="40" customWidth="1"/>
    <col min="4" max="4" width="10.26953125" style="40" customWidth="1"/>
    <col min="5" max="5" width="11.6328125" style="40" customWidth="1"/>
    <col min="6" max="16384" width="10.90625" style="40"/>
  </cols>
  <sheetData>
    <row r="3" spans="1:5" s="47" customFormat="1" x14ac:dyDescent="0.35">
      <c r="A3" s="45" t="s">
        <v>44</v>
      </c>
      <c r="B3" s="46" t="s">
        <v>126</v>
      </c>
      <c r="C3" s="46" t="s">
        <v>127</v>
      </c>
      <c r="D3" s="46" t="s">
        <v>128</v>
      </c>
      <c r="E3" s="46" t="s">
        <v>129</v>
      </c>
    </row>
    <row r="4" spans="1:5" x14ac:dyDescent="0.2">
      <c r="A4" s="41" t="s">
        <v>70</v>
      </c>
      <c r="B4" s="42">
        <v>3</v>
      </c>
      <c r="C4" s="43">
        <v>25133500</v>
      </c>
      <c r="D4" s="43">
        <v>0</v>
      </c>
      <c r="E4" s="43">
        <v>25133500</v>
      </c>
    </row>
    <row r="5" spans="1:5" x14ac:dyDescent="0.2">
      <c r="A5" s="41" t="s">
        <v>93</v>
      </c>
      <c r="B5" s="42">
        <v>2</v>
      </c>
      <c r="C5" s="43">
        <v>17814000</v>
      </c>
      <c r="D5" s="43">
        <v>0</v>
      </c>
      <c r="E5" s="43">
        <v>0</v>
      </c>
    </row>
    <row r="6" spans="1:5" x14ac:dyDescent="0.2">
      <c r="A6" s="41" t="s">
        <v>99</v>
      </c>
      <c r="B6" s="42">
        <v>3</v>
      </c>
      <c r="C6" s="43">
        <v>3330000</v>
      </c>
      <c r="D6" s="43">
        <v>0</v>
      </c>
      <c r="E6" s="43">
        <v>0</v>
      </c>
    </row>
    <row r="7" spans="1:5" x14ac:dyDescent="0.2">
      <c r="A7" s="41" t="s">
        <v>85</v>
      </c>
      <c r="B7" s="42">
        <v>3</v>
      </c>
      <c r="C7" s="43">
        <v>6441500</v>
      </c>
      <c r="D7" s="43">
        <v>0</v>
      </c>
      <c r="E7" s="43">
        <v>0</v>
      </c>
    </row>
    <row r="8" spans="1:5" x14ac:dyDescent="0.2">
      <c r="A8" s="41" t="s">
        <v>107</v>
      </c>
      <c r="B8" s="42">
        <v>2</v>
      </c>
      <c r="C8" s="43">
        <v>21796000</v>
      </c>
      <c r="D8" s="43">
        <v>249000</v>
      </c>
      <c r="E8" s="43">
        <v>0</v>
      </c>
    </row>
    <row r="9" spans="1:5" x14ac:dyDescent="0.2">
      <c r="A9" s="41" t="s">
        <v>113</v>
      </c>
      <c r="B9" s="42">
        <v>2</v>
      </c>
      <c r="C9" s="43">
        <v>150000</v>
      </c>
      <c r="D9" s="43">
        <v>150000</v>
      </c>
      <c r="E9" s="43">
        <v>0</v>
      </c>
    </row>
    <row r="10" spans="1:5" x14ac:dyDescent="0.2">
      <c r="A10" s="41" t="s">
        <v>125</v>
      </c>
      <c r="B10" s="42">
        <v>15</v>
      </c>
      <c r="C10" s="43">
        <v>74665000</v>
      </c>
      <c r="D10" s="43">
        <v>399000</v>
      </c>
      <c r="E10" s="43">
        <v>25133500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"/>
  <sheetViews>
    <sheetView workbookViewId="0">
      <selection activeCell="E3" sqref="E3"/>
    </sheetView>
  </sheetViews>
  <sheetFormatPr baseColWidth="10" defaultRowHeight="14.5" x14ac:dyDescent="0.35"/>
  <sheetData>
    <row r="1" spans="1:38" ht="30" x14ac:dyDescent="0.35">
      <c r="A1" s="23" t="s">
        <v>0</v>
      </c>
      <c r="B1" s="23" t="s">
        <v>1</v>
      </c>
      <c r="C1" s="23" t="s">
        <v>2</v>
      </c>
      <c r="D1" s="23" t="s">
        <v>3</v>
      </c>
      <c r="E1" s="23" t="s">
        <v>40</v>
      </c>
      <c r="F1" s="23" t="s">
        <v>41</v>
      </c>
      <c r="G1" s="23" t="s">
        <v>4</v>
      </c>
      <c r="H1" s="24" t="s">
        <v>5</v>
      </c>
      <c r="I1" s="25" t="s">
        <v>6</v>
      </c>
      <c r="J1" s="25" t="s">
        <v>7</v>
      </c>
      <c r="K1" s="23" t="s">
        <v>9</v>
      </c>
      <c r="L1" s="23" t="s">
        <v>10</v>
      </c>
      <c r="M1" s="23" t="s">
        <v>42</v>
      </c>
      <c r="N1" s="26" t="s">
        <v>43</v>
      </c>
      <c r="O1" s="27" t="s">
        <v>44</v>
      </c>
      <c r="P1" s="28" t="s">
        <v>45</v>
      </c>
      <c r="Q1" s="29" t="s">
        <v>46</v>
      </c>
      <c r="R1" s="30" t="s">
        <v>47</v>
      </c>
      <c r="S1" s="30" t="s">
        <v>48</v>
      </c>
      <c r="T1" s="31" t="s">
        <v>49</v>
      </c>
      <c r="U1" s="31" t="s">
        <v>50</v>
      </c>
      <c r="V1" s="31" t="s">
        <v>51</v>
      </c>
      <c r="W1" s="30" t="s">
        <v>52</v>
      </c>
      <c r="X1" s="23" t="s">
        <v>53</v>
      </c>
      <c r="Y1" s="23" t="s">
        <v>54</v>
      </c>
      <c r="Z1" s="23" t="s">
        <v>55</v>
      </c>
      <c r="AA1" s="23" t="s">
        <v>56</v>
      </c>
      <c r="AB1" s="23" t="s">
        <v>57</v>
      </c>
      <c r="AC1" s="23" t="s">
        <v>58</v>
      </c>
      <c r="AD1" s="23" t="s">
        <v>59</v>
      </c>
      <c r="AE1" s="23" t="s">
        <v>60</v>
      </c>
      <c r="AF1" s="23" t="s">
        <v>61</v>
      </c>
      <c r="AG1" s="23" t="s">
        <v>62</v>
      </c>
      <c r="AH1" s="31" t="s">
        <v>63</v>
      </c>
      <c r="AI1" s="31" t="s">
        <v>64</v>
      </c>
      <c r="AJ1" s="31" t="s">
        <v>65</v>
      </c>
      <c r="AK1" s="31" t="s">
        <v>66</v>
      </c>
      <c r="AL1" s="23" t="s">
        <v>67</v>
      </c>
    </row>
    <row r="2" spans="1:38" x14ac:dyDescent="0.35">
      <c r="A2" s="32">
        <v>901015744</v>
      </c>
      <c r="B2" s="44" t="s">
        <v>11</v>
      </c>
      <c r="C2" s="32" t="s">
        <v>12</v>
      </c>
      <c r="D2" s="32">
        <v>4039</v>
      </c>
      <c r="E2" s="32" t="s">
        <v>68</v>
      </c>
      <c r="F2" s="32" t="s">
        <v>69</v>
      </c>
      <c r="G2" s="33">
        <v>45488</v>
      </c>
      <c r="H2" s="33">
        <v>45488</v>
      </c>
      <c r="I2" s="34">
        <v>2088000</v>
      </c>
      <c r="J2" s="34">
        <v>2088000</v>
      </c>
      <c r="K2" s="35" t="s">
        <v>13</v>
      </c>
      <c r="L2" s="32" t="s">
        <v>14</v>
      </c>
      <c r="M2" s="39" t="s">
        <v>25</v>
      </c>
      <c r="N2" s="32" t="e">
        <v>#N/A</v>
      </c>
      <c r="O2" s="32" t="s">
        <v>70</v>
      </c>
      <c r="P2" s="34">
        <v>0</v>
      </c>
      <c r="Q2" s="32"/>
      <c r="R2" s="34">
        <v>0</v>
      </c>
      <c r="S2" s="34">
        <v>0</v>
      </c>
      <c r="T2" s="32"/>
      <c r="U2" s="33"/>
      <c r="V2" s="32"/>
      <c r="W2" s="34">
        <v>0</v>
      </c>
      <c r="X2" s="32" t="s">
        <v>71</v>
      </c>
      <c r="Y2" s="33">
        <v>45488</v>
      </c>
      <c r="Z2" s="33">
        <v>45488</v>
      </c>
      <c r="AA2" s="33">
        <v>45496</v>
      </c>
      <c r="AB2" s="34">
        <v>2088000</v>
      </c>
      <c r="AC2" s="34">
        <v>0</v>
      </c>
      <c r="AD2" s="34">
        <v>0</v>
      </c>
      <c r="AE2" s="34">
        <v>0</v>
      </c>
      <c r="AF2" s="34">
        <v>2088000</v>
      </c>
      <c r="AG2" s="32" t="s">
        <v>72</v>
      </c>
      <c r="AH2" s="34">
        <v>2088000</v>
      </c>
      <c r="AI2" s="32" t="s">
        <v>73</v>
      </c>
      <c r="AJ2" s="32" t="s">
        <v>74</v>
      </c>
      <c r="AK2" s="32" t="s">
        <v>75</v>
      </c>
      <c r="AL2" s="34">
        <v>0</v>
      </c>
    </row>
    <row r="3" spans="1:38" x14ac:dyDescent="0.35">
      <c r="A3" s="32">
        <v>901015744</v>
      </c>
      <c r="B3" s="32" t="s">
        <v>11</v>
      </c>
      <c r="C3" s="32" t="s">
        <v>12</v>
      </c>
      <c r="D3" s="32">
        <v>3959</v>
      </c>
      <c r="E3" s="32" t="s">
        <v>76</v>
      </c>
      <c r="F3" s="32" t="s">
        <v>77</v>
      </c>
      <c r="G3" s="33">
        <v>45457</v>
      </c>
      <c r="H3" s="33">
        <v>45458</v>
      </c>
      <c r="I3" s="34">
        <v>4108500</v>
      </c>
      <c r="J3" s="34">
        <v>4108500</v>
      </c>
      <c r="K3" s="35" t="s">
        <v>13</v>
      </c>
      <c r="L3" s="32" t="s">
        <v>14</v>
      </c>
      <c r="M3" s="39" t="s">
        <v>21</v>
      </c>
      <c r="N3" s="32" t="s">
        <v>122</v>
      </c>
      <c r="O3" s="32" t="s">
        <v>70</v>
      </c>
      <c r="P3" s="34">
        <v>0</v>
      </c>
      <c r="Q3" s="32"/>
      <c r="R3" s="34">
        <v>0</v>
      </c>
      <c r="S3" s="34">
        <v>0</v>
      </c>
      <c r="T3" s="32"/>
      <c r="U3" s="33"/>
      <c r="V3" s="32"/>
      <c r="W3" s="34">
        <v>0</v>
      </c>
      <c r="X3" s="32" t="s">
        <v>71</v>
      </c>
      <c r="Y3" s="33">
        <v>45457</v>
      </c>
      <c r="Z3" s="33">
        <v>45475</v>
      </c>
      <c r="AA3" s="33">
        <v>45484</v>
      </c>
      <c r="AB3" s="34">
        <v>4108500</v>
      </c>
      <c r="AC3" s="34">
        <v>0</v>
      </c>
      <c r="AD3" s="34">
        <v>0</v>
      </c>
      <c r="AE3" s="34">
        <v>0</v>
      </c>
      <c r="AF3" s="34">
        <v>4108500</v>
      </c>
      <c r="AG3" s="32" t="s">
        <v>72</v>
      </c>
      <c r="AH3" s="34">
        <v>4108500</v>
      </c>
      <c r="AI3" s="32" t="s">
        <v>73</v>
      </c>
      <c r="AJ3" s="32" t="s">
        <v>78</v>
      </c>
      <c r="AK3" s="32" t="s">
        <v>79</v>
      </c>
      <c r="AL3" s="34">
        <v>0</v>
      </c>
    </row>
    <row r="4" spans="1:38" x14ac:dyDescent="0.35">
      <c r="A4" s="32">
        <v>901015744</v>
      </c>
      <c r="B4" s="32" t="s">
        <v>11</v>
      </c>
      <c r="C4" s="32" t="s">
        <v>12</v>
      </c>
      <c r="D4" s="32">
        <v>4041</v>
      </c>
      <c r="E4" s="32" t="s">
        <v>80</v>
      </c>
      <c r="F4" s="32" t="s">
        <v>81</v>
      </c>
      <c r="G4" s="33">
        <v>45488</v>
      </c>
      <c r="H4" s="33">
        <v>45488</v>
      </c>
      <c r="I4" s="34">
        <v>18937000</v>
      </c>
      <c r="J4" s="34">
        <v>18937000</v>
      </c>
      <c r="K4" s="35" t="s">
        <v>13</v>
      </c>
      <c r="L4" s="32" t="s">
        <v>14</v>
      </c>
      <c r="M4" s="39" t="s">
        <v>26</v>
      </c>
      <c r="N4" s="32" t="e">
        <v>#N/A</v>
      </c>
      <c r="O4" s="32" t="s">
        <v>70</v>
      </c>
      <c r="P4" s="34">
        <v>0</v>
      </c>
      <c r="Q4" s="32"/>
      <c r="R4" s="34">
        <v>0</v>
      </c>
      <c r="S4" s="34">
        <v>0</v>
      </c>
      <c r="T4" s="32"/>
      <c r="U4" s="33"/>
      <c r="V4" s="32"/>
      <c r="W4" s="34">
        <v>0</v>
      </c>
      <c r="X4" s="32" t="s">
        <v>71</v>
      </c>
      <c r="Y4" s="33">
        <v>45488</v>
      </c>
      <c r="Z4" s="33">
        <v>45488</v>
      </c>
      <c r="AA4" s="33">
        <v>45496</v>
      </c>
      <c r="AB4" s="34">
        <v>18937000</v>
      </c>
      <c r="AC4" s="34">
        <v>0</v>
      </c>
      <c r="AD4" s="34">
        <v>0</v>
      </c>
      <c r="AE4" s="34">
        <v>0</v>
      </c>
      <c r="AF4" s="34">
        <v>18937000</v>
      </c>
      <c r="AG4" s="32" t="s">
        <v>72</v>
      </c>
      <c r="AH4" s="34">
        <v>18937000</v>
      </c>
      <c r="AI4" s="32" t="s">
        <v>73</v>
      </c>
      <c r="AJ4" s="32" t="s">
        <v>82</v>
      </c>
      <c r="AK4" s="32" t="s">
        <v>75</v>
      </c>
      <c r="AL4" s="34">
        <v>0</v>
      </c>
    </row>
    <row r="5" spans="1:38" x14ac:dyDescent="0.35">
      <c r="A5" s="32">
        <v>901015744</v>
      </c>
      <c r="B5" s="32" t="s">
        <v>11</v>
      </c>
      <c r="C5" s="32" t="s">
        <v>12</v>
      </c>
      <c r="D5" s="32">
        <v>4188</v>
      </c>
      <c r="E5" s="32" t="s">
        <v>91</v>
      </c>
      <c r="F5" s="32" t="s">
        <v>92</v>
      </c>
      <c r="G5" s="33">
        <v>45547</v>
      </c>
      <c r="H5" s="33">
        <v>45549</v>
      </c>
      <c r="I5" s="34">
        <v>2088000</v>
      </c>
      <c r="J5" s="34">
        <v>2088000</v>
      </c>
      <c r="K5" s="35" t="s">
        <v>13</v>
      </c>
      <c r="L5" s="32" t="s">
        <v>14</v>
      </c>
      <c r="M5" s="39" t="s">
        <v>37</v>
      </c>
      <c r="N5" s="32" t="e">
        <v>#N/A</v>
      </c>
      <c r="O5" s="32" t="s">
        <v>93</v>
      </c>
      <c r="P5" s="34">
        <v>0</v>
      </c>
      <c r="Q5" s="32"/>
      <c r="R5" s="34">
        <v>0</v>
      </c>
      <c r="S5" s="34">
        <v>0</v>
      </c>
      <c r="T5" s="32"/>
      <c r="U5" s="33"/>
      <c r="V5" s="32"/>
      <c r="W5" s="34">
        <v>0</v>
      </c>
      <c r="X5" s="32" t="s">
        <v>94</v>
      </c>
      <c r="Y5" s="33">
        <v>45547</v>
      </c>
      <c r="Z5" s="33">
        <v>45566</v>
      </c>
      <c r="AA5" s="33"/>
      <c r="AB5" s="34">
        <v>2088000</v>
      </c>
      <c r="AC5" s="34">
        <v>0</v>
      </c>
      <c r="AD5" s="34">
        <v>0</v>
      </c>
      <c r="AE5" s="34">
        <v>0</v>
      </c>
      <c r="AF5" s="34">
        <v>0</v>
      </c>
      <c r="AG5" s="32"/>
      <c r="AH5" s="34">
        <v>0</v>
      </c>
      <c r="AI5" s="32"/>
      <c r="AJ5" s="32"/>
      <c r="AK5" s="32"/>
      <c r="AL5" s="34">
        <v>0</v>
      </c>
    </row>
    <row r="6" spans="1:38" x14ac:dyDescent="0.35">
      <c r="A6" s="32">
        <v>901015744</v>
      </c>
      <c r="B6" s="32" t="s">
        <v>11</v>
      </c>
      <c r="C6" s="32" t="s">
        <v>12</v>
      </c>
      <c r="D6" s="32">
        <v>4189</v>
      </c>
      <c r="E6" s="32" t="s">
        <v>95</v>
      </c>
      <c r="F6" s="32" t="s">
        <v>96</v>
      </c>
      <c r="G6" s="33">
        <v>45547</v>
      </c>
      <c r="H6" s="33">
        <v>45549</v>
      </c>
      <c r="I6" s="34">
        <v>15726000</v>
      </c>
      <c r="J6" s="34">
        <v>15726000</v>
      </c>
      <c r="K6" s="35" t="s">
        <v>13</v>
      </c>
      <c r="L6" s="32" t="s">
        <v>14</v>
      </c>
      <c r="M6" s="39" t="s">
        <v>38</v>
      </c>
      <c r="N6" s="32" t="e">
        <v>#N/A</v>
      </c>
      <c r="O6" s="32" t="s">
        <v>93</v>
      </c>
      <c r="P6" s="34">
        <v>0</v>
      </c>
      <c r="Q6" s="32"/>
      <c r="R6" s="34">
        <v>0</v>
      </c>
      <c r="S6" s="34">
        <v>0</v>
      </c>
      <c r="T6" s="32"/>
      <c r="U6" s="33"/>
      <c r="V6" s="32"/>
      <c r="W6" s="34">
        <v>0</v>
      </c>
      <c r="X6" s="32" t="s">
        <v>94</v>
      </c>
      <c r="Y6" s="33">
        <v>45547</v>
      </c>
      <c r="Z6" s="33">
        <v>45566</v>
      </c>
      <c r="AA6" s="33"/>
      <c r="AB6" s="34">
        <v>15726000</v>
      </c>
      <c r="AC6" s="34">
        <v>0</v>
      </c>
      <c r="AD6" s="34">
        <v>0</v>
      </c>
      <c r="AE6" s="34">
        <v>0</v>
      </c>
      <c r="AF6" s="34">
        <v>0</v>
      </c>
      <c r="AG6" s="32"/>
      <c r="AH6" s="34">
        <v>0</v>
      </c>
      <c r="AI6" s="32"/>
      <c r="AJ6" s="32"/>
      <c r="AK6" s="32"/>
      <c r="AL6" s="34">
        <v>0</v>
      </c>
    </row>
    <row r="7" spans="1:38" x14ac:dyDescent="0.35">
      <c r="A7" s="32">
        <v>901015744</v>
      </c>
      <c r="B7" s="32" t="s">
        <v>11</v>
      </c>
      <c r="C7" s="32" t="s">
        <v>12</v>
      </c>
      <c r="D7" s="32">
        <v>4049</v>
      </c>
      <c r="E7" s="32" t="s">
        <v>97</v>
      </c>
      <c r="F7" s="32" t="s">
        <v>98</v>
      </c>
      <c r="G7" s="33">
        <v>45490</v>
      </c>
      <c r="H7" s="33"/>
      <c r="I7" s="34">
        <v>63000</v>
      </c>
      <c r="J7" s="34">
        <v>63000</v>
      </c>
      <c r="K7" s="35" t="s">
        <v>13</v>
      </c>
      <c r="L7" s="32" t="s">
        <v>14</v>
      </c>
      <c r="M7" s="39" t="s">
        <v>28</v>
      </c>
      <c r="N7" s="32" t="e">
        <v>#N/A</v>
      </c>
      <c r="O7" s="32" t="s">
        <v>99</v>
      </c>
      <c r="P7" s="34">
        <v>0</v>
      </c>
      <c r="Q7" s="32"/>
      <c r="R7" s="34">
        <v>0</v>
      </c>
      <c r="S7" s="34">
        <v>0</v>
      </c>
      <c r="T7" s="32"/>
      <c r="U7" s="33"/>
      <c r="V7" s="32"/>
      <c r="W7" s="34">
        <v>0</v>
      </c>
      <c r="X7" s="32" t="s">
        <v>100</v>
      </c>
      <c r="Y7" s="33">
        <v>45490</v>
      </c>
      <c r="Z7" s="33"/>
      <c r="AA7" s="33"/>
      <c r="AB7" s="34">
        <v>63000</v>
      </c>
      <c r="AC7" s="34">
        <v>0</v>
      </c>
      <c r="AD7" s="34">
        <v>0</v>
      </c>
      <c r="AE7" s="34">
        <v>0</v>
      </c>
      <c r="AF7" s="34">
        <v>0</v>
      </c>
      <c r="AG7" s="32"/>
      <c r="AH7" s="34">
        <v>0</v>
      </c>
      <c r="AI7" s="32"/>
      <c r="AJ7" s="32"/>
      <c r="AK7" s="32"/>
      <c r="AL7" s="34">
        <v>0</v>
      </c>
    </row>
    <row r="8" spans="1:38" x14ac:dyDescent="0.35">
      <c r="A8" s="32">
        <v>901015744</v>
      </c>
      <c r="B8" s="32" t="s">
        <v>11</v>
      </c>
      <c r="C8" s="32" t="s">
        <v>12</v>
      </c>
      <c r="D8" s="32">
        <v>4190</v>
      </c>
      <c r="E8" s="32" t="s">
        <v>101</v>
      </c>
      <c r="F8" s="32" t="s">
        <v>102</v>
      </c>
      <c r="G8" s="33">
        <v>45551</v>
      </c>
      <c r="H8" s="33">
        <v>45551</v>
      </c>
      <c r="I8" s="34">
        <v>445000</v>
      </c>
      <c r="J8" s="34">
        <v>445000</v>
      </c>
      <c r="K8" s="35" t="s">
        <v>13</v>
      </c>
      <c r="L8" s="32" t="s">
        <v>14</v>
      </c>
      <c r="M8" s="39" t="s">
        <v>39</v>
      </c>
      <c r="N8" s="32" t="e">
        <v>#N/A</v>
      </c>
      <c r="O8" s="32" t="s">
        <v>99</v>
      </c>
      <c r="P8" s="34">
        <v>0</v>
      </c>
      <c r="Q8" s="32"/>
      <c r="R8" s="34">
        <v>0</v>
      </c>
      <c r="S8" s="34">
        <v>0</v>
      </c>
      <c r="T8" s="32"/>
      <c r="U8" s="33"/>
      <c r="V8" s="32"/>
      <c r="W8" s="34">
        <v>0</v>
      </c>
      <c r="X8" s="32" t="s">
        <v>100</v>
      </c>
      <c r="Y8" s="33">
        <v>45551</v>
      </c>
      <c r="Z8" s="33"/>
      <c r="AA8" s="33"/>
      <c r="AB8" s="34">
        <v>445000</v>
      </c>
      <c r="AC8" s="34">
        <v>0</v>
      </c>
      <c r="AD8" s="34">
        <v>0</v>
      </c>
      <c r="AE8" s="34">
        <v>0</v>
      </c>
      <c r="AF8" s="34">
        <v>0</v>
      </c>
      <c r="AG8" s="32"/>
      <c r="AH8" s="34">
        <v>0</v>
      </c>
      <c r="AI8" s="32"/>
      <c r="AJ8" s="32"/>
      <c r="AK8" s="32"/>
      <c r="AL8" s="34">
        <v>0</v>
      </c>
    </row>
    <row r="9" spans="1:38" x14ac:dyDescent="0.35">
      <c r="A9" s="32">
        <v>901015744</v>
      </c>
      <c r="B9" s="32" t="s">
        <v>11</v>
      </c>
      <c r="C9" s="32" t="s">
        <v>12</v>
      </c>
      <c r="D9" s="32">
        <v>4048</v>
      </c>
      <c r="E9" s="32" t="s">
        <v>103</v>
      </c>
      <c r="F9" s="32" t="s">
        <v>104</v>
      </c>
      <c r="G9" s="33">
        <v>45490</v>
      </c>
      <c r="H9" s="33"/>
      <c r="I9" s="34">
        <v>2822000</v>
      </c>
      <c r="J9" s="34">
        <v>2822000</v>
      </c>
      <c r="K9" s="35" t="s">
        <v>13</v>
      </c>
      <c r="L9" s="32" t="s">
        <v>14</v>
      </c>
      <c r="M9" s="39" t="s">
        <v>27</v>
      </c>
      <c r="N9" s="32" t="e">
        <v>#N/A</v>
      </c>
      <c r="O9" s="32" t="s">
        <v>99</v>
      </c>
      <c r="P9" s="34">
        <v>0</v>
      </c>
      <c r="Q9" s="32"/>
      <c r="R9" s="34">
        <v>0</v>
      </c>
      <c r="S9" s="34">
        <v>0</v>
      </c>
      <c r="T9" s="32"/>
      <c r="U9" s="33"/>
      <c r="V9" s="32"/>
      <c r="W9" s="34">
        <v>0</v>
      </c>
      <c r="X9" s="32" t="s">
        <v>100</v>
      </c>
      <c r="Y9" s="33">
        <v>45490</v>
      </c>
      <c r="Z9" s="33"/>
      <c r="AA9" s="33"/>
      <c r="AB9" s="34">
        <v>2822000</v>
      </c>
      <c r="AC9" s="34">
        <v>0</v>
      </c>
      <c r="AD9" s="34">
        <v>0</v>
      </c>
      <c r="AE9" s="34">
        <v>0</v>
      </c>
      <c r="AF9" s="34">
        <v>0</v>
      </c>
      <c r="AG9" s="32"/>
      <c r="AH9" s="34">
        <v>0</v>
      </c>
      <c r="AI9" s="32"/>
      <c r="AJ9" s="32"/>
      <c r="AK9" s="32"/>
      <c r="AL9" s="34">
        <v>0</v>
      </c>
    </row>
    <row r="10" spans="1:38" x14ac:dyDescent="0.35">
      <c r="A10" s="32">
        <v>901015744</v>
      </c>
      <c r="B10" s="32" t="s">
        <v>11</v>
      </c>
      <c r="C10" s="32" t="s">
        <v>12</v>
      </c>
      <c r="D10" s="32">
        <v>4114</v>
      </c>
      <c r="E10" s="32" t="s">
        <v>83</v>
      </c>
      <c r="F10" s="32" t="s">
        <v>84</v>
      </c>
      <c r="G10" s="33">
        <v>45518</v>
      </c>
      <c r="H10" s="33">
        <v>45519</v>
      </c>
      <c r="I10" s="34">
        <v>2132500</v>
      </c>
      <c r="J10" s="34">
        <v>2132500</v>
      </c>
      <c r="K10" s="35" t="s">
        <v>13</v>
      </c>
      <c r="L10" s="32" t="s">
        <v>14</v>
      </c>
      <c r="M10" s="39" t="s">
        <v>32</v>
      </c>
      <c r="N10" s="32" t="e">
        <v>#N/A</v>
      </c>
      <c r="O10" s="32" t="s">
        <v>85</v>
      </c>
      <c r="P10" s="34">
        <v>2132500</v>
      </c>
      <c r="Q10" s="32">
        <v>1222499891</v>
      </c>
      <c r="R10" s="34">
        <v>0</v>
      </c>
      <c r="S10" s="34">
        <v>0</v>
      </c>
      <c r="T10" s="32"/>
      <c r="U10" s="33"/>
      <c r="V10" s="32"/>
      <c r="W10" s="34">
        <v>0</v>
      </c>
      <c r="X10" s="32" t="s">
        <v>86</v>
      </c>
      <c r="Y10" s="33">
        <v>45518</v>
      </c>
      <c r="Z10" s="33">
        <v>45519</v>
      </c>
      <c r="AA10" s="33"/>
      <c r="AB10" s="34">
        <v>2132500</v>
      </c>
      <c r="AC10" s="34">
        <v>0</v>
      </c>
      <c r="AD10" s="34">
        <v>0</v>
      </c>
      <c r="AE10" s="34">
        <v>0</v>
      </c>
      <c r="AF10" s="34">
        <v>0</v>
      </c>
      <c r="AG10" s="32"/>
      <c r="AH10" s="34">
        <v>0</v>
      </c>
      <c r="AI10" s="32"/>
      <c r="AJ10" s="32"/>
      <c r="AK10" s="32"/>
      <c r="AL10" s="34">
        <v>2132500</v>
      </c>
    </row>
    <row r="11" spans="1:38" x14ac:dyDescent="0.35">
      <c r="A11" s="32">
        <v>901015744</v>
      </c>
      <c r="B11" s="32" t="s">
        <v>11</v>
      </c>
      <c r="C11" s="32" t="s">
        <v>12</v>
      </c>
      <c r="D11" s="32">
        <v>4050</v>
      </c>
      <c r="E11" s="32" t="s">
        <v>87</v>
      </c>
      <c r="F11" s="32" t="s">
        <v>88</v>
      </c>
      <c r="G11" s="33">
        <v>45490</v>
      </c>
      <c r="H11" s="33">
        <v>45519</v>
      </c>
      <c r="I11" s="34">
        <v>3735000</v>
      </c>
      <c r="J11" s="34">
        <v>3735000</v>
      </c>
      <c r="K11" s="35" t="s">
        <v>13</v>
      </c>
      <c r="L11" s="32" t="s">
        <v>14</v>
      </c>
      <c r="M11" s="39" t="s">
        <v>29</v>
      </c>
      <c r="N11" s="32" t="e">
        <v>#N/A</v>
      </c>
      <c r="O11" s="32" t="s">
        <v>85</v>
      </c>
      <c r="P11" s="34">
        <v>0</v>
      </c>
      <c r="Q11" s="32"/>
      <c r="R11" s="34">
        <v>0</v>
      </c>
      <c r="S11" s="34">
        <v>0</v>
      </c>
      <c r="T11" s="32"/>
      <c r="U11" s="33"/>
      <c r="V11" s="32"/>
      <c r="W11" s="34">
        <v>0</v>
      </c>
      <c r="X11" s="32" t="s">
        <v>86</v>
      </c>
      <c r="Y11" s="33">
        <v>45490</v>
      </c>
      <c r="Z11" s="33">
        <v>45537</v>
      </c>
      <c r="AA11" s="33"/>
      <c r="AB11" s="34">
        <v>3735000</v>
      </c>
      <c r="AC11" s="34">
        <v>0</v>
      </c>
      <c r="AD11" s="34">
        <v>0</v>
      </c>
      <c r="AE11" s="34">
        <v>0</v>
      </c>
      <c r="AF11" s="34">
        <v>0</v>
      </c>
      <c r="AG11" s="32"/>
      <c r="AH11" s="34">
        <v>0</v>
      </c>
      <c r="AI11" s="32"/>
      <c r="AJ11" s="32"/>
      <c r="AK11" s="32"/>
      <c r="AL11" s="34">
        <v>3735000</v>
      </c>
    </row>
    <row r="12" spans="1:38" x14ac:dyDescent="0.35">
      <c r="A12" s="32">
        <v>901015744</v>
      </c>
      <c r="B12" s="32" t="s">
        <v>11</v>
      </c>
      <c r="C12" s="32" t="s">
        <v>12</v>
      </c>
      <c r="D12" s="32">
        <v>3447</v>
      </c>
      <c r="E12" s="32" t="s">
        <v>89</v>
      </c>
      <c r="F12" s="32" t="s">
        <v>90</v>
      </c>
      <c r="G12" s="33">
        <v>45342</v>
      </c>
      <c r="H12" s="33"/>
      <c r="I12" s="34">
        <v>574000</v>
      </c>
      <c r="J12" s="34">
        <v>574000</v>
      </c>
      <c r="K12" s="35" t="s">
        <v>13</v>
      </c>
      <c r="L12" s="32" t="s">
        <v>14</v>
      </c>
      <c r="M12" s="39" t="s">
        <v>16</v>
      </c>
      <c r="N12" s="32" t="s">
        <v>99</v>
      </c>
      <c r="O12" s="32" t="s">
        <v>85</v>
      </c>
      <c r="P12" s="34">
        <v>0</v>
      </c>
      <c r="Q12" s="32"/>
      <c r="R12" s="34">
        <v>0</v>
      </c>
      <c r="S12" s="34">
        <v>0</v>
      </c>
      <c r="T12" s="32"/>
      <c r="U12" s="33"/>
      <c r="V12" s="32"/>
      <c r="W12" s="34">
        <v>0</v>
      </c>
      <c r="X12" s="32" t="s">
        <v>86</v>
      </c>
      <c r="Y12" s="33">
        <v>45342</v>
      </c>
      <c r="Z12" s="33">
        <v>45537</v>
      </c>
      <c r="AA12" s="33"/>
      <c r="AB12" s="34">
        <v>574000</v>
      </c>
      <c r="AC12" s="34">
        <v>0</v>
      </c>
      <c r="AD12" s="34">
        <v>0</v>
      </c>
      <c r="AE12" s="34">
        <v>0</v>
      </c>
      <c r="AF12" s="34">
        <v>0</v>
      </c>
      <c r="AG12" s="32"/>
      <c r="AH12" s="34">
        <v>0</v>
      </c>
      <c r="AI12" s="32"/>
      <c r="AJ12" s="32"/>
      <c r="AK12" s="32"/>
      <c r="AL12" s="34">
        <v>574000</v>
      </c>
    </row>
    <row r="13" spans="1:38" x14ac:dyDescent="0.35">
      <c r="A13" s="32">
        <v>901015744</v>
      </c>
      <c r="B13" s="32" t="s">
        <v>11</v>
      </c>
      <c r="C13" s="32" t="s">
        <v>12</v>
      </c>
      <c r="D13" s="32">
        <v>4115</v>
      </c>
      <c r="E13" s="32" t="s">
        <v>105</v>
      </c>
      <c r="F13" s="32" t="s">
        <v>106</v>
      </c>
      <c r="G13" s="33">
        <v>45518</v>
      </c>
      <c r="H13" s="33">
        <v>45519</v>
      </c>
      <c r="I13" s="34">
        <v>18932500</v>
      </c>
      <c r="J13" s="34">
        <v>18932500</v>
      </c>
      <c r="K13" s="35" t="s">
        <v>13</v>
      </c>
      <c r="L13" s="32" t="s">
        <v>14</v>
      </c>
      <c r="M13" s="39" t="s">
        <v>33</v>
      </c>
      <c r="N13" s="32" t="e">
        <v>#N/A</v>
      </c>
      <c r="O13" s="32" t="s">
        <v>107</v>
      </c>
      <c r="P13" s="34">
        <v>18808000</v>
      </c>
      <c r="Q13" s="32">
        <v>1222499895</v>
      </c>
      <c r="R13" s="34">
        <v>0</v>
      </c>
      <c r="S13" s="34">
        <v>0</v>
      </c>
      <c r="T13" s="32"/>
      <c r="U13" s="33"/>
      <c r="V13" s="32"/>
      <c r="W13" s="34">
        <v>0</v>
      </c>
      <c r="X13" s="32" t="s">
        <v>108</v>
      </c>
      <c r="Y13" s="33">
        <v>45518</v>
      </c>
      <c r="Z13" s="33">
        <v>45519</v>
      </c>
      <c r="AA13" s="33"/>
      <c r="AB13" s="34">
        <v>18932500</v>
      </c>
      <c r="AC13" s="34">
        <v>0</v>
      </c>
      <c r="AD13" s="34">
        <v>124500</v>
      </c>
      <c r="AE13" s="34">
        <v>0</v>
      </c>
      <c r="AF13" s="34">
        <v>0</v>
      </c>
      <c r="AG13" s="32"/>
      <c r="AH13" s="34">
        <v>124500</v>
      </c>
      <c r="AI13" s="32" t="s">
        <v>109</v>
      </c>
      <c r="AJ13" s="32" t="s">
        <v>110</v>
      </c>
      <c r="AK13" s="32" t="s">
        <v>75</v>
      </c>
      <c r="AL13" s="34">
        <v>18808000</v>
      </c>
    </row>
    <row r="14" spans="1:38" x14ac:dyDescent="0.35">
      <c r="A14" s="32">
        <v>901015744</v>
      </c>
      <c r="B14" s="32" t="s">
        <v>11</v>
      </c>
      <c r="C14" s="32" t="s">
        <v>12</v>
      </c>
      <c r="D14" s="32">
        <v>4051</v>
      </c>
      <c r="E14" s="32" t="s">
        <v>119</v>
      </c>
      <c r="F14" s="32" t="s">
        <v>120</v>
      </c>
      <c r="G14" s="33">
        <v>45490</v>
      </c>
      <c r="H14" s="33">
        <v>45519</v>
      </c>
      <c r="I14" s="34">
        <v>2863500</v>
      </c>
      <c r="J14" s="34">
        <v>2863500</v>
      </c>
      <c r="K14" s="35" t="s">
        <v>13</v>
      </c>
      <c r="L14" s="32" t="s">
        <v>14</v>
      </c>
      <c r="M14" s="39" t="s">
        <v>30</v>
      </c>
      <c r="N14" s="32" t="e">
        <v>#N/A</v>
      </c>
      <c r="O14" s="32" t="s">
        <v>107</v>
      </c>
      <c r="P14" s="34">
        <v>0</v>
      </c>
      <c r="Q14" s="32"/>
      <c r="R14" s="34">
        <v>0</v>
      </c>
      <c r="S14" s="34">
        <v>0</v>
      </c>
      <c r="T14" s="32"/>
      <c r="U14" s="33"/>
      <c r="V14" s="32"/>
      <c r="W14" s="34">
        <v>0</v>
      </c>
      <c r="X14" s="32" t="s">
        <v>108</v>
      </c>
      <c r="Y14" s="33">
        <v>45490</v>
      </c>
      <c r="Z14" s="33">
        <v>45537</v>
      </c>
      <c r="AA14" s="33"/>
      <c r="AB14" s="34">
        <v>2863500</v>
      </c>
      <c r="AC14" s="34">
        <v>0</v>
      </c>
      <c r="AD14" s="34">
        <v>124500</v>
      </c>
      <c r="AE14" s="34">
        <v>0</v>
      </c>
      <c r="AF14" s="34">
        <v>0</v>
      </c>
      <c r="AG14" s="32"/>
      <c r="AH14" s="34">
        <v>124500</v>
      </c>
      <c r="AI14" s="32" t="s">
        <v>109</v>
      </c>
      <c r="AJ14" s="32" t="s">
        <v>121</v>
      </c>
      <c r="AK14" s="32"/>
      <c r="AL14" s="34">
        <v>2739000</v>
      </c>
    </row>
    <row r="15" spans="1:38" x14ac:dyDescent="0.35">
      <c r="A15" s="32">
        <v>901015744</v>
      </c>
      <c r="B15" s="32" t="s">
        <v>11</v>
      </c>
      <c r="C15" s="32" t="s">
        <v>12</v>
      </c>
      <c r="D15" s="32">
        <v>3878</v>
      </c>
      <c r="E15" s="32" t="s">
        <v>111</v>
      </c>
      <c r="F15" s="32" t="s">
        <v>112</v>
      </c>
      <c r="G15" s="33">
        <v>45427</v>
      </c>
      <c r="H15" s="33">
        <v>45427</v>
      </c>
      <c r="I15" s="34">
        <v>20023500</v>
      </c>
      <c r="J15" s="34">
        <v>100000</v>
      </c>
      <c r="K15" s="35" t="s">
        <v>13</v>
      </c>
      <c r="L15" s="32" t="s">
        <v>14</v>
      </c>
      <c r="M15" s="39" t="s">
        <v>18</v>
      </c>
      <c r="N15" s="32" t="s">
        <v>123</v>
      </c>
      <c r="O15" s="32" t="s">
        <v>113</v>
      </c>
      <c r="P15" s="34">
        <v>0</v>
      </c>
      <c r="Q15" s="32"/>
      <c r="R15" s="34">
        <v>19923500</v>
      </c>
      <c r="S15" s="34">
        <v>0</v>
      </c>
      <c r="T15" s="32">
        <v>2201529953</v>
      </c>
      <c r="U15" s="33">
        <v>45492</v>
      </c>
      <c r="V15" s="32" t="s">
        <v>124</v>
      </c>
      <c r="W15" s="34">
        <v>23783000</v>
      </c>
      <c r="X15" s="32" t="s">
        <v>108</v>
      </c>
      <c r="Y15" s="33">
        <v>45427</v>
      </c>
      <c r="Z15" s="33">
        <v>45447</v>
      </c>
      <c r="AA15" s="33"/>
      <c r="AB15" s="34">
        <v>20023500</v>
      </c>
      <c r="AC15" s="34">
        <v>0</v>
      </c>
      <c r="AD15" s="34">
        <v>100000</v>
      </c>
      <c r="AE15" s="34">
        <v>0</v>
      </c>
      <c r="AF15" s="34">
        <v>0</v>
      </c>
      <c r="AG15" s="32"/>
      <c r="AH15" s="34">
        <v>100000</v>
      </c>
      <c r="AI15" s="32" t="s">
        <v>109</v>
      </c>
      <c r="AJ15" s="32" t="s">
        <v>114</v>
      </c>
      <c r="AK15" s="32" t="s">
        <v>75</v>
      </c>
      <c r="AL15" s="34">
        <v>19923500</v>
      </c>
    </row>
    <row r="16" spans="1:38" x14ac:dyDescent="0.35">
      <c r="A16" s="32">
        <v>901015744</v>
      </c>
      <c r="B16" s="32" t="s">
        <v>11</v>
      </c>
      <c r="C16" s="32" t="s">
        <v>12</v>
      </c>
      <c r="D16" s="32">
        <v>3958</v>
      </c>
      <c r="E16" s="32" t="s">
        <v>115</v>
      </c>
      <c r="F16" s="32" t="s">
        <v>116</v>
      </c>
      <c r="G16" s="33">
        <v>45457</v>
      </c>
      <c r="H16" s="33">
        <v>45458</v>
      </c>
      <c r="I16" s="34">
        <v>15358500</v>
      </c>
      <c r="J16" s="34">
        <v>50000</v>
      </c>
      <c r="K16" s="35" t="s">
        <v>13</v>
      </c>
      <c r="L16" s="32" t="s">
        <v>14</v>
      </c>
      <c r="M16" s="39" t="s">
        <v>20</v>
      </c>
      <c r="N16" s="32" t="s">
        <v>107</v>
      </c>
      <c r="O16" s="32" t="s">
        <v>113</v>
      </c>
      <c r="P16" s="34">
        <v>0</v>
      </c>
      <c r="Q16" s="32"/>
      <c r="R16" s="34">
        <v>15308500</v>
      </c>
      <c r="S16" s="34">
        <v>0</v>
      </c>
      <c r="T16" s="32">
        <v>2201539512</v>
      </c>
      <c r="U16" s="33">
        <v>45524</v>
      </c>
      <c r="V16" s="32" t="s">
        <v>124</v>
      </c>
      <c r="W16" s="34">
        <v>18540436</v>
      </c>
      <c r="X16" s="32" t="s">
        <v>108</v>
      </c>
      <c r="Y16" s="33">
        <v>45457</v>
      </c>
      <c r="Z16" s="33">
        <v>45475</v>
      </c>
      <c r="AA16" s="33"/>
      <c r="AB16" s="34">
        <v>15358500</v>
      </c>
      <c r="AC16" s="34">
        <v>0</v>
      </c>
      <c r="AD16" s="34">
        <v>50000</v>
      </c>
      <c r="AE16" s="34">
        <v>0</v>
      </c>
      <c r="AF16" s="34">
        <v>0</v>
      </c>
      <c r="AG16" s="32"/>
      <c r="AH16" s="34">
        <v>50000</v>
      </c>
      <c r="AI16" s="32" t="s">
        <v>109</v>
      </c>
      <c r="AJ16" s="32" t="s">
        <v>117</v>
      </c>
      <c r="AK16" s="32" t="s">
        <v>118</v>
      </c>
      <c r="AL16" s="34">
        <v>15308500</v>
      </c>
    </row>
    <row r="17" spans="1:38" x14ac:dyDescent="0.35">
      <c r="A17" s="36"/>
      <c r="B17" s="36"/>
      <c r="C17" s="36"/>
      <c r="D17" s="36"/>
      <c r="E17" s="36"/>
      <c r="F17" s="36"/>
      <c r="G17" s="36"/>
      <c r="H17" s="37"/>
      <c r="I17" s="38"/>
      <c r="J17" s="38"/>
      <c r="K17" s="36"/>
      <c r="L17" s="36"/>
      <c r="M17" s="36"/>
      <c r="N17" s="36"/>
      <c r="O17" s="36"/>
      <c r="P17" s="36"/>
      <c r="Q17" s="36"/>
      <c r="R17" s="36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F17" s="36"/>
      <c r="AG17" s="36"/>
      <c r="AH17" s="36"/>
      <c r="AI17" s="36"/>
      <c r="AJ17" s="36"/>
      <c r="AK17" s="36"/>
      <c r="AL17" s="36"/>
    </row>
  </sheetData>
  <autoFilter ref="A1:AR16">
    <sortState ref="A2:AL16">
      <sortCondition ref="O1:O16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1" zoomScaleNormal="100" workbookViewId="0">
      <selection activeCell="N18" sqref="N18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2" width="10.90625" style="48"/>
    <col min="13" max="13" width="5.54296875" style="48" bestFit="1" customWidth="1"/>
    <col min="14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98" t="s">
        <v>130</v>
      </c>
      <c r="E2" s="99"/>
      <c r="F2" s="99"/>
      <c r="G2" s="99"/>
      <c r="H2" s="99"/>
      <c r="I2" s="100"/>
      <c r="J2" s="104" t="s">
        <v>131</v>
      </c>
    </row>
    <row r="3" spans="2:10" ht="15.75" customHeight="1" thickBot="1" x14ac:dyDescent="0.3">
      <c r="B3" s="51"/>
      <c r="C3" s="52"/>
      <c r="D3" s="101"/>
      <c r="E3" s="102"/>
      <c r="F3" s="102"/>
      <c r="G3" s="102"/>
      <c r="H3" s="102"/>
      <c r="I3" s="103"/>
      <c r="J3" s="105"/>
    </row>
    <row r="4" spans="2:10" ht="13" x14ac:dyDescent="0.25">
      <c r="B4" s="51"/>
      <c r="C4" s="52"/>
      <c r="D4" s="53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57" t="s">
        <v>132</v>
      </c>
      <c r="E5" s="58"/>
      <c r="F5" s="58"/>
      <c r="G5" s="58"/>
      <c r="H5" s="58"/>
      <c r="I5" s="59"/>
      <c r="J5" s="59" t="s">
        <v>133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x14ac:dyDescent="0.25">
      <c r="B9" s="66"/>
      <c r="J9" s="67"/>
    </row>
    <row r="10" spans="2:10" ht="13" x14ac:dyDescent="0.3">
      <c r="B10" s="66"/>
      <c r="C10" s="68" t="s">
        <v>164</v>
      </c>
      <c r="E10" s="69"/>
      <c r="H10" s="70"/>
      <c r="J10" s="67"/>
    </row>
    <row r="11" spans="2:10" x14ac:dyDescent="0.25">
      <c r="B11" s="66"/>
      <c r="J11" s="67"/>
    </row>
    <row r="12" spans="2:10" ht="13" x14ac:dyDescent="0.3">
      <c r="B12" s="66"/>
      <c r="C12" s="68" t="s">
        <v>162</v>
      </c>
      <c r="J12" s="67"/>
    </row>
    <row r="13" spans="2:10" ht="13" x14ac:dyDescent="0.3">
      <c r="B13" s="66"/>
      <c r="C13" s="68" t="s">
        <v>163</v>
      </c>
      <c r="J13" s="67"/>
    </row>
    <row r="14" spans="2:10" x14ac:dyDescent="0.25">
      <c r="B14" s="66"/>
      <c r="J14" s="67"/>
    </row>
    <row r="15" spans="2:10" x14ac:dyDescent="0.25">
      <c r="B15" s="66"/>
      <c r="C15" s="48" t="s">
        <v>134</v>
      </c>
      <c r="J15" s="67"/>
    </row>
    <row r="16" spans="2:10" x14ac:dyDescent="0.25">
      <c r="B16" s="66"/>
      <c r="C16" s="71"/>
      <c r="J16" s="67"/>
    </row>
    <row r="17" spans="2:10" ht="13" x14ac:dyDescent="0.3">
      <c r="B17" s="66"/>
      <c r="C17" s="48" t="s">
        <v>168</v>
      </c>
      <c r="D17" s="69"/>
      <c r="H17" s="72"/>
      <c r="I17" s="73"/>
      <c r="J17" s="67"/>
    </row>
    <row r="18" spans="2:10" ht="13" x14ac:dyDescent="0.3">
      <c r="B18" s="66"/>
      <c r="C18" s="68" t="s">
        <v>135</v>
      </c>
      <c r="D18" s="68"/>
      <c r="E18" s="68"/>
      <c r="F18" s="68"/>
      <c r="H18" s="74">
        <v>15</v>
      </c>
      <c r="I18" s="75">
        <v>74665000</v>
      </c>
      <c r="J18" s="67"/>
    </row>
    <row r="19" spans="2:10" x14ac:dyDescent="0.25">
      <c r="B19" s="66"/>
      <c r="C19" s="48" t="s">
        <v>136</v>
      </c>
      <c r="H19" s="76">
        <v>0</v>
      </c>
      <c r="I19" s="77">
        <v>0</v>
      </c>
      <c r="J19" s="67"/>
    </row>
    <row r="20" spans="2:10" x14ac:dyDescent="0.25">
      <c r="B20" s="66"/>
      <c r="C20" s="48" t="s">
        <v>137</v>
      </c>
      <c r="H20" s="76">
        <v>0</v>
      </c>
      <c r="I20" s="77">
        <v>0</v>
      </c>
      <c r="J20" s="67"/>
    </row>
    <row r="21" spans="2:10" x14ac:dyDescent="0.25">
      <c r="B21" s="66"/>
      <c r="C21" s="48" t="s">
        <v>138</v>
      </c>
      <c r="H21" s="76">
        <v>3</v>
      </c>
      <c r="I21" s="77">
        <v>3330000</v>
      </c>
      <c r="J21" s="67"/>
    </row>
    <row r="22" spans="2:10" x14ac:dyDescent="0.25">
      <c r="B22" s="66"/>
      <c r="C22" s="48" t="s">
        <v>139</v>
      </c>
      <c r="H22" s="76">
        <v>3</v>
      </c>
      <c r="I22" s="77">
        <v>25133500</v>
      </c>
      <c r="J22" s="67"/>
    </row>
    <row r="23" spans="2:10" x14ac:dyDescent="0.25">
      <c r="B23" s="66"/>
      <c r="C23" s="48" t="s">
        <v>140</v>
      </c>
      <c r="H23" s="76">
        <v>0</v>
      </c>
      <c r="I23" s="77">
        <v>0</v>
      </c>
      <c r="J23" s="67"/>
    </row>
    <row r="24" spans="2:10" ht="13" thickBot="1" x14ac:dyDescent="0.3">
      <c r="B24" s="66"/>
      <c r="C24" s="48" t="s">
        <v>141</v>
      </c>
      <c r="H24" s="78">
        <v>4</v>
      </c>
      <c r="I24" s="79">
        <f>150000+249000</f>
        <v>399000</v>
      </c>
      <c r="J24" s="67"/>
    </row>
    <row r="25" spans="2:10" ht="13" x14ac:dyDescent="0.3">
      <c r="B25" s="66"/>
      <c r="C25" s="68" t="s">
        <v>142</v>
      </c>
      <c r="D25" s="68"/>
      <c r="E25" s="68"/>
      <c r="F25" s="68"/>
      <c r="H25" s="74">
        <f>H19+H20+H21+H22+H24+H23</f>
        <v>10</v>
      </c>
      <c r="I25" s="75">
        <f>I19+I20+I21+I22+I24+I23</f>
        <v>28862500</v>
      </c>
      <c r="J25" s="67"/>
    </row>
    <row r="26" spans="2:10" x14ac:dyDescent="0.25">
      <c r="B26" s="66"/>
      <c r="C26" s="48" t="s">
        <v>143</v>
      </c>
      <c r="H26" s="76">
        <v>3</v>
      </c>
      <c r="I26" s="77">
        <f>6441500+21796000-249000</f>
        <v>27988500</v>
      </c>
      <c r="J26" s="67"/>
    </row>
    <row r="27" spans="2:10" ht="13" thickBot="1" x14ac:dyDescent="0.3">
      <c r="B27" s="66"/>
      <c r="C27" s="48" t="s">
        <v>144</v>
      </c>
      <c r="H27" s="78">
        <v>2</v>
      </c>
      <c r="I27" s="79">
        <v>17814000</v>
      </c>
      <c r="J27" s="67"/>
    </row>
    <row r="28" spans="2:10" ht="13" x14ac:dyDescent="0.3">
      <c r="B28" s="66"/>
      <c r="C28" s="68" t="s">
        <v>145</v>
      </c>
      <c r="D28" s="68"/>
      <c r="E28" s="68"/>
      <c r="F28" s="68"/>
      <c r="H28" s="74">
        <f>H26+H27</f>
        <v>5</v>
      </c>
      <c r="I28" s="75">
        <f>I26+I27</f>
        <v>45802500</v>
      </c>
      <c r="J28" s="67"/>
    </row>
    <row r="29" spans="2:10" ht="13.5" thickBot="1" x14ac:dyDescent="0.35">
      <c r="B29" s="66"/>
      <c r="C29" s="48" t="s">
        <v>146</v>
      </c>
      <c r="D29" s="68"/>
      <c r="E29" s="68"/>
      <c r="F29" s="68"/>
      <c r="H29" s="78">
        <v>0</v>
      </c>
      <c r="I29" s="79">
        <v>0</v>
      </c>
      <c r="J29" s="67"/>
    </row>
    <row r="30" spans="2:10" ht="13" x14ac:dyDescent="0.3">
      <c r="B30" s="66"/>
      <c r="C30" s="68" t="s">
        <v>147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 x14ac:dyDescent="0.3">
      <c r="B31" s="66"/>
      <c r="C31" s="68"/>
      <c r="D31" s="68"/>
      <c r="E31" s="68"/>
      <c r="F31" s="68"/>
      <c r="H31" s="80"/>
      <c r="I31" s="75"/>
      <c r="J31" s="67"/>
    </row>
    <row r="32" spans="2:10" ht="13.5" thickBot="1" x14ac:dyDescent="0.35">
      <c r="B32" s="66"/>
      <c r="C32" s="68" t="s">
        <v>148</v>
      </c>
      <c r="D32" s="68"/>
      <c r="H32" s="81">
        <f>H25+H28+H30</f>
        <v>15</v>
      </c>
      <c r="I32" s="82">
        <f>I25+I28+I30</f>
        <v>74665000</v>
      </c>
      <c r="J32" s="67"/>
    </row>
    <row r="33" spans="2:10" ht="13.5" thickTop="1" x14ac:dyDescent="0.3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 x14ac:dyDescent="0.25">
      <c r="B34" s="66"/>
      <c r="G34" s="83"/>
      <c r="H34" s="83"/>
      <c r="I34" s="83"/>
      <c r="J34" s="67"/>
    </row>
    <row r="35" spans="2:10" x14ac:dyDescent="0.25">
      <c r="B35" s="66"/>
      <c r="G35" s="83"/>
      <c r="H35" s="83"/>
      <c r="I35" s="83"/>
      <c r="J35" s="67"/>
    </row>
    <row r="36" spans="2:10" ht="13" x14ac:dyDescent="0.3">
      <c r="B36" s="66"/>
      <c r="C36" s="68"/>
      <c r="G36" s="83"/>
      <c r="H36" s="83"/>
      <c r="I36" s="83"/>
      <c r="J36" s="67"/>
    </row>
    <row r="37" spans="2:10" ht="13.5" thickBot="1" x14ac:dyDescent="0.35">
      <c r="B37" s="66"/>
      <c r="C37" s="84" t="s">
        <v>167</v>
      </c>
      <c r="D37" s="85"/>
      <c r="H37" s="84" t="s">
        <v>149</v>
      </c>
      <c r="I37" s="85"/>
      <c r="J37" s="67"/>
    </row>
    <row r="38" spans="2:10" ht="13" x14ac:dyDescent="0.3">
      <c r="B38" s="66"/>
      <c r="C38" s="68" t="s">
        <v>165</v>
      </c>
      <c r="D38" s="83"/>
      <c r="H38" s="86" t="s">
        <v>150</v>
      </c>
      <c r="I38" s="83"/>
      <c r="J38" s="67"/>
    </row>
    <row r="39" spans="2:10" ht="13" x14ac:dyDescent="0.3">
      <c r="B39" s="66"/>
      <c r="C39" s="68" t="s">
        <v>166</v>
      </c>
      <c r="H39" s="68" t="s">
        <v>151</v>
      </c>
      <c r="I39" s="83"/>
      <c r="J39" s="67"/>
    </row>
    <row r="40" spans="2:10" x14ac:dyDescent="0.25">
      <c r="B40" s="66"/>
      <c r="G40" s="83"/>
      <c r="H40" s="83"/>
      <c r="I40" s="83"/>
      <c r="J40" s="67"/>
    </row>
    <row r="41" spans="2:10" ht="12.75" customHeight="1" x14ac:dyDescent="0.25">
      <c r="B41" s="66"/>
      <c r="C41" s="106" t="s">
        <v>152</v>
      </c>
      <c r="D41" s="106"/>
      <c r="E41" s="106"/>
      <c r="F41" s="106"/>
      <c r="G41" s="106"/>
      <c r="H41" s="106"/>
      <c r="I41" s="106"/>
      <c r="J41" s="67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C21" sqref="C21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98" t="s">
        <v>153</v>
      </c>
      <c r="E2" s="99"/>
      <c r="F2" s="99"/>
      <c r="G2" s="99"/>
      <c r="H2" s="99"/>
      <c r="I2" s="100"/>
      <c r="J2" s="104" t="s">
        <v>131</v>
      </c>
    </row>
    <row r="3" spans="2:10" ht="15.75" customHeight="1" thickBot="1" x14ac:dyDescent="0.3">
      <c r="B3" s="51"/>
      <c r="C3" s="52"/>
      <c r="D3" s="101"/>
      <c r="E3" s="102"/>
      <c r="F3" s="102"/>
      <c r="G3" s="102"/>
      <c r="H3" s="102"/>
      <c r="I3" s="103"/>
      <c r="J3" s="105"/>
    </row>
    <row r="4" spans="2:10" ht="13" x14ac:dyDescent="0.25">
      <c r="B4" s="51"/>
      <c r="C4" s="52"/>
      <c r="E4" s="54"/>
      <c r="F4" s="54"/>
      <c r="G4" s="54"/>
      <c r="H4" s="54"/>
      <c r="I4" s="55"/>
      <c r="J4" s="56"/>
    </row>
    <row r="5" spans="2:10" ht="13" x14ac:dyDescent="0.25">
      <c r="B5" s="51"/>
      <c r="C5" s="52"/>
      <c r="D5" s="107" t="s">
        <v>154</v>
      </c>
      <c r="E5" s="108"/>
      <c r="F5" s="108"/>
      <c r="G5" s="108"/>
      <c r="H5" s="108"/>
      <c r="I5" s="109"/>
      <c r="J5" s="59" t="s">
        <v>155</v>
      </c>
    </row>
    <row r="6" spans="2:10" ht="13.5" thickBot="1" x14ac:dyDescent="0.3">
      <c r="B6" s="60"/>
      <c r="C6" s="61"/>
      <c r="D6" s="62"/>
      <c r="E6" s="63"/>
      <c r="F6" s="63"/>
      <c r="G6" s="63"/>
      <c r="H6" s="63"/>
      <c r="I6" s="64"/>
      <c r="J6" s="65"/>
    </row>
    <row r="7" spans="2:10" x14ac:dyDescent="0.25">
      <c r="B7" s="66"/>
      <c r="J7" s="67"/>
    </row>
    <row r="8" spans="2:10" x14ac:dyDescent="0.25">
      <c r="B8" s="66"/>
      <c r="J8" s="67"/>
    </row>
    <row r="9" spans="2:10" ht="13" x14ac:dyDescent="0.3">
      <c r="B9" s="66"/>
      <c r="C9" s="68" t="s">
        <v>164</v>
      </c>
      <c r="D9" s="70"/>
      <c r="E9" s="69"/>
      <c r="J9" s="67"/>
    </row>
    <row r="10" spans="2:10" ht="13" x14ac:dyDescent="0.3">
      <c r="B10" s="66"/>
      <c r="C10" s="68"/>
      <c r="J10" s="67"/>
    </row>
    <row r="11" spans="2:10" ht="13" x14ac:dyDescent="0.3">
      <c r="B11" s="66"/>
      <c r="C11" s="68" t="s">
        <v>162</v>
      </c>
      <c r="J11" s="67"/>
    </row>
    <row r="12" spans="2:10" ht="13" x14ac:dyDescent="0.3">
      <c r="B12" s="66"/>
      <c r="C12" s="68" t="s">
        <v>163</v>
      </c>
      <c r="J12" s="67"/>
    </row>
    <row r="13" spans="2:10" x14ac:dyDescent="0.25">
      <c r="B13" s="66"/>
      <c r="J13" s="67"/>
    </row>
    <row r="14" spans="2:10" x14ac:dyDescent="0.25">
      <c r="B14" s="66"/>
      <c r="C14" s="48" t="s">
        <v>156</v>
      </c>
      <c r="J14" s="67"/>
    </row>
    <row r="15" spans="2:10" x14ac:dyDescent="0.25">
      <c r="B15" s="66"/>
      <c r="C15" s="71"/>
      <c r="J15" s="67"/>
    </row>
    <row r="16" spans="2:10" ht="13" x14ac:dyDescent="0.3">
      <c r="B16" s="66"/>
      <c r="C16" s="90"/>
      <c r="D16" s="69"/>
      <c r="H16" s="91" t="s">
        <v>157</v>
      </c>
      <c r="I16" s="91" t="s">
        <v>158</v>
      </c>
      <c r="J16" s="67"/>
    </row>
    <row r="17" spans="2:10" ht="13" x14ac:dyDescent="0.3">
      <c r="B17" s="66"/>
      <c r="C17" s="68" t="s">
        <v>135</v>
      </c>
      <c r="D17" s="68"/>
      <c r="E17" s="68"/>
      <c r="F17" s="68"/>
      <c r="H17" s="72">
        <v>7</v>
      </c>
      <c r="I17" s="92">
        <v>25532500</v>
      </c>
      <c r="J17" s="67"/>
    </row>
    <row r="18" spans="2:10" x14ac:dyDescent="0.25">
      <c r="B18" s="66"/>
      <c r="C18" s="48" t="s">
        <v>136</v>
      </c>
      <c r="H18" s="93">
        <v>0</v>
      </c>
      <c r="I18" s="94">
        <v>0</v>
      </c>
      <c r="J18" s="67"/>
    </row>
    <row r="19" spans="2:10" x14ac:dyDescent="0.25">
      <c r="B19" s="66"/>
      <c r="C19" s="48" t="s">
        <v>137</v>
      </c>
      <c r="H19" s="93">
        <v>0</v>
      </c>
      <c r="I19" s="94">
        <v>0</v>
      </c>
      <c r="J19" s="67"/>
    </row>
    <row r="20" spans="2:10" x14ac:dyDescent="0.25">
      <c r="B20" s="66"/>
      <c r="C20" s="48" t="s">
        <v>139</v>
      </c>
      <c r="H20" s="93">
        <v>3</v>
      </c>
      <c r="I20" s="94">
        <v>25133500</v>
      </c>
      <c r="J20" s="67"/>
    </row>
    <row r="21" spans="2:10" x14ac:dyDescent="0.25">
      <c r="B21" s="66"/>
      <c r="C21" s="48" t="s">
        <v>159</v>
      </c>
      <c r="H21" s="93">
        <v>4</v>
      </c>
      <c r="I21" s="94">
        <v>399000</v>
      </c>
      <c r="J21" s="67"/>
    </row>
    <row r="22" spans="2:10" ht="13" x14ac:dyDescent="0.3">
      <c r="B22" s="66"/>
      <c r="C22" s="68" t="s">
        <v>160</v>
      </c>
      <c r="D22" s="68"/>
      <c r="E22" s="68"/>
      <c r="F22" s="68"/>
      <c r="H22" s="72">
        <v>7</v>
      </c>
      <c r="I22" s="92">
        <v>25532500</v>
      </c>
      <c r="J22" s="67"/>
    </row>
    <row r="23" spans="2:10" ht="13.5" thickBot="1" x14ac:dyDescent="0.35">
      <c r="B23" s="66"/>
      <c r="C23" s="68"/>
      <c r="D23" s="68"/>
      <c r="H23" s="95"/>
      <c r="I23" s="96"/>
      <c r="J23" s="67"/>
    </row>
    <row r="24" spans="2:10" ht="13.5" thickTop="1" x14ac:dyDescent="0.3">
      <c r="B24" s="66"/>
      <c r="C24" s="68"/>
      <c r="D24" s="68"/>
      <c r="H24" s="83"/>
      <c r="I24" s="77"/>
      <c r="J24" s="67"/>
    </row>
    <row r="25" spans="2:10" ht="13" x14ac:dyDescent="0.3">
      <c r="B25" s="66"/>
      <c r="C25" s="68"/>
      <c r="D25" s="68"/>
      <c r="H25" s="83"/>
      <c r="I25" s="77"/>
      <c r="J25" s="67"/>
    </row>
    <row r="26" spans="2:10" ht="13" x14ac:dyDescent="0.3">
      <c r="B26" s="66"/>
      <c r="C26" s="68"/>
      <c r="D26" s="68"/>
      <c r="H26" s="83"/>
      <c r="I26" s="77"/>
      <c r="J26" s="67"/>
    </row>
    <row r="27" spans="2:10" x14ac:dyDescent="0.25">
      <c r="B27" s="66"/>
      <c r="G27" s="83"/>
      <c r="H27" s="83"/>
      <c r="I27" s="83"/>
      <c r="J27" s="67"/>
    </row>
    <row r="28" spans="2:10" ht="13.5" thickBot="1" x14ac:dyDescent="0.35">
      <c r="B28" s="66"/>
      <c r="C28" s="84" t="s">
        <v>167</v>
      </c>
      <c r="D28" s="84"/>
      <c r="G28" s="84" t="s">
        <v>149</v>
      </c>
      <c r="H28" s="85"/>
      <c r="I28" s="83"/>
      <c r="J28" s="67"/>
    </row>
    <row r="29" spans="2:10" ht="13" x14ac:dyDescent="0.3">
      <c r="B29" s="66"/>
      <c r="C29" s="86" t="s">
        <v>165</v>
      </c>
      <c r="D29" s="86"/>
      <c r="G29" s="86" t="s">
        <v>161</v>
      </c>
      <c r="H29" s="83"/>
      <c r="I29" s="83"/>
      <c r="J29" s="67"/>
    </row>
    <row r="30" spans="2:10" ht="18.75" customHeight="1" thickBot="1" x14ac:dyDescent="0.3">
      <c r="B30" s="87"/>
      <c r="C30" s="88"/>
      <c r="D30" s="88"/>
      <c r="E30" s="88"/>
      <c r="F30" s="88"/>
      <c r="G30" s="85"/>
      <c r="H30" s="85"/>
      <c r="I30" s="85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AuxContable</dc:creator>
  <cp:lastModifiedBy>Juan Camilo Paez Ramirez</cp:lastModifiedBy>
  <cp:lastPrinted>2024-09-25T20:58:03Z</cp:lastPrinted>
  <dcterms:created xsi:type="dcterms:W3CDTF">2024-03-18T13:52:17Z</dcterms:created>
  <dcterms:modified xsi:type="dcterms:W3CDTF">2024-09-27T20:33:11Z</dcterms:modified>
</cp:coreProperties>
</file>