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329_SALUD VITALIA SAS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</calcChain>
</file>

<file path=xl/sharedStrings.xml><?xml version="1.0" encoding="utf-8"?>
<sst xmlns="http://schemas.openxmlformats.org/spreadsheetml/2006/main" count="121" uniqueCount="98">
  <si>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</si>
  <si>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</si>
  <si>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</si>
  <si>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</si>
  <si>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</si>
  <si>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</si>
  <si>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</si>
  <si>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</si>
  <si>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</si>
  <si>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</si>
  <si>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</si>
  <si>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SALUD VITALIA SAS </t>
  </si>
  <si>
    <t>FEL</t>
  </si>
  <si>
    <t>Cali</t>
  </si>
  <si>
    <t>Ambulatorio</t>
  </si>
  <si>
    <t>PFM Programa de Psoriasis y Dermatitis Atópica para la población de EPS delagente Incluye medicamentos y servicios - Contrato CNT-2023-460 -REGIMEN SUBSIDIADO - PBS agosto 2024</t>
  </si>
  <si>
    <t>FACT</t>
  </si>
  <si>
    <t>LLAVE</t>
  </si>
  <si>
    <t>ESTADO EPS 19-09-2024</t>
  </si>
  <si>
    <t>POR PAGAR SAP</t>
  </si>
  <si>
    <t>DOC CONTA</t>
  </si>
  <si>
    <t>ESTADO COVID</t>
  </si>
  <si>
    <t>VALIDACION</t>
  </si>
  <si>
    <t>OBS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</si>
  <si>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</si>
  <si>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</si>
  <si>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</si>
  <si>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</si>
  <si>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</si>
  <si>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</si>
  <si>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</si>
  <si>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</si>
  <si>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</si>
  <si>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</si>
  <si>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</si>
  <si>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</si>
  <si>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</si>
  <si>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</si>
  <si>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</si>
  <si>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</si>
  <si>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</si>
  <si>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</si>
  <si>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</si>
  <si>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</si>
  <si>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</si>
  <si>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</si>
  <si>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</si>
  <si>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</si>
  <si>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</si>
  <si>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</si>
  <si>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</si>
  <si>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FEL71</t>
  </si>
  <si>
    <t>901601329_FEL71</t>
  </si>
  <si>
    <t>Factura pendiente en programacion de pago</t>
  </si>
  <si>
    <t>Auditada sin contabilizar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</si>
  <si>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</si>
  <si>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</si>
  <si>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</si>
  <si>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</si>
  <si>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</si>
  <si>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</si>
  <si>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</si>
  <si>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</si>
  <si>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</si>
  <si>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</si>
  <si>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</si>
  <si>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</si>
  <si>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</si>
  <si>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</si>
  <si>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</si>
  <si>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</si>
  <si>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</si>
  <si>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</si>
  <si>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</si>
  <si>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</si>
  <si>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</si>
  <si>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</si>
  <si>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</si>
  <si>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</si>
  <si>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</si>
  <si>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</si>
  <si>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</si>
  <si>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</si>
  <si>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</si>
  <si>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</si>
  <si>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</si>
  <si>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</si>
  <si>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</si>
  <si>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</si>
  <si>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</si>
  <si>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</si>
  <si>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</si>
  <si>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SALUD VITALIA SAS </t>
  </si>
  <si>
    <t>NIT: 901601329</t>
  </si>
  <si>
    <t>Santiago de Cali, septiembre 19 2024</t>
  </si>
  <si>
    <t>Adriana Sánchez Martínez</t>
  </si>
  <si>
    <t>Dpto. Contabilidad</t>
  </si>
  <si>
    <t>SALUD MEDCOL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</si>
</sst>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.85"/>
      <name val="Arial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15" fontId="3" fillId="0" borderId="1" xfId="0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2" fontId="5" fillId="2" borderId="1" xfId="0" applyNumberFormat="1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4" fontId="6" fillId="0" borderId="1" xfId="1" applyNumberFormat="1" applyFont="1" applyBorder="1" applyAlignment="1"/>
    <xf numFmtId="0" fontId="7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/>
    </xf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4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4.345539930553" createdVersion="5" refreshedVersion="5" minRefreshableVersion="3" recordCount="1">
  <cacheSource type="worksheet">
    <worksheetSource ref="A1:AT2" sheet="ESTADO DE CADA FACTURA"/>
  </cacheSource>
  <cacheFields count="46">
    <cacheField name="NIT IPS" numFmtId="0">
      <sharedItems containsSemiMixedTypes="0" containsString="0" containsNumber="1" containsInteger="1" minValue="901601329" maxValue="90160132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1" maxValue="7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8-07T00:00:00" maxDate="2024-08-08T00:00:00"/>
    </cacheField>
    <cacheField name="IPS Fecha radicado" numFmtId="14">
      <sharedItems containsSemiMixedTypes="0" containsNonDate="0" containsDate="1" containsString="0" minDate="2024-08-07T00:00:00" maxDate="2024-08-08T00:00:00"/>
    </cacheField>
    <cacheField name="IPS Valor Factura" numFmtId="164">
      <sharedItems containsSemiMixedTypes="0" containsString="0" containsNumber="1" containsInteger="1" minValue="108852986" maxValue="108852986"/>
    </cacheField>
    <cacheField name="IPS Saldo Factura" numFmtId="164">
      <sharedItems containsSemiMixedTypes="0" containsString="0" containsNumber="1" containsInteger="1" minValue="108852986" maxValue="10885298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9-09-2024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 COVID" numFmtId="1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8-07T00:00:00" maxDate="2024-08-08T00:00:00"/>
    </cacheField>
    <cacheField name="Fecha Radicacion" numFmtId="14">
      <sharedItems containsSemiMixedTypes="0" containsNonDate="0" containsDate="1" containsString="0" minDate="2024-08-08T00:00:00" maxDate="2024-08-09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08852986" maxValue="108852986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901601329"/>
    <s v="SALUD VITALIA SAS "/>
    <s v="FEL"/>
    <n v="71"/>
    <s v="FEL71"/>
    <s v="901601329_FEL71"/>
    <d v="2024-08-07T00:00:00"/>
    <d v="2024-08-07T00:00:00"/>
    <n v="108852986"/>
    <n v="108852986"/>
    <s v="PFM Programa de Psoriasis y Dermatitis Atópica para la población de EPS delagente Incluye medicamentos y servicios - Contrato CNT-2023-460 -REGIMEN SUBSIDIADO - PBS agosto 2024"/>
    <s v="Cali"/>
    <s v="Ambulatorio"/>
    <x v="0"/>
    <n v="0"/>
    <m/>
    <m/>
    <m/>
    <m/>
    <n v="0"/>
    <n v="0"/>
    <m/>
    <m/>
    <m/>
    <n v="0"/>
    <s v="Auditada sin contabilizar"/>
    <d v="2024-08-07T00:00:00"/>
    <d v="2024-08-08T00:00:00"/>
    <m/>
    <n v="108852986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"/>
  <sheetViews>
    <sheetView workbookViewId="0">
      <selection activeCell="G17" sqref="G17"/>
    </sheetView>
  </sheetViews>
  <sheetFormatPr baseColWidth="10" defaultRowHeight="14.5" x14ac:dyDescent="0.35"/>
  <cols>
    <col min="2" max="2" width="18.26953125" bestFit="1" customWidth="1"/>
    <col min="7" max="7" width="20.1796875" customWidth="1"/>
    <col min="8" max="8" width="22.453125" customWidth="1"/>
    <col min="9" max="9" width="49" customWidth="1"/>
    <col min="11" max="11" width="15.26953125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ht="60" customHeight="1" x14ac:dyDescent="0.35">
      <c r="A2" s="2">
        <v>901601329</v>
      </c>
      <c r="B2" s="2" t="s">
        <v>11</v>
      </c>
      <c r="C2" s="2" t="s">
        <v>12</v>
      </c>
      <c r="D2" s="2">
        <v>71</v>
      </c>
      <c r="E2" s="3">
        <v>45511</v>
      </c>
      <c r="F2" s="3">
        <v>45511</v>
      </c>
      <c r="G2" s="4">
        <v>108852986</v>
      </c>
      <c r="H2" s="4">
        <v>108852986</v>
      </c>
      <c r="I2" s="5" t="s">
        <v>15</v>
      </c>
      <c r="J2" s="6" t="s">
        <v>13</v>
      </c>
      <c r="K2" s="6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C25" sqref="C25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6" t="s">
        <v>57</v>
      </c>
      <c r="B3" t="s">
        <v>55</v>
      </c>
      <c r="C3" t="s">
        <v>56</v>
      </c>
    </row>
    <row r="4" spans="1:3" x14ac:dyDescent="0.35">
      <c r="A4" s="27" t="s">
        <v>53</v>
      </c>
      <c r="B4" s="25">
        <v>1</v>
      </c>
      <c r="C4" s="25">
        <v>108852986</v>
      </c>
    </row>
    <row r="5" spans="1:3" x14ac:dyDescent="0.35">
      <c r="A5" s="27" t="s">
        <v>58</v>
      </c>
      <c r="B5" s="25">
        <v>1</v>
      </c>
      <c r="C5" s="25">
        <v>108852986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"/>
  <sheetViews>
    <sheetView workbookViewId="0">
      <selection activeCell="A2" sqref="A2"/>
    </sheetView>
  </sheetViews>
  <sheetFormatPr baseColWidth="10" defaultRowHeight="14.5" x14ac:dyDescent="0.35"/>
  <cols>
    <col min="9" max="10" width="11.453125" bestFit="1" customWidth="1"/>
  </cols>
  <sheetData>
    <row r="1" spans="1:46" ht="30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16</v>
      </c>
      <c r="F1" s="7" t="s">
        <v>17</v>
      </c>
      <c r="G1" s="7" t="s">
        <v>4</v>
      </c>
      <c r="H1" s="8" t="s">
        <v>5</v>
      </c>
      <c r="I1" s="9" t="s">
        <v>6</v>
      </c>
      <c r="J1" s="9" t="s">
        <v>7</v>
      </c>
      <c r="K1" s="7" t="s">
        <v>8</v>
      </c>
      <c r="L1" s="7" t="s">
        <v>9</v>
      </c>
      <c r="M1" s="7" t="s">
        <v>10</v>
      </c>
      <c r="N1" s="10" t="s">
        <v>18</v>
      </c>
      <c r="O1" s="11" t="s">
        <v>19</v>
      </c>
      <c r="P1" s="12" t="s">
        <v>20</v>
      </c>
      <c r="Q1" s="13" t="s">
        <v>21</v>
      </c>
      <c r="R1" s="13" t="s">
        <v>22</v>
      </c>
      <c r="S1" s="14" t="s">
        <v>23</v>
      </c>
      <c r="T1" s="15" t="s">
        <v>24</v>
      </c>
      <c r="U1" s="15" t="s">
        <v>25</v>
      </c>
      <c r="V1" s="16" t="s">
        <v>26</v>
      </c>
      <c r="W1" s="16" t="s">
        <v>27</v>
      </c>
      <c r="X1" s="16" t="s">
        <v>28</v>
      </c>
      <c r="Y1" s="15" t="s">
        <v>29</v>
      </c>
      <c r="Z1" s="7" t="s">
        <v>30</v>
      </c>
      <c r="AA1" s="7" t="s">
        <v>31</v>
      </c>
      <c r="AB1" s="7" t="s">
        <v>32</v>
      </c>
      <c r="AC1" s="7" t="s">
        <v>33</v>
      </c>
      <c r="AD1" s="7" t="s">
        <v>34</v>
      </c>
      <c r="AE1" s="7" t="s">
        <v>35</v>
      </c>
      <c r="AF1" s="7" t="s">
        <v>36</v>
      </c>
      <c r="AG1" s="7" t="s">
        <v>37</v>
      </c>
      <c r="AH1" s="7" t="s">
        <v>38</v>
      </c>
      <c r="AI1" s="7" t="s">
        <v>39</v>
      </c>
      <c r="AJ1" s="7" t="s">
        <v>40</v>
      </c>
      <c r="AK1" s="7" t="s">
        <v>41</v>
      </c>
      <c r="AL1" s="7" t="s">
        <v>42</v>
      </c>
      <c r="AM1" s="7" t="s">
        <v>43</v>
      </c>
      <c r="AN1" s="7" t="s">
        <v>44</v>
      </c>
      <c r="AO1" s="7" t="s">
        <v>45</v>
      </c>
      <c r="AP1" s="16" t="s">
        <v>46</v>
      </c>
      <c r="AQ1" s="16" t="s">
        <v>47</v>
      </c>
      <c r="AR1" s="16" t="s">
        <v>48</v>
      </c>
      <c r="AS1" s="16" t="s">
        <v>49</v>
      </c>
      <c r="AT1" s="7" t="s">
        <v>50</v>
      </c>
    </row>
    <row r="2" spans="1:46" x14ac:dyDescent="0.35">
      <c r="A2" s="17">
        <v>901601329</v>
      </c>
      <c r="B2" s="17" t="s">
        <v>11</v>
      </c>
      <c r="C2" s="17" t="s">
        <v>12</v>
      </c>
      <c r="D2" s="17">
        <v>71</v>
      </c>
      <c r="E2" s="17" t="s">
        <v>51</v>
      </c>
      <c r="F2" s="17" t="s">
        <v>52</v>
      </c>
      <c r="G2" s="18">
        <v>45511</v>
      </c>
      <c r="H2" s="18">
        <v>45511</v>
      </c>
      <c r="I2" s="19">
        <v>108852986</v>
      </c>
      <c r="J2" s="19">
        <v>108852986</v>
      </c>
      <c r="K2" s="20" t="s">
        <v>15</v>
      </c>
      <c r="L2" s="21" t="s">
        <v>13</v>
      </c>
      <c r="M2" s="17" t="s">
        <v>14</v>
      </c>
      <c r="N2" s="17" t="s">
        <v>53</v>
      </c>
      <c r="O2" s="19">
        <v>0</v>
      </c>
      <c r="P2" s="17"/>
      <c r="Q2" s="17"/>
      <c r="R2" s="17"/>
      <c r="S2" s="18"/>
      <c r="T2" s="19">
        <v>0</v>
      </c>
      <c r="U2" s="19">
        <v>0</v>
      </c>
      <c r="V2" s="17"/>
      <c r="W2" s="18"/>
      <c r="X2" s="17"/>
      <c r="Y2" s="19">
        <v>0</v>
      </c>
      <c r="Z2" s="17" t="s">
        <v>54</v>
      </c>
      <c r="AA2" s="18">
        <v>45511</v>
      </c>
      <c r="AB2" s="18">
        <v>45512</v>
      </c>
      <c r="AC2" s="18"/>
      <c r="AD2" s="19">
        <v>108852986</v>
      </c>
      <c r="AE2" s="19">
        <v>0</v>
      </c>
      <c r="AF2" s="19">
        <v>0</v>
      </c>
      <c r="AG2" s="19">
        <v>0</v>
      </c>
      <c r="AH2" s="19">
        <v>0</v>
      </c>
      <c r="AI2" s="19">
        <v>0</v>
      </c>
      <c r="AJ2" s="19">
        <v>0</v>
      </c>
      <c r="AK2" s="19">
        <v>0</v>
      </c>
      <c r="AL2" s="19">
        <v>0</v>
      </c>
      <c r="AM2" s="19">
        <v>0</v>
      </c>
      <c r="AN2" s="17">
        <v>0</v>
      </c>
      <c r="AO2" s="19">
        <v>0</v>
      </c>
      <c r="AP2" s="19">
        <v>0</v>
      </c>
      <c r="AQ2" s="17"/>
      <c r="AR2" s="17"/>
      <c r="AS2" s="17"/>
      <c r="AT2" s="19">
        <v>0</v>
      </c>
    </row>
    <row r="3" spans="1:46" x14ac:dyDescent="0.35">
      <c r="A3" s="22"/>
      <c r="B3" s="22"/>
      <c r="C3" s="22"/>
      <c r="D3" s="22"/>
      <c r="E3" s="22"/>
      <c r="F3" s="22"/>
      <c r="G3" s="22"/>
      <c r="H3" s="23"/>
      <c r="I3" s="24"/>
      <c r="J3" s="24"/>
      <c r="K3" s="22"/>
      <c r="L3" s="22"/>
      <c r="M3" s="22"/>
      <c r="N3" s="22"/>
      <c r="O3" s="22"/>
      <c r="P3" s="22"/>
      <c r="Q3" s="22"/>
      <c r="R3" s="22"/>
      <c r="S3" s="23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N17" sqref="N17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59</v>
      </c>
      <c r="E2" s="32"/>
      <c r="F2" s="32"/>
      <c r="G2" s="32"/>
      <c r="H2" s="32"/>
      <c r="I2" s="33"/>
      <c r="J2" s="34" t="s">
        <v>60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61</v>
      </c>
      <c r="E5" s="46"/>
      <c r="F5" s="46"/>
      <c r="G5" s="46"/>
      <c r="H5" s="46"/>
      <c r="I5" s="47"/>
      <c r="J5" s="47" t="s">
        <v>62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94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92</v>
      </c>
      <c r="J12" s="55"/>
    </row>
    <row r="13" spans="2:10" ht="13" x14ac:dyDescent="0.3">
      <c r="B13" s="54"/>
      <c r="C13" s="56" t="s">
        <v>93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63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64</v>
      </c>
      <c r="D17" s="57"/>
      <c r="H17" s="60"/>
      <c r="I17" s="61"/>
      <c r="J17" s="55"/>
    </row>
    <row r="18" spans="2:10" ht="13" x14ac:dyDescent="0.3">
      <c r="B18" s="54"/>
      <c r="C18" s="56" t="s">
        <v>65</v>
      </c>
      <c r="D18" s="56"/>
      <c r="E18" s="56"/>
      <c r="F18" s="56"/>
      <c r="H18" s="62">
        <v>1</v>
      </c>
      <c r="I18" s="63">
        <v>108852986</v>
      </c>
      <c r="J18" s="55"/>
    </row>
    <row r="19" spans="2:10" x14ac:dyDescent="0.25">
      <c r="B19" s="54"/>
      <c r="C19" s="28" t="s">
        <v>66</v>
      </c>
      <c r="H19" s="64">
        <v>0</v>
      </c>
      <c r="I19" s="65">
        <v>0</v>
      </c>
      <c r="J19" s="55"/>
    </row>
    <row r="20" spans="2:10" x14ac:dyDescent="0.25">
      <c r="B20" s="54"/>
      <c r="C20" s="28" t="s">
        <v>67</v>
      </c>
      <c r="H20" s="64">
        <v>0</v>
      </c>
      <c r="I20" s="65">
        <v>0</v>
      </c>
      <c r="J20" s="55"/>
    </row>
    <row r="21" spans="2:10" x14ac:dyDescent="0.25">
      <c r="B21" s="54"/>
      <c r="C21" s="28" t="s">
        <v>68</v>
      </c>
      <c r="H21" s="64">
        <v>0</v>
      </c>
      <c r="I21" s="65">
        <v>0</v>
      </c>
      <c r="J21" s="55"/>
    </row>
    <row r="22" spans="2:10" x14ac:dyDescent="0.25">
      <c r="B22" s="54"/>
      <c r="C22" s="28" t="s">
        <v>69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70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71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72</v>
      </c>
      <c r="D25" s="56"/>
      <c r="E25" s="56"/>
      <c r="F25" s="56"/>
      <c r="H25" s="62">
        <f>H19+H20+H21+H22+H24+H23</f>
        <v>0</v>
      </c>
      <c r="I25" s="63">
        <f>I19+I20+I21+I22+I24+I23</f>
        <v>0</v>
      </c>
      <c r="J25" s="55"/>
    </row>
    <row r="26" spans="2:10" x14ac:dyDescent="0.25">
      <c r="B26" s="54"/>
      <c r="C26" s="28" t="s">
        <v>73</v>
      </c>
      <c r="H26" s="64">
        <v>1</v>
      </c>
      <c r="I26" s="65">
        <v>108852986</v>
      </c>
      <c r="J26" s="55"/>
    </row>
    <row r="27" spans="2:10" ht="13" thickBot="1" x14ac:dyDescent="0.3">
      <c r="B27" s="54"/>
      <c r="C27" s="28" t="s">
        <v>74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75</v>
      </c>
      <c r="D28" s="56"/>
      <c r="E28" s="56"/>
      <c r="F28" s="56"/>
      <c r="H28" s="62">
        <f>H26+H27</f>
        <v>1</v>
      </c>
      <c r="I28" s="63">
        <f>I26+I27</f>
        <v>108852986</v>
      </c>
      <c r="J28" s="55"/>
    </row>
    <row r="29" spans="2:10" ht="13.5" thickBot="1" x14ac:dyDescent="0.35">
      <c r="B29" s="54"/>
      <c r="C29" s="28" t="s">
        <v>76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77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78</v>
      </c>
      <c r="D32" s="56"/>
      <c r="H32" s="69">
        <f>H25+H28+H30</f>
        <v>1</v>
      </c>
      <c r="I32" s="70">
        <f>I25+I28+I30</f>
        <v>108852986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95</v>
      </c>
      <c r="D37" s="73"/>
      <c r="H37" s="72" t="s">
        <v>79</v>
      </c>
      <c r="I37" s="73"/>
      <c r="J37" s="55"/>
    </row>
    <row r="38" spans="2:10" ht="13" x14ac:dyDescent="0.3">
      <c r="B38" s="54"/>
      <c r="C38" s="56" t="s">
        <v>96</v>
      </c>
      <c r="D38" s="71"/>
      <c r="H38" s="74" t="s">
        <v>80</v>
      </c>
      <c r="I38" s="71"/>
      <c r="J38" s="55"/>
    </row>
    <row r="39" spans="2:10" ht="13" x14ac:dyDescent="0.3">
      <c r="B39" s="54"/>
      <c r="C39" s="56" t="s">
        <v>97</v>
      </c>
      <c r="H39" s="56" t="s">
        <v>81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82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83</v>
      </c>
      <c r="E2" s="32"/>
      <c r="F2" s="32"/>
      <c r="G2" s="32"/>
      <c r="H2" s="32"/>
      <c r="I2" s="33"/>
      <c r="J2" s="34" t="s">
        <v>60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84</v>
      </c>
      <c r="E5" s="80"/>
      <c r="F5" s="80"/>
      <c r="G5" s="80"/>
      <c r="H5" s="80"/>
      <c r="I5" s="81"/>
      <c r="J5" s="47" t="s">
        <v>85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tr">
        <f ca="1">+CONCATENATE("Santiago de Cali, ",TEXT(TODAY(),"MMMM DD YYYY"))</f>
        <v>Santiago de Cali, septiembre 19 2024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 xml:space="preserve">Señores : SALUD VITALIA SAS </v>
      </c>
      <c r="J11" s="55"/>
    </row>
    <row r="12" spans="2:10" ht="13" x14ac:dyDescent="0.3">
      <c r="B12" s="54"/>
      <c r="C12" s="56" t="str">
        <f>+'FOR-CSA-018'!C13</f>
        <v>NIT: 901601329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86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87</v>
      </c>
      <c r="I16" s="83" t="s">
        <v>88</v>
      </c>
      <c r="J16" s="55"/>
    </row>
    <row r="17" spans="2:10" ht="13" x14ac:dyDescent="0.3">
      <c r="B17" s="54"/>
      <c r="C17" s="56" t="s">
        <v>65</v>
      </c>
      <c r="D17" s="56"/>
      <c r="E17" s="56"/>
      <c r="F17" s="56"/>
      <c r="H17" s="60">
        <f>+SUM(H18:H21)</f>
        <v>0</v>
      </c>
      <c r="I17" s="84">
        <f>+SUM(I18:I21)</f>
        <v>0</v>
      </c>
      <c r="J17" s="55"/>
    </row>
    <row r="18" spans="2:10" x14ac:dyDescent="0.25">
      <c r="B18" s="54"/>
      <c r="C18" s="28" t="s">
        <v>66</v>
      </c>
      <c r="H18" s="85">
        <f>+'FOR-CSA-018'!H19</f>
        <v>0</v>
      </c>
      <c r="I18" s="86">
        <f>+'FOR-CSA-018'!I19</f>
        <v>0</v>
      </c>
      <c r="J18" s="55"/>
    </row>
    <row r="19" spans="2:10" x14ac:dyDescent="0.25">
      <c r="B19" s="54"/>
      <c r="C19" s="28" t="s">
        <v>67</v>
      </c>
      <c r="H19" s="85">
        <f>+'FOR-CSA-018'!H20</f>
        <v>0</v>
      </c>
      <c r="I19" s="86">
        <f>+'FOR-CSA-018'!I20</f>
        <v>0</v>
      </c>
      <c r="J19" s="55"/>
    </row>
    <row r="20" spans="2:10" x14ac:dyDescent="0.25">
      <c r="B20" s="54"/>
      <c r="C20" s="28" t="s">
        <v>69</v>
      </c>
      <c r="H20" s="85">
        <f>+'FOR-CSA-018'!H22</f>
        <v>0</v>
      </c>
      <c r="I20" s="86">
        <f>+'FOR-CSA-018'!I22</f>
        <v>0</v>
      </c>
      <c r="J20" s="55"/>
    </row>
    <row r="21" spans="2:10" x14ac:dyDescent="0.25">
      <c r="B21" s="54"/>
      <c r="C21" s="28" t="s">
        <v>89</v>
      </c>
      <c r="H21" s="85">
        <f>+'FOR-CSA-018'!H24</f>
        <v>0</v>
      </c>
      <c r="I21" s="86">
        <f>+'FOR-CSA-018'!I24</f>
        <v>0</v>
      </c>
      <c r="J21" s="55"/>
    </row>
    <row r="22" spans="2:10" ht="13" x14ac:dyDescent="0.3">
      <c r="B22" s="54"/>
      <c r="C22" s="56" t="s">
        <v>90</v>
      </c>
      <c r="D22" s="56"/>
      <c r="E22" s="56"/>
      <c r="F22" s="56"/>
      <c r="H22" s="60">
        <f>SUM(H18:H21)</f>
        <v>0</v>
      </c>
      <c r="I22" s="84">
        <f>+SUBTOTAL(9,I18:I21)</f>
        <v>0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tr">
        <f>+'FOR-CSA-018'!C37</f>
        <v>Adriana Sánchez Martínez</v>
      </c>
      <c r="D28" s="72"/>
      <c r="G28" s="72" t="s">
        <v>79</v>
      </c>
      <c r="H28" s="73"/>
      <c r="I28" s="71"/>
      <c r="J28" s="55"/>
    </row>
    <row r="29" spans="2:10" ht="13" x14ac:dyDescent="0.3">
      <c r="B29" s="54"/>
      <c r="C29" s="74" t="str">
        <f>+'FOR-CSA-018'!C38</f>
        <v>Dpto. Contabilidad</v>
      </c>
      <c r="D29" s="74"/>
      <c r="G29" s="74" t="s">
        <v>91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cp:lastPrinted>2024-09-19T13:21:30Z</cp:lastPrinted>
  <dcterms:created xsi:type="dcterms:W3CDTF">2024-09-16T13:42:45Z</dcterms:created>
  <dcterms:modified xsi:type="dcterms:W3CDTF">2024-09-19T13:21:52Z</dcterms:modified>
</cp:coreProperties>
</file>