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153925_CLINICA NUEVA EL LAGO S.A.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FACTURA'!$A$1:$AN$15</definedName>
    <definedName name="_xlnm._FilterDatabase" localSheetId="0" hidden="1">'INFO IPS'!$A$6:$L$6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67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2" i="4" l="1"/>
  <c r="I19" i="4"/>
  <c r="C29" i="5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H25" i="4"/>
  <c r="H32" i="4" l="1"/>
  <c r="H33" i="4" s="1"/>
  <c r="I32" i="4"/>
  <c r="I33" i="4" s="1"/>
  <c r="I22" i="5"/>
  <c r="H22" i="5"/>
  <c r="I21" i="1" l="1"/>
  <c r="H21" i="1"/>
</calcChain>
</file>

<file path=xl/sharedStrings.xml><?xml version="1.0" encoding="utf-8"?>
<sst xmlns="http://schemas.openxmlformats.org/spreadsheetml/2006/main" count="340" uniqueCount="158">
  <si>
    <t>CLINICA NUEVA EL LAGO SAS</t>
  </si>
  <si>
    <t>NIT 901153925-2</t>
  </si>
  <si>
    <t xml:space="preserve">ESTADO DE CARTERA </t>
  </si>
  <si>
    <t>NIT IPS</t>
  </si>
  <si>
    <t>Nombre IPS</t>
  </si>
  <si>
    <t>Prefijo Factura</t>
  </si>
  <si>
    <t>Numero Factura</t>
  </si>
  <si>
    <t>Factura Completa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</si>
  <si>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</si>
  <si>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</si>
  <si>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</si>
  <si>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</si>
  <si>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</si>
  <si>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</si>
  <si>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</si>
  <si>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EHL-</t>
  </si>
  <si>
    <t>EHL-461</t>
  </si>
  <si>
    <t>Evento</t>
  </si>
  <si>
    <t>BOGOTA DC</t>
  </si>
  <si>
    <t>EUL-</t>
  </si>
  <si>
    <t>EUL-204</t>
  </si>
  <si>
    <t>EHL-189</t>
  </si>
  <si>
    <t>EUL-263</t>
  </si>
  <si>
    <t>EUL-321</t>
  </si>
  <si>
    <t>EHL-510</t>
  </si>
  <si>
    <t>EUL-785</t>
  </si>
  <si>
    <t>EUL-402</t>
  </si>
  <si>
    <t>EHL-555</t>
  </si>
  <si>
    <t>EHL-561</t>
  </si>
  <si>
    <t>EHL-568</t>
  </si>
  <si>
    <t>EHL-583</t>
  </si>
  <si>
    <t>EHL-584</t>
  </si>
  <si>
    <t>EHL-614</t>
  </si>
  <si>
    <t>CORTE: 31 DE AGOSTO DE 2024</t>
  </si>
  <si>
    <t>FACT</t>
  </si>
  <si>
    <t>LLAVE</t>
  </si>
  <si>
    <t>ESTADO CARTERA ANTERIOR</t>
  </si>
  <si>
    <t>ESTADO EPS 28-09-2024</t>
  </si>
  <si>
    <t>POR PAGAR SAP</t>
  </si>
  <si>
    <t>DOC CONTA</t>
  </si>
  <si>
    <t>ESTADO COVID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</si>
  <si>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</si>
  <si>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</si>
  <si>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</si>
  <si>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</si>
  <si>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</si>
  <si>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</si>
  <si>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</si>
  <si>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</si>
  <si>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</si>
  <si>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</si>
  <si>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</si>
  <si>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</si>
  <si>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</si>
  <si>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</si>
  <si>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</si>
  <si>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</si>
  <si>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</si>
  <si>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</si>
  <si>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</si>
  <si>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EUL</t>
  </si>
  <si>
    <t>EUL402</t>
  </si>
  <si>
    <t>901153925_EUL402</t>
  </si>
  <si>
    <t xml:space="preserve"> Evento </t>
  </si>
  <si>
    <t xml:space="preserve"> BOGOTA DC </t>
  </si>
  <si>
    <t>Factura pendiente en programacion de pago</t>
  </si>
  <si>
    <t>ESTADO DOS</t>
  </si>
  <si>
    <t>Finalizada</t>
  </si>
  <si>
    <t>NULL</t>
  </si>
  <si>
    <t>EUL263</t>
  </si>
  <si>
    <t>901153925_EUL263</t>
  </si>
  <si>
    <t>EUL321</t>
  </si>
  <si>
    <t>901153925_EUL321</t>
  </si>
  <si>
    <t>EHL</t>
  </si>
  <si>
    <t>EHL555</t>
  </si>
  <si>
    <t>901153925_EHL555</t>
  </si>
  <si>
    <t>Factura devuelta</t>
  </si>
  <si>
    <t>Devuelta</t>
  </si>
  <si>
    <t>DEVOLUCION</t>
  </si>
  <si>
    <t xml:space="preserve">AUTORIZACION SE SOSTIENE DEVOLUCION AL VALIDAR LOS DATOS DELA FACTURA , NO CUENTA CON LA AUTORIZACION DE INTERNACION , HACER EL CIERRE DEL EVENTO Y REPORTAR AL AREA ENCARGADA CAPAUTORIZACIONES@EPSDELAGENTE.COM.CO , PARA DARLE TRAMITE ALA FACTURA ,SUJETA APERTINENCIA. </t>
  </si>
  <si>
    <t>AUTORIZACION</t>
  </si>
  <si>
    <t>EHL510</t>
  </si>
  <si>
    <t>901153925_EHL510</t>
  </si>
  <si>
    <t>EHL568</t>
  </si>
  <si>
    <t>901153925_EHL568</t>
  </si>
  <si>
    <t>AUTORIZACION SE SOSTIENE DEVOLUCION AL VALIDAR LOS DATOS DELA FACTURA , NO CUENTA CON LA AUTORIZACION DE INTERNACION , HACER EL CIERRE DEL EVENTO Y REPORTAR AL AREA ENCARGADA CAPAUTORIZACIONES@EPSDELAGENTE.COM.CO , PARA DARLE TRAMITE ALA FACTURA ,SUJETA APERTINENCIA.</t>
  </si>
  <si>
    <t>EUL204</t>
  </si>
  <si>
    <t>901153925_EUL204</t>
  </si>
  <si>
    <t>SE SOSTIENE DEVOLUCION -NO SE ENCUENTRA EN EL REPORTE DE FACTURACION</t>
  </si>
  <si>
    <t>FACTURACION</t>
  </si>
  <si>
    <t>EHL583</t>
  </si>
  <si>
    <t>901153925_EHL583</t>
  </si>
  <si>
    <t>GLOSA</t>
  </si>
  <si>
    <t>facturacion se realiza objecion por facturacion de insumos no facturables ,sabasnas resortadas $5760,. cuchilla de bistury $401 mechas ginecologicas $1733 jabon quiruegico$8745</t>
  </si>
  <si>
    <t>EHL189</t>
  </si>
  <si>
    <t>901153925_EHL189</t>
  </si>
  <si>
    <t>EHL584</t>
  </si>
  <si>
    <t>901153925_EHL584</t>
  </si>
  <si>
    <t>EUL785</t>
  </si>
  <si>
    <t>901153925_EUL785</t>
  </si>
  <si>
    <t>Factura en proceso interno</t>
  </si>
  <si>
    <t>Para auditoria de pertinencia</t>
  </si>
  <si>
    <t>EHL461</t>
  </si>
  <si>
    <t>901153925_EHL461</t>
  </si>
  <si>
    <t>EHL614</t>
  </si>
  <si>
    <t>901153925_EHL614</t>
  </si>
  <si>
    <t>EHL561</t>
  </si>
  <si>
    <t>901153925_EHL561</t>
  </si>
  <si>
    <t>Factura cancelada parcialmente - Glosa aceptada por la IPS</t>
  </si>
  <si>
    <t>Factura cancelada</t>
  </si>
  <si>
    <t>Factura pendiente en programacion de pago (Covid-19)</t>
  </si>
  <si>
    <t>(en blanco)</t>
  </si>
  <si>
    <t>INGRESO X RECONOC. PRUEBAS COVID 16 MAYO 2024</t>
  </si>
  <si>
    <t>Glosa aceptada por la IPS</t>
  </si>
  <si>
    <t>Total general</t>
  </si>
  <si>
    <t xml:space="preserve">CANT </t>
  </si>
  <si>
    <t>SALDO IPS</t>
  </si>
  <si>
    <t>GLOSA ACEPT</t>
  </si>
  <si>
    <t>NOTA CREDITO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</si>
  <si>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</si>
  <si>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</si>
  <si>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</si>
  <si>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</si>
  <si>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</si>
  <si>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</si>
  <si>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</si>
  <si>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</si>
  <si>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</si>
  <si>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</si>
  <si>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</si>
  <si>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</si>
  <si>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</si>
  <si>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</si>
  <si>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</si>
  <si>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</si>
  <si>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</si>
  <si>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</si>
  <si>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</si>
  <si>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</si>
  <si>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</si>
  <si>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</si>
  <si>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</si>
  <si>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</si>
  <si>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</si>
  <si>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</si>
  <si>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</si>
  <si>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</si>
  <si>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</si>
  <si>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</si>
  <si>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</si>
  <si>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</si>
  <si>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</si>
  <si>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NUEVA EL LAGO SAS</t>
  </si>
  <si>
    <t>NIT: 901153925</t>
  </si>
  <si>
    <t>Santiago de Cali, septiembre 30 2024</t>
  </si>
  <si>
    <t>Angie Moreno</t>
  </si>
  <si>
    <t>Analista de Cartera</t>
  </si>
  <si>
    <t>Clinica Nueva el Lago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</si>
</sst>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3" formatCode="_-* #,##0.00_-;\-* #,##0.00_-;_-* &quot;-&quot;??_-;_-@_-"/>
    <numFmt numFmtId="164" formatCode="_-&quot;$&quot;* #,##0.00_-;\-&quot;$&quot;* #,##0.00_-;_-&quot;$&quot;* &quot;-&quot;??_-;_-@_-"/>
    <numFmt numFmtId="165" formatCode="_-&quot;$&quot;* #,##0_-;\-&quot;$&quot;* #,##0_-;_-&quot;$&quot;* &quot;-&quot;??_-;_-@_-"/>
    <numFmt numFmtId="166" formatCode="_-* #,##0_-;\-* #,##0_-;_-* &quot;-&quot;??_-;_-@_-"/>
    <numFmt numFmtId="167" formatCode="_-* #,##0.00\ _€_-;\-* #,##0.00\ _€_-;_-* &quot;-&quot;??\ _€_-;_-@_-"/>
    <numFmt numFmtId="168" formatCode="_-&quot;$&quot;\ * #,##0_-;\-&quot;$&quot;\ * #,##0_-;_-&quot;$&quot;\ * &quot;-&quot;??_-;_-@_-"/>
    <numFmt numFmtId="169" formatCode="_-* #,##0\ _€_-;\-* #,##0\ _€_-;_-* &quot;-&quot;??\ _€_-;_-@_-"/>
    <numFmt numFmtId="175" formatCode="[$-240A]d&quot; de &quot;mmmm&quot; de &quot;yyyy;@"/>
    <numFmt numFmtId="176" formatCode="&quot;$&quot;\ #,##0"/>
    <numFmt numFmtId="177" formatCode="&quot;$&quot;\ #,##0;[Red]&quot;$&quot;\ #,##0"/>
    <numFmt numFmtId="178" formatCode="[$$-240A]\ #,##0;\-[$$-240A]\ #,##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2">
    <xf numFmtId="0" fontId="0" fillId="0" borderId="0" xfId="0"/>
    <xf numFmtId="0" fontId="3" fillId="2" borderId="1" xfId="0" applyFont="1" applyFill="1" applyBorder="1" applyAlignment="1">
      <alignment horizontal="center" vertical="center" wrapText="1"/>
    </xf>
    <xf numFmtId="0" fontId="4" fillId="0" borderId="1" xfId="0" applyFont="1" applyBorder="1"/>
    <xf numFmtId="0" fontId="4" fillId="0" borderId="1" xfId="0" applyFont="1" applyBorder="1" applyAlignment="1">
      <alignment horizontal="center" vertical="center"/>
    </xf>
    <xf numFmtId="14" fontId="4" fillId="0" borderId="1" xfId="0" applyNumberFormat="1" applyFont="1" applyBorder="1"/>
    <xf numFmtId="14" fontId="4" fillId="0" borderId="1" xfId="0" applyNumberFormat="1" applyFont="1" applyBorder="1" applyAlignment="1">
      <alignment horizontal="center" vertical="center"/>
    </xf>
    <xf numFmtId="165" fontId="4" fillId="0" borderId="1" xfId="2" applyNumberFormat="1" applyFont="1" applyBorder="1"/>
    <xf numFmtId="166" fontId="4" fillId="0" borderId="1" xfId="1" applyNumberFormat="1" applyFont="1" applyBorder="1" applyAlignment="1">
      <alignment horizontal="center" vertical="center"/>
    </xf>
    <xf numFmtId="166" fontId="4" fillId="0" borderId="1" xfId="1" applyNumberFormat="1" applyFont="1" applyBorder="1"/>
    <xf numFmtId="166" fontId="4" fillId="0" borderId="1" xfId="1" applyNumberFormat="1" applyFont="1" applyBorder="1" applyAlignment="1">
      <alignment horizontal="center"/>
    </xf>
    <xf numFmtId="165" fontId="3" fillId="2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8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9" fontId="6" fillId="4" borderId="1" xfId="3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2" fontId="6" fillId="4" borderId="1" xfId="0" applyNumberFormat="1" applyFont="1" applyFill="1" applyBorder="1" applyAlignment="1">
      <alignment horizontal="center" vertical="center" wrapText="1"/>
    </xf>
    <xf numFmtId="169" fontId="6" fillId="5" borderId="1" xfId="3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8" fontId="7" fillId="0" borderId="1" xfId="2" applyNumberFormat="1" applyFont="1" applyBorder="1" applyAlignment="1"/>
    <xf numFmtId="0" fontId="8" fillId="6" borderId="1" xfId="0" applyFont="1" applyFill="1" applyBorder="1" applyAlignment="1">
      <alignment horizontal="center"/>
    </xf>
    <xf numFmtId="0" fontId="6" fillId="6" borderId="1" xfId="0" applyFont="1" applyFill="1" applyBorder="1" applyAlignment="1">
      <alignment horizontal="center"/>
    </xf>
    <xf numFmtId="0" fontId="7" fillId="0" borderId="0" xfId="0" applyFont="1" applyAlignment="1"/>
    <xf numFmtId="14" fontId="7" fillId="0" borderId="0" xfId="0" applyNumberFormat="1" applyFont="1" applyAlignment="1"/>
    <xf numFmtId="168" fontId="7" fillId="0" borderId="0" xfId="2" applyNumberFormat="1" applyFont="1" applyAlignment="1"/>
    <xf numFmtId="0" fontId="7" fillId="0" borderId="0" xfId="0" applyFont="1"/>
    <xf numFmtId="0" fontId="7" fillId="0" borderId="1" xfId="0" pivotButton="1" applyFont="1" applyBorder="1"/>
    <xf numFmtId="0" fontId="7" fillId="0" borderId="1" xfId="0" applyFont="1" applyBorder="1"/>
    <xf numFmtId="0" fontId="7" fillId="0" borderId="1" xfId="0" applyNumberFormat="1" applyFont="1" applyBorder="1"/>
    <xf numFmtId="165" fontId="7" fillId="0" borderId="1" xfId="0" applyNumberFormat="1" applyFont="1" applyBorder="1"/>
    <xf numFmtId="0" fontId="9" fillId="0" borderId="0" xfId="4" applyFont="1"/>
    <xf numFmtId="0" fontId="9" fillId="0" borderId="5" xfId="4" applyFont="1" applyBorder="1" applyAlignment="1">
      <alignment horizontal="centerContinuous"/>
    </xf>
    <xf numFmtId="0" fontId="9" fillId="0" borderId="6" xfId="4" applyFont="1" applyBorder="1" applyAlignment="1">
      <alignment horizontal="centerContinuous"/>
    </xf>
    <xf numFmtId="0" fontId="10" fillId="0" borderId="5" xfId="4" applyFont="1" applyBorder="1" applyAlignment="1">
      <alignment horizontal="center" vertical="center"/>
    </xf>
    <xf numFmtId="0" fontId="10" fillId="0" borderId="7" xfId="4" applyFont="1" applyBorder="1" applyAlignment="1">
      <alignment horizontal="center" vertical="center"/>
    </xf>
    <xf numFmtId="0" fontId="10" fillId="0" borderId="6" xfId="4" applyFont="1" applyBorder="1" applyAlignment="1">
      <alignment horizontal="center" vertical="center"/>
    </xf>
    <xf numFmtId="0" fontId="10" fillId="0" borderId="8" xfId="4" applyFont="1" applyBorder="1" applyAlignment="1">
      <alignment horizontal="center" vertical="center"/>
    </xf>
    <xf numFmtId="0" fontId="9" fillId="0" borderId="9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11" xfId="4" applyFont="1" applyBorder="1" applyAlignment="1">
      <alignment horizontal="center" vertical="center"/>
    </xf>
    <xf numFmtId="0" fontId="10" fillId="0" borderId="12" xfId="4" applyFont="1" applyBorder="1" applyAlignment="1">
      <alignment horizontal="center" vertical="center"/>
    </xf>
    <xf numFmtId="0" fontId="10" fillId="0" borderId="13" xfId="4" applyFont="1" applyBorder="1" applyAlignment="1">
      <alignment horizontal="center" vertical="center"/>
    </xf>
    <xf numFmtId="0" fontId="10" fillId="0" borderId="14" xfId="4" applyFont="1" applyBorder="1" applyAlignment="1">
      <alignment horizontal="center" vertical="center"/>
    </xf>
    <xf numFmtId="0" fontId="10" fillId="0" borderId="5" xfId="4" applyFont="1" applyBorder="1" applyAlignment="1">
      <alignment horizontal="centerContinuous" vertical="center"/>
    </xf>
    <xf numFmtId="0" fontId="10" fillId="0" borderId="7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5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/>
    </xf>
    <xf numFmtId="0" fontId="9" fillId="0" borderId="13" xfId="4" applyFont="1" applyBorder="1" applyAlignment="1">
      <alignment horizontal="centerContinuous"/>
    </xf>
    <xf numFmtId="0" fontId="10" fillId="0" borderId="11" xfId="4" applyFont="1" applyBorder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10" fillId="0" borderId="13" xfId="4" applyFont="1" applyBorder="1" applyAlignment="1">
      <alignment horizontal="centerContinuous" vertical="center"/>
    </xf>
    <xf numFmtId="0" fontId="10" fillId="0" borderId="14" xfId="4" applyFont="1" applyBorder="1" applyAlignment="1">
      <alignment horizontal="centerContinuous" vertical="center"/>
    </xf>
    <xf numFmtId="0" fontId="9" fillId="0" borderId="9" xfId="4" applyFont="1" applyBorder="1"/>
    <xf numFmtId="0" fontId="9" fillId="0" borderId="10" xfId="4" applyFont="1" applyBorder="1"/>
    <xf numFmtId="0" fontId="10" fillId="0" borderId="0" xfId="4" applyFont="1"/>
    <xf numFmtId="14" fontId="9" fillId="0" borderId="0" xfId="4" applyNumberFormat="1" applyFont="1"/>
    <xf numFmtId="175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5" applyNumberFormat="1" applyFont="1" applyAlignment="1">
      <alignment horizontal="right"/>
    </xf>
    <xf numFmtId="176" fontId="10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7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7" fontId="9" fillId="0" borderId="0" xfId="4" applyNumberFormat="1" applyFont="1" applyAlignment="1">
      <alignment horizontal="right"/>
    </xf>
    <xf numFmtId="1" fontId="9" fillId="0" borderId="12" xfId="4" applyNumberFormat="1" applyFont="1" applyBorder="1" applyAlignment="1">
      <alignment horizontal="center"/>
    </xf>
    <xf numFmtId="177" fontId="9" fillId="0" borderId="12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" fontId="10" fillId="0" borderId="16" xfId="4" applyNumberFormat="1" applyFont="1" applyBorder="1" applyAlignment="1">
      <alignment horizontal="center"/>
    </xf>
    <xf numFmtId="177" fontId="10" fillId="0" borderId="16" xfId="4" applyNumberFormat="1" applyFont="1" applyBorder="1" applyAlignment="1">
      <alignment horizontal="right"/>
    </xf>
    <xf numFmtId="177" fontId="9" fillId="0" borderId="0" xfId="4" applyNumberFormat="1" applyFont="1"/>
    <xf numFmtId="177" fontId="10" fillId="0" borderId="12" xfId="4" applyNumberFormat="1" applyFont="1" applyBorder="1"/>
    <xf numFmtId="177" fontId="9" fillId="0" borderId="12" xfId="4" applyNumberFormat="1" applyFont="1" applyBorder="1"/>
    <xf numFmtId="177" fontId="10" fillId="0" borderId="0" xfId="4" applyNumberFormat="1" applyFont="1"/>
    <xf numFmtId="0" fontId="11" fillId="0" borderId="0" xfId="4" applyFont="1" applyAlignment="1">
      <alignment horizontal="center" vertical="center" wrapText="1"/>
    </xf>
    <xf numFmtId="0" fontId="9" fillId="0" borderId="11" xfId="4" applyFont="1" applyBorder="1"/>
    <xf numFmtId="0" fontId="9" fillId="0" borderId="12" xfId="4" applyFont="1" applyBorder="1"/>
    <xf numFmtId="0" fontId="9" fillId="0" borderId="13" xfId="4" applyFont="1" applyBorder="1"/>
    <xf numFmtId="0" fontId="10" fillId="0" borderId="9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10" xfId="4" applyFont="1" applyBorder="1" applyAlignment="1">
      <alignment horizontal="center" vertical="center" wrapText="1"/>
    </xf>
    <xf numFmtId="0" fontId="9" fillId="6" borderId="0" xfId="4" applyFont="1" applyFill="1"/>
    <xf numFmtId="0" fontId="10" fillId="0" borderId="0" xfId="4" applyFont="1" applyAlignment="1">
      <alignment horizontal="center"/>
    </xf>
    <xf numFmtId="178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78" fontId="9" fillId="0" borderId="0" xfId="6" applyNumberFormat="1" applyFont="1" applyAlignment="1">
      <alignment horizontal="right"/>
    </xf>
    <xf numFmtId="166" fontId="9" fillId="0" borderId="16" xfId="6" applyNumberFormat="1" applyFont="1" applyBorder="1" applyAlignment="1">
      <alignment horizontal="center"/>
    </xf>
    <xf numFmtId="178" fontId="9" fillId="0" borderId="16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&quot;$&quot;* #,##0_-;\-&quot;$&quot;* #,##0_-;_-&quot;$&quot;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326571</xdr:colOff>
      <xdr:row>0</xdr:row>
      <xdr:rowOff>136071</xdr:rowOff>
    </xdr:from>
    <xdr:to>
      <xdr:col>2</xdr:col>
      <xdr:colOff>775607</xdr:colOff>
      <xdr:row>4</xdr:row>
      <xdr:rowOff>197238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6571" y="136071"/>
          <a:ext cx="3239861" cy="1051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SEPT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5.592412962964" createdVersion="5" refreshedVersion="5" minRefreshableVersion="3" recordCount="14">
  <cacheSource type="worksheet">
    <worksheetSource ref="A1:AJ15" sheet="ESTADO DE CADA FACTURA"/>
  </cacheSource>
  <cacheFields count="44">
    <cacheField name="NIT IPS" numFmtId="0">
      <sharedItems containsSemiMixedTypes="0" containsString="0" containsNumber="1" containsInteger="1" minValue="901153925" maxValue="90115392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89" maxValue="78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4-13T00:00:00" maxDate="2024-08-07T00:00:00"/>
    </cacheField>
    <cacheField name="IPS Fecha radicado" numFmtId="14">
      <sharedItems containsNonDate="0" containsDate="1" containsString="0" containsBlank="1" minDate="2023-08-03T00:00:00" maxDate="2024-08-14T00:00:00"/>
    </cacheField>
    <cacheField name="IPS Valor Factura" numFmtId="168">
      <sharedItems containsSemiMixedTypes="0" containsString="0" containsNumber="1" containsInteger="1" minValue="80000" maxValue="47568218"/>
    </cacheField>
    <cacheField name="IPS Saldo Factura" numFmtId="168">
      <sharedItems containsSemiMixedTypes="0" containsString="0" containsNumber="1" containsInteger="1" minValue="16639" maxValue="47568218"/>
    </cacheField>
    <cacheField name="Tipo de Contrato" numFmtId="0">
      <sharedItems/>
    </cacheField>
    <cacheField name="Sede / Ciudad" numFmtId="0">
      <sharedItems/>
    </cacheField>
    <cacheField name="ESTADO CARTERA ANTERIOR" numFmtId="0">
      <sharedItems/>
    </cacheField>
    <cacheField name="ESTADO EPS 28-09-2024" numFmtId="0">
      <sharedItems count="7">
        <s v="Factura cancelada"/>
        <s v="Factura cancelada parcialmente - Glosa aceptada por la IPS"/>
        <s v="Factura devuelta"/>
        <s v="Factura en proceso interno"/>
        <s v="Factura pendiente en programacion de pago (Covid-19)"/>
        <s v="Glosa aceptada por la IPS"/>
        <s v="Factura pendiente en programacion de pago"/>
      </sharedItems>
    </cacheField>
    <cacheField name="POR PAGAR SAP" numFmtId="168">
      <sharedItems containsSemiMixedTypes="0" containsString="0" containsNumber="1" containsInteger="1" minValue="0" maxValue="80000"/>
    </cacheField>
    <cacheField name="DOC CONTA" numFmtId="0">
      <sharedItems containsString="0" containsBlank="1" containsNumber="1" containsInteger="1" minValue="136034719" maxValue="136034719"/>
    </cacheField>
    <cacheField name="ESTADO COVID" numFmtId="0">
      <sharedItems containsBlank="1"/>
    </cacheField>
    <cacheField name="VALO CANCELADO SAP" numFmtId="168">
      <sharedItems containsSemiMixedTypes="0" containsString="0" containsNumber="1" containsInteger="1" minValue="0" maxValue="9038053"/>
    </cacheField>
    <cacheField name="RETENCION" numFmtId="168">
      <sharedItems containsSemiMixedTypes="0" containsString="0" containsNumber="1" containsInteger="1" minValue="0" maxValue="184450"/>
    </cacheField>
    <cacheField name="DOC COMPENSACION SAP" numFmtId="0">
      <sharedItems containsString="0" containsBlank="1" containsNumber="1" containsInteger="1" minValue="2201510500" maxValue="4800063879"/>
    </cacheField>
    <cacheField name="FECHA COMPENSACION SAP" numFmtId="14">
      <sharedItems containsNonDate="0" containsDate="1" containsString="0" containsBlank="1" minDate="2024-05-17T00:00:00" maxDate="2024-08-21T00:00:00"/>
    </cacheField>
    <cacheField name="OBS PAGO" numFmtId="0">
      <sharedItems containsBlank="1"/>
    </cacheField>
    <cacheField name="VALOR TRANFERENCIA" numFmtId="168">
      <sharedItems containsSemiMixedTypes="0" containsString="0" containsNumber="1" containsInteger="1" minValue="0" maxValue="33444776"/>
    </cacheField>
    <cacheField name="Estado Factura" numFmtId="0">
      <sharedItems/>
    </cacheField>
    <cacheField name="Fecha Factura" numFmtId="14">
      <sharedItems containsSemiMixedTypes="0" containsNonDate="0" containsDate="1" containsString="0" minDate="2021-04-13T00:00:00" maxDate="2024-08-07T00:00:00"/>
    </cacheField>
    <cacheField name="Fecha Radicacion" numFmtId="14">
      <sharedItems containsSemiMixedTypes="0" containsNonDate="0" containsDate="1" containsString="0" minDate="2022-07-22T00:00:00" maxDate="2024-09-13T00:00:00"/>
    </cacheField>
    <cacheField name="Fecha Devolucion" numFmtId="14">
      <sharedItems containsDate="1" containsMixedTypes="1" minDate="2024-07-30T00:00:00" maxDate="2024-09-20T00:00:00"/>
    </cacheField>
    <cacheField name="Valor Bruto" numFmtId="168">
      <sharedItems containsSemiMixedTypes="0" containsString="0" containsNumber="1" containsInteger="1" minValue="80000" maxValue="47568218"/>
    </cacheField>
    <cacheField name="Valor Inicio Factura" numFmtId="168">
      <sharedItems containsSemiMixedTypes="0" containsString="0" containsNumber="1" containsInteger="1" minValue="0" maxValue="9874000"/>
    </cacheField>
    <cacheField name="Valor Aprobado" numFmtId="168">
      <sharedItems containsSemiMixedTypes="0" containsString="0" containsNumber="1" containsInteger="1" minValue="0" maxValue="3093467"/>
    </cacheField>
    <cacheField name="Valor Deducible " numFmtId="168">
      <sharedItems containsSemiMixedTypes="0" containsString="0" containsNumber="1" containsInteger="1" minValue="0" maxValue="338000"/>
    </cacheField>
    <cacheField name="Valor Autorizado" numFmtId="168">
      <sharedItems containsSemiMixedTypes="0" containsString="0" containsNumber="1" containsInteger="1" minValue="0" maxValue="3093467"/>
    </cacheField>
    <cacheField name="Valor Rete Fuente" numFmtId="168">
      <sharedItems containsSemiMixedTypes="0" containsString="0" containsNumber="1" containsInteger="1" minValue="0" maxValue="61869"/>
    </cacheField>
    <cacheField name="Glosa Aceptada" numFmtId="168">
      <sharedItems containsSemiMixedTypes="0" containsString="0" containsNumber="1" containsInteger="1" minValue="0" maxValue="651497"/>
    </cacheField>
    <cacheField name="Glosa Pendiente" numFmtId="168">
      <sharedItems containsSemiMixedTypes="0" containsString="0" containsNumber="1" containsInteger="1" minValue="0" maxValue="0"/>
    </cacheField>
    <cacheField name="Valor Devolucion" numFmtId="168">
      <sharedItems containsSemiMixedTypes="0" containsString="0" containsNumber="1" containsInteger="1" minValue="0" maxValue="47568218"/>
    </cacheField>
    <cacheField name="Devolucion Aceptada" numFmtId="168">
      <sharedItems containsSemiMixedTypes="0" containsString="0" containsNumber="1" containsInteger="1" minValue="0" maxValue="0"/>
    </cacheField>
    <cacheField name="Observacion Devolucion" numFmtId="0">
      <sharedItems/>
    </cacheField>
    <cacheField name="Valor Nota Credito" numFmtId="168">
      <sharedItems containsSemiMixedTypes="0" containsString="0" containsNumber="1" containsInteger="1" minValue="0" maxValue="28939"/>
    </cacheField>
    <cacheField name="Valor_Glosa y Devolución" numFmtId="168">
      <sharedItems containsSemiMixedTypes="0" containsString="0" containsNumber="1" containsInteger="1" minValue="0" maxValue="47568218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8">
      <sharedItems containsSemiMixedTypes="0" containsString="0" containsNumber="1" containsInteger="1" minValue="0" maxValue="309346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">
  <r>
    <n v="901153925"/>
    <s v="CLINICA NUEVA EL LAGO SAS"/>
    <s v="EUL"/>
    <n v="321"/>
    <s v="EUL321"/>
    <s v="901153925_EUL321"/>
    <d v="2021-09-09T00:00:00"/>
    <d v="2023-09-19T00:00:00"/>
    <n v="80000"/>
    <n v="80000"/>
    <s v=" Evento "/>
    <s v=" BOGOTA DC "/>
    <s v="Factura cancelada"/>
    <x v="0"/>
    <n v="0"/>
    <m/>
    <s v="ESTADO DOS"/>
    <n v="80000"/>
    <n v="0"/>
    <n v="4800063879"/>
    <d v="2024-05-30T00:00:00"/>
    <s v="INGRESO X RECONOC. PRUEBAS COVID 16 MAYO 2024"/>
    <n v="296994"/>
    <s v="Finalizada"/>
    <d v="2021-09-09T00:00:00"/>
    <d v="2023-10-02T00:00:00"/>
    <s v="NULL"/>
    <n v="80000"/>
    <n v="80000"/>
    <n v="80000"/>
    <n v="0"/>
    <n v="0"/>
    <n v="0"/>
    <n v="0"/>
    <n v="0"/>
    <n v="0"/>
    <n v="0"/>
    <s v="NULL"/>
    <n v="0"/>
    <n v="0"/>
    <m/>
    <m/>
    <m/>
    <n v="80000"/>
  </r>
  <r>
    <n v="901153925"/>
    <s v="CLINICA NUEVA EL LAGO SAS"/>
    <s v="EHL"/>
    <n v="189"/>
    <s v="EHL189"/>
    <s v="901153925_EHL189"/>
    <d v="2021-05-12T00:00:00"/>
    <d v="2023-08-03T00:00:00"/>
    <n v="9874000"/>
    <n v="163200"/>
    <s v=" Evento "/>
    <s v=" BOGOTA DC "/>
    <s v="Factura cancelada"/>
    <x v="0"/>
    <n v="0"/>
    <m/>
    <m/>
    <n v="9038053"/>
    <n v="184450"/>
    <n v="2201510500"/>
    <d v="2024-05-17T00:00:00"/>
    <s v="(en blanco)"/>
    <n v="33444776"/>
    <s v="Finalizada"/>
    <d v="2022-05-12T00:00:00"/>
    <d v="2022-07-22T00:00:00"/>
    <s v="NULL"/>
    <n v="9874000"/>
    <n v="9874000"/>
    <n v="0"/>
    <n v="0"/>
    <n v="0"/>
    <n v="0"/>
    <n v="651497"/>
    <n v="0"/>
    <n v="9874000"/>
    <n v="0"/>
    <s v="NULL"/>
    <n v="0"/>
    <n v="0"/>
    <m/>
    <m/>
    <m/>
    <n v="0"/>
  </r>
  <r>
    <n v="901153925"/>
    <s v="CLINICA NUEVA EL LAGO SAS"/>
    <s v="EUL"/>
    <n v="263"/>
    <s v="EUL263"/>
    <s v="901153925_EUL263"/>
    <d v="2021-06-24T00:00:00"/>
    <d v="2023-09-19T00:00:00"/>
    <n v="168939"/>
    <n v="60000"/>
    <s v=" Evento "/>
    <s v=" BOGOTA DC "/>
    <s v="Factura cancelada parcialmente - Glosa aceptada por la IPS"/>
    <x v="1"/>
    <n v="0"/>
    <m/>
    <s v="ESTADO DOS"/>
    <n v="140000"/>
    <n v="0"/>
    <n v="2201511147"/>
    <d v="2024-05-28T00:00:00"/>
    <s v="(en blanco)"/>
    <n v="140000"/>
    <s v="Finalizada"/>
    <d v="2021-06-24T00:00:00"/>
    <d v="2023-10-02T00:00:00"/>
    <s v="NULL"/>
    <n v="168939"/>
    <n v="168939"/>
    <n v="140000"/>
    <n v="0"/>
    <n v="0"/>
    <n v="0"/>
    <n v="0"/>
    <n v="0"/>
    <n v="0"/>
    <n v="0"/>
    <s v="NULL"/>
    <n v="28939"/>
    <n v="0"/>
    <m/>
    <m/>
    <m/>
    <n v="111061"/>
  </r>
  <r>
    <n v="901153925"/>
    <s v="CLINICA NUEVA EL LAGO SAS"/>
    <s v="EHL"/>
    <n v="555"/>
    <s v="EHL555"/>
    <s v="901153925_EHL555"/>
    <d v="2024-01-18T00:00:00"/>
    <m/>
    <n v="47568218"/>
    <n v="47568218"/>
    <s v=" Evento "/>
    <s v=" BOGOTA DC "/>
    <s v="Factura en proceso interno"/>
    <x v="2"/>
    <n v="0"/>
    <m/>
    <m/>
    <n v="0"/>
    <n v="0"/>
    <m/>
    <m/>
    <m/>
    <n v="0"/>
    <s v="Devuelta"/>
    <d v="2024-01-18T00:00:00"/>
    <d v="2024-07-02T00:00:00"/>
    <d v="2024-07-30T00:00:00"/>
    <n v="47568218"/>
    <n v="0"/>
    <n v="0"/>
    <n v="0"/>
    <n v="0"/>
    <n v="0"/>
    <n v="0"/>
    <n v="0"/>
    <n v="47568218"/>
    <n v="0"/>
    <s v="NULL"/>
    <n v="0"/>
    <n v="47568218"/>
    <s v="DEVOLUCION"/>
    <s v="AUTORIZACION SE SOSTIENE DEVOLUCION AL VALIDAR LOS DATOS DELA FACTURA , NO CUENTA CON LA AUTORIZACION DE INTERNACION , HACER EL CIERRE DEL EVENTO Y REPORTAR AL AREA ENCARGADA CAPAUTORIZACIONES@EPSDELAGENTE.COM.CO , PARA DARLE TRAMITE ALA FACTURA ,SUJETA APERTINENCIA. "/>
    <s v="AUTORIZACION"/>
    <n v="0"/>
  </r>
  <r>
    <n v="901153925"/>
    <s v="CLINICA NUEVA EL LAGO SAS"/>
    <s v="EHL"/>
    <n v="510"/>
    <s v="EHL510"/>
    <s v="901153925_EHL510"/>
    <d v="2023-04-29T00:00:00"/>
    <m/>
    <n v="9625031"/>
    <n v="9625031"/>
    <s v=" Evento "/>
    <s v=" BOGOTA DC "/>
    <s v="Factura en proceso interno"/>
    <x v="2"/>
    <n v="0"/>
    <m/>
    <m/>
    <n v="0"/>
    <n v="0"/>
    <m/>
    <m/>
    <m/>
    <n v="0"/>
    <s v="Devuelta"/>
    <d v="2023-04-29T00:00:00"/>
    <d v="2024-07-02T00:00:00"/>
    <d v="2024-07-30T00:00:00"/>
    <n v="9625031"/>
    <n v="0"/>
    <n v="0"/>
    <n v="0"/>
    <n v="0"/>
    <n v="0"/>
    <n v="0"/>
    <n v="0"/>
    <n v="9625031"/>
    <n v="0"/>
    <s v="NULL"/>
    <n v="0"/>
    <n v="9625031"/>
    <s v="DEVOLUCION"/>
    <s v="AUTORIZACION SE SOSTIENE DEVOLUCION AL VALIDAR LOS DATOS DELA FACTURA , NO CUENTA CON LA AUTORIZACION DE INTERNACION , HACER EL CIERRE DEL EVENTO Y REPORTAR AL AREA ENCARGADA CAPAUTORIZACIONES@EPSDELAGENTE.COM.CO , PARA DARLE TRAMITE ALA FACTURA ,SUJETA APERTINENCIA. "/>
    <s v="AUTORIZACION"/>
    <n v="0"/>
  </r>
  <r>
    <n v="901153925"/>
    <s v="CLINICA NUEVA EL LAGO SAS"/>
    <s v="EHL"/>
    <n v="568"/>
    <s v="EHL568"/>
    <s v="901153925_EHL568"/>
    <d v="2024-04-19T00:00:00"/>
    <m/>
    <n v="2840116"/>
    <n v="2840116"/>
    <s v=" Evento "/>
    <s v=" BOGOTA DC "/>
    <s v="Factura en proceso interno"/>
    <x v="2"/>
    <n v="0"/>
    <m/>
    <m/>
    <n v="0"/>
    <n v="0"/>
    <m/>
    <m/>
    <m/>
    <n v="0"/>
    <s v="Devuelta"/>
    <d v="2024-04-19T00:00:00"/>
    <d v="2024-07-03T00:00:00"/>
    <d v="2024-07-30T00:00:00"/>
    <n v="2840116"/>
    <n v="0"/>
    <n v="0"/>
    <n v="0"/>
    <n v="0"/>
    <n v="0"/>
    <n v="0"/>
    <n v="0"/>
    <n v="2840116"/>
    <n v="0"/>
    <s v="NULL"/>
    <n v="0"/>
    <n v="2840116"/>
    <s v="DEVOLUCION"/>
    <s v="AUTORIZACION SE SOSTIENE DEVOLUCION AL VALIDAR LOS DATOS DELA FACTURA , NO CUENTA CON LA AUTORIZACION DE INTERNACION , HACER EL CIERRE DEL EVENTO Y REPORTAR AL AREA ENCARGADA CAPAUTORIZACIONES@EPSDELAGENTE.COM.CO , PARA DARLE TRAMITE ALA FACTURA ,SUJETA APERTINENCIA."/>
    <s v="AUTORIZACION"/>
    <n v="0"/>
  </r>
  <r>
    <n v="901153925"/>
    <s v="CLINICA NUEVA EL LAGO SAS"/>
    <s v="EUL"/>
    <n v="204"/>
    <s v="EUL204"/>
    <s v="901153925_EUL204"/>
    <d v="2021-04-13T00:00:00"/>
    <d v="2024-08-13T00:00:00"/>
    <n v="196792"/>
    <n v="196792"/>
    <s v=" Evento "/>
    <s v=" BOGOTA DC "/>
    <s v="Factura devuelta"/>
    <x v="2"/>
    <n v="0"/>
    <m/>
    <m/>
    <n v="0"/>
    <n v="0"/>
    <m/>
    <m/>
    <m/>
    <n v="0"/>
    <s v="Devuelta"/>
    <d v="2021-04-13T00:00:00"/>
    <d v="2024-08-01T00:00:00"/>
    <d v="2024-09-19T00:00:00"/>
    <n v="196792"/>
    <n v="0"/>
    <n v="0"/>
    <n v="0"/>
    <n v="0"/>
    <n v="0"/>
    <n v="0"/>
    <n v="0"/>
    <n v="196792"/>
    <n v="0"/>
    <s v="NULL"/>
    <n v="0"/>
    <n v="196792"/>
    <s v="DEVOLUCION"/>
    <s v="SE SOSTIENE DEVOLUCION -NO SE ENCUENTRA EN EL REPORTE DE FACTURACION"/>
    <s v="FACTURACION"/>
    <n v="0"/>
  </r>
  <r>
    <n v="901153925"/>
    <s v="CLINICA NUEVA EL LAGO SAS"/>
    <s v="EUL"/>
    <n v="785"/>
    <s v="EUL785"/>
    <s v="901153925_EUL785"/>
    <d v="2023-05-04T00:00:00"/>
    <d v="2024-08-13T00:00:00"/>
    <n v="80000"/>
    <n v="80000"/>
    <s v=" Evento "/>
    <s v=" BOGOTA DC "/>
    <s v="Factura devuelta"/>
    <x v="3"/>
    <n v="0"/>
    <m/>
    <m/>
    <n v="0"/>
    <n v="0"/>
    <m/>
    <m/>
    <m/>
    <n v="0"/>
    <s v="Para auditoria de pertinencia"/>
    <d v="2023-05-04T00:00:00"/>
    <d v="2024-08-01T00:00:00"/>
    <s v="NULL"/>
    <n v="80000"/>
    <n v="0"/>
    <n v="0"/>
    <n v="0"/>
    <n v="0"/>
    <n v="0"/>
    <n v="0"/>
    <n v="0"/>
    <n v="0"/>
    <n v="0"/>
    <s v="NULL"/>
    <n v="0"/>
    <n v="0"/>
    <m/>
    <m/>
    <m/>
    <n v="0"/>
  </r>
  <r>
    <n v="901153925"/>
    <s v="CLINICA NUEVA EL LAGO SAS"/>
    <s v="EHL"/>
    <n v="461"/>
    <s v="EHL461"/>
    <s v="901153925_EHL461"/>
    <d v="2022-10-31T00:00:00"/>
    <d v="2024-08-13T00:00:00"/>
    <n v="1840000"/>
    <n v="1840000"/>
    <s v=" Evento "/>
    <s v=" BOGOTA DC "/>
    <s v="Factura devuelta"/>
    <x v="3"/>
    <n v="0"/>
    <m/>
    <m/>
    <n v="0"/>
    <n v="0"/>
    <m/>
    <m/>
    <m/>
    <n v="0"/>
    <s v="Para auditoria de pertinencia"/>
    <d v="2022-10-31T00:00:00"/>
    <d v="2024-08-01T00:00:00"/>
    <s v="NULL"/>
    <n v="1840000"/>
    <n v="0"/>
    <n v="0"/>
    <n v="0"/>
    <n v="0"/>
    <n v="0"/>
    <n v="0"/>
    <n v="0"/>
    <n v="0"/>
    <n v="0"/>
    <s v="NULL"/>
    <n v="0"/>
    <n v="0"/>
    <m/>
    <m/>
    <m/>
    <n v="0"/>
  </r>
  <r>
    <n v="901153925"/>
    <s v="CLINICA NUEVA EL LAGO SAS"/>
    <s v="EHL"/>
    <n v="614"/>
    <s v="EHL614"/>
    <s v="901153925_EHL614"/>
    <d v="2024-08-06T00:00:00"/>
    <d v="2024-08-13T00:00:00"/>
    <n v="2857659"/>
    <n v="2857659"/>
    <s v=" Evento "/>
    <s v=" BOGOTA DC "/>
    <e v="#N/A"/>
    <x v="3"/>
    <n v="0"/>
    <m/>
    <m/>
    <n v="0"/>
    <n v="0"/>
    <m/>
    <m/>
    <m/>
    <n v="0"/>
    <s v="Para auditoria de pertinencia"/>
    <d v="2024-08-06T00:00:00"/>
    <d v="2024-09-02T00:00:00"/>
    <s v="NULL"/>
    <n v="2857659"/>
    <n v="0"/>
    <n v="0"/>
    <n v="0"/>
    <n v="0"/>
    <n v="0"/>
    <n v="0"/>
    <n v="0"/>
    <n v="0"/>
    <n v="0"/>
    <s v="NULL"/>
    <n v="0"/>
    <n v="0"/>
    <m/>
    <m/>
    <m/>
    <n v="0"/>
  </r>
  <r>
    <n v="901153925"/>
    <s v="CLINICA NUEVA EL LAGO SAS"/>
    <s v="EHL"/>
    <n v="561"/>
    <s v="EHL561"/>
    <s v="901153925_EHL561"/>
    <d v="2024-02-26T00:00:00"/>
    <m/>
    <n v="19792031"/>
    <n v="19792031"/>
    <s v=" Evento "/>
    <s v=" BOGOTA DC "/>
    <s v="Factura en proceso interno"/>
    <x v="3"/>
    <n v="0"/>
    <m/>
    <m/>
    <n v="0"/>
    <n v="0"/>
    <m/>
    <m/>
    <m/>
    <n v="0"/>
    <s v="Para auditoria de pertinencia"/>
    <d v="2024-02-26T00:00:00"/>
    <d v="2024-09-12T00:00:00"/>
    <s v="NULL"/>
    <n v="19792031"/>
    <n v="0"/>
    <n v="0"/>
    <n v="0"/>
    <n v="0"/>
    <n v="0"/>
    <n v="0"/>
    <n v="0"/>
    <n v="0"/>
    <n v="0"/>
    <s v="NULL"/>
    <n v="0"/>
    <n v="19792031"/>
    <s v="DEVOLUCION"/>
    <s v="AUTORIZACION SE SOSTIENE DEVOLUCION AL VALIDAR LOS DATOS DELA FACTURA , NO CUENTA CON LA AUTORIZACION DE INTERNACION , HACER EL CIERRE DEL EVENTO Y REPORTAR AL AREA ENCARGADA CAPAUTORIZACIONES@EPSDELAGENTE.COM.CO , PARA DARLE TRAMITE ALA FACTURA ,SUJETA APERTINENCIA. "/>
    <s v="AUTORIZACION"/>
    <n v="0"/>
  </r>
  <r>
    <n v="901153925"/>
    <s v="CLINICA NUEVA EL LAGO SAS"/>
    <s v="EUL"/>
    <n v="402"/>
    <s v="EUL402"/>
    <s v="901153925_EUL402"/>
    <d v="2021-12-07T00:00:00"/>
    <d v="2023-09-19T00:00:00"/>
    <n v="80000"/>
    <n v="80000"/>
    <s v=" Evento "/>
    <s v=" BOGOTA DC "/>
    <s v="Factura pendiente en programacion de pago"/>
    <x v="4"/>
    <n v="80000"/>
    <n v="136034719"/>
    <s v="ESTADO DOS"/>
    <n v="0"/>
    <n v="0"/>
    <m/>
    <m/>
    <m/>
    <n v="0"/>
    <s v="Finalizada"/>
    <d v="2021-12-07T00:00:00"/>
    <d v="2023-10-02T00:00:00"/>
    <s v="NULL"/>
    <n v="80000"/>
    <n v="80000"/>
    <n v="80000"/>
    <n v="0"/>
    <n v="0"/>
    <n v="0"/>
    <n v="0"/>
    <n v="0"/>
    <n v="0"/>
    <n v="0"/>
    <s v="NULL"/>
    <n v="0"/>
    <n v="0"/>
    <m/>
    <m/>
    <m/>
    <n v="80000"/>
  </r>
  <r>
    <n v="901153925"/>
    <s v="CLINICA NUEVA EL LAGO SAS"/>
    <s v="EHL"/>
    <n v="583"/>
    <s v="EHL583"/>
    <s v="901153925_EHL583"/>
    <d v="2024-05-06T00:00:00"/>
    <d v="2024-08-13T00:00:00"/>
    <n v="1540648"/>
    <n v="16639"/>
    <s v=" Evento "/>
    <s v=" BOGOTA DC "/>
    <s v="Factura en proceso interno"/>
    <x v="5"/>
    <n v="0"/>
    <m/>
    <m/>
    <n v="1486769"/>
    <n v="0"/>
    <n v="2201539652"/>
    <d v="2024-08-20T00:00:00"/>
    <s v="(en blanco)"/>
    <n v="1486769"/>
    <s v="Finalizada"/>
    <d v="2024-05-06T00:00:00"/>
    <d v="2024-07-03T00:00:00"/>
    <s v="NULL"/>
    <n v="1878648"/>
    <n v="1540648"/>
    <n v="1862009"/>
    <n v="338000"/>
    <n v="1540648"/>
    <n v="37240"/>
    <n v="16639"/>
    <n v="0"/>
    <n v="0"/>
    <n v="0"/>
    <s v="NULL"/>
    <n v="0"/>
    <n v="16639"/>
    <s v="GLOSA"/>
    <s v="facturacion se realiza objecion por facturacion de insumos no facturables ,sabasnas resortadas $5760,. cuchilla de bistury $401 mechas ginecologicas $1733 jabon quiruegico$8745"/>
    <s v="FACTURACION"/>
    <n v="1524009"/>
  </r>
  <r>
    <n v="901153925"/>
    <s v="CLINICA NUEVA EL LAGO SAS"/>
    <s v="EHL"/>
    <n v="584"/>
    <s v="EHL584"/>
    <s v="901153925_EHL584"/>
    <d v="2024-05-06T00:00:00"/>
    <d v="2024-08-13T00:00:00"/>
    <n v="3093467"/>
    <n v="3093467"/>
    <s v=" Evento "/>
    <s v=" BOGOTA DC "/>
    <s v="Factura en proceso interno"/>
    <x v="6"/>
    <n v="0"/>
    <m/>
    <m/>
    <n v="0"/>
    <n v="0"/>
    <m/>
    <m/>
    <m/>
    <n v="0"/>
    <s v="Finalizada"/>
    <d v="2024-05-06T00:00:00"/>
    <d v="2024-07-03T00:00:00"/>
    <s v="NULL"/>
    <n v="3093467"/>
    <n v="3093467"/>
    <n v="3093467"/>
    <n v="0"/>
    <n v="3093467"/>
    <n v="61869"/>
    <n v="0"/>
    <n v="0"/>
    <n v="0"/>
    <n v="0"/>
    <s v="NULL"/>
    <n v="0"/>
    <n v="0"/>
    <m/>
    <m/>
    <m/>
    <n v="309346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7" cacheId="6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1" firstHeaderRow="0" firstDataRow="1" firstDataCol="1"/>
  <pivotFields count="44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outline="0" showAll="0" defaultSubtotal="0"/>
    <pivotField compact="0" numFmtId="168" outline="0" showAll="0" defaultSubtotal="0"/>
    <pivotField dataField="1" compact="0" numFmtId="168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7">
        <item x="0"/>
        <item x="1"/>
        <item x="2"/>
        <item x="3"/>
        <item x="6"/>
        <item x="4"/>
        <item x="5"/>
      </items>
    </pivotField>
    <pivotField compact="0" numFmtId="168" outline="0" showAll="0" defaultSubtotal="0"/>
    <pivotField compact="0" outline="0" showAll="0" defaultSubtotal="0"/>
    <pivotField compact="0" outline="0" showAll="0" defaultSubtotal="0"/>
    <pivotField compact="0" numFmtId="168" outline="0" showAll="0" defaultSubtotal="0"/>
    <pivotField compact="0" numFmtId="168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8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dataField="1"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outline="0" showAll="0" defaultSubtotal="0"/>
    <pivotField dataField="1" compact="0" numFmtId="168" outline="0" showAll="0" defaultSubtotal="0"/>
    <pivotField compact="0" numFmtId="168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8" outline="0" showAll="0" defaultSubtotal="0"/>
  </pivotFields>
  <rowFields count="1">
    <field x="13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" fld="5" subtotal="count" baseField="0" baseItem="0"/>
    <dataField name="SALDO IPS" fld="9" baseField="0" baseItem="0" numFmtId="165"/>
    <dataField name="GLOSA ACEPT" fld="33" baseField="0" baseItem="0" numFmtId="165"/>
    <dataField name="NOTA CREDITO" fld="38" baseField="0" baseItem="0" numFmtId="165"/>
  </dataFields>
  <formats count="19">
    <format dxfId="18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3" type="button" dataOnly="0" labelOnly="1" outline="0" axis="axisRow" fieldPosition="0"/>
    </format>
    <format dxfId="14">
      <pivotArea dataOnly="0" labelOnly="1" fieldPosition="0">
        <references count="1">
          <reference field="13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3" type="button" dataOnly="0" labelOnly="1" outline="0" axis="axisRow" fieldPosition="0"/>
    </format>
    <format dxfId="8">
      <pivotArea dataOnly="0" labelOnly="1" fieldPosition="0">
        <references count="1">
          <reference field="13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3" type="button" dataOnly="0" labelOnly="1" outline="0" axis="axisRow" fieldPosition="0"/>
    </format>
    <format dxfId="2">
      <pivotArea dataOnly="0" labelOnly="1" outline="0" fieldPosition="0">
        <references count="1">
          <reference field="1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21"/>
  <sheetViews>
    <sheetView zoomScale="70" zoomScaleNormal="70" workbookViewId="0">
      <selection activeCell="I21" sqref="I21"/>
    </sheetView>
  </sheetViews>
  <sheetFormatPr baseColWidth="10" defaultRowHeight="14.5" x14ac:dyDescent="0.35"/>
  <cols>
    <col min="1" max="1" width="16.453125" bestFit="1" customWidth="1"/>
    <col min="2" max="2" width="25.453125" bestFit="1" customWidth="1"/>
    <col min="3" max="3" width="12.26953125" customWidth="1"/>
    <col min="4" max="4" width="11.453125" style="11" bestFit="1" customWidth="1"/>
    <col min="5" max="5" width="11.453125" style="11" customWidth="1"/>
    <col min="6" max="6" width="16.7265625" bestFit="1" customWidth="1"/>
    <col min="7" max="7" width="16.7265625" style="12" bestFit="1" customWidth="1"/>
    <col min="8" max="8" width="17.1796875" customWidth="1"/>
    <col min="9" max="9" width="17.1796875" bestFit="1" customWidth="1"/>
    <col min="10" max="10" width="15.453125" bestFit="1" customWidth="1"/>
    <col min="11" max="11" width="14" bestFit="1" customWidth="1"/>
    <col min="12" max="12" width="18.1796875" bestFit="1" customWidth="1"/>
  </cols>
  <sheetData>
    <row r="2" spans="1:12" ht="21" x14ac:dyDescent="0.5">
      <c r="C2" s="13" t="s">
        <v>0</v>
      </c>
      <c r="D2" s="13"/>
      <c r="E2" s="13"/>
      <c r="F2" s="13"/>
      <c r="G2" s="13"/>
      <c r="H2" s="13"/>
      <c r="I2" s="13"/>
      <c r="J2" s="13"/>
      <c r="K2" s="13"/>
      <c r="L2" s="13"/>
    </row>
    <row r="3" spans="1:12" ht="21" x14ac:dyDescent="0.5">
      <c r="C3" s="13" t="s">
        <v>1</v>
      </c>
      <c r="D3" s="13"/>
      <c r="E3" s="13"/>
      <c r="F3" s="13"/>
      <c r="G3" s="13"/>
      <c r="H3" s="13"/>
      <c r="I3" s="13"/>
      <c r="J3" s="13"/>
      <c r="K3" s="13"/>
      <c r="L3" s="13"/>
    </row>
    <row r="4" spans="1:12" ht="21" x14ac:dyDescent="0.35">
      <c r="C4" s="14" t="s">
        <v>2</v>
      </c>
      <c r="D4" s="14"/>
      <c r="E4" s="14"/>
      <c r="F4" s="14"/>
      <c r="G4" s="14"/>
      <c r="H4" s="14"/>
      <c r="I4" s="14"/>
      <c r="J4" s="14"/>
      <c r="K4" s="14"/>
      <c r="L4" s="14"/>
    </row>
    <row r="5" spans="1:12" ht="21" x14ac:dyDescent="0.35">
      <c r="C5" s="14" t="s">
        <v>33</v>
      </c>
      <c r="D5" s="14"/>
      <c r="E5" s="14"/>
      <c r="F5" s="14"/>
      <c r="G5" s="14"/>
      <c r="H5" s="14"/>
      <c r="I5" s="14"/>
      <c r="J5" s="14"/>
      <c r="K5" s="14"/>
      <c r="L5" s="14"/>
    </row>
    <row r="6" spans="1:12" ht="57" customHeight="1" x14ac:dyDescent="0.35">
      <c r="A6" s="1" t="s">
        <v>3</v>
      </c>
      <c r="B6" s="1" t="s">
        <v>4</v>
      </c>
      <c r="C6" s="1" t="s">
        <v>5</v>
      </c>
      <c r="D6" s="1" t="s">
        <v>6</v>
      </c>
      <c r="E6" s="1" t="s">
        <v>7</v>
      </c>
      <c r="F6" s="1" t="s">
        <v>8</v>
      </c>
      <c r="G6" s="1" t="s">
        <v>9</v>
      </c>
      <c r="H6" s="1" t="s">
        <v>10</v>
      </c>
      <c r="I6" s="1" t="s">
        <v>11</v>
      </c>
      <c r="J6" s="1" t="s">
        <v>12</v>
      </c>
      <c r="K6" s="1" t="s">
        <v>13</v>
      </c>
      <c r="L6" s="1" t="s">
        <v>14</v>
      </c>
    </row>
    <row r="7" spans="1:12" ht="15.5" x14ac:dyDescent="0.35">
      <c r="A7" s="2">
        <v>901153925</v>
      </c>
      <c r="B7" s="2" t="s">
        <v>0</v>
      </c>
      <c r="C7" s="3" t="s">
        <v>15</v>
      </c>
      <c r="D7" s="3">
        <v>568</v>
      </c>
      <c r="E7" s="3" t="s">
        <v>29</v>
      </c>
      <c r="F7" s="4">
        <v>45401</v>
      </c>
      <c r="G7" s="5"/>
      <c r="H7" s="6">
        <v>2840116</v>
      </c>
      <c r="I7" s="6">
        <v>2840116</v>
      </c>
      <c r="J7" s="7" t="s">
        <v>17</v>
      </c>
      <c r="K7" s="8" t="s">
        <v>18</v>
      </c>
      <c r="L7" s="9"/>
    </row>
    <row r="8" spans="1:12" ht="15.5" x14ac:dyDescent="0.35">
      <c r="A8" s="2">
        <v>901153925</v>
      </c>
      <c r="B8" s="2" t="s">
        <v>0</v>
      </c>
      <c r="C8" s="3" t="s">
        <v>15</v>
      </c>
      <c r="D8" s="3">
        <v>189</v>
      </c>
      <c r="E8" s="3" t="s">
        <v>21</v>
      </c>
      <c r="F8" s="4">
        <v>44328</v>
      </c>
      <c r="G8" s="5">
        <v>45141</v>
      </c>
      <c r="H8" s="6">
        <v>9874000</v>
      </c>
      <c r="I8" s="6">
        <v>163200</v>
      </c>
      <c r="J8" s="7" t="s">
        <v>17</v>
      </c>
      <c r="K8" s="8" t="s">
        <v>18</v>
      </c>
      <c r="L8" s="9"/>
    </row>
    <row r="9" spans="1:12" ht="15.5" x14ac:dyDescent="0.35">
      <c r="A9" s="2">
        <v>901153925</v>
      </c>
      <c r="B9" s="2" t="s">
        <v>0</v>
      </c>
      <c r="C9" s="3" t="s">
        <v>19</v>
      </c>
      <c r="D9" s="3">
        <v>263</v>
      </c>
      <c r="E9" s="3" t="s">
        <v>22</v>
      </c>
      <c r="F9" s="4">
        <v>44371</v>
      </c>
      <c r="G9" s="5">
        <v>45188</v>
      </c>
      <c r="H9" s="6">
        <v>168939</v>
      </c>
      <c r="I9" s="6">
        <v>60000</v>
      </c>
      <c r="J9" s="7" t="s">
        <v>17</v>
      </c>
      <c r="K9" s="8" t="s">
        <v>18</v>
      </c>
      <c r="L9" s="9"/>
    </row>
    <row r="10" spans="1:12" ht="15.5" x14ac:dyDescent="0.35">
      <c r="A10" s="2">
        <v>901153925</v>
      </c>
      <c r="B10" s="2" t="s">
        <v>0</v>
      </c>
      <c r="C10" s="3" t="s">
        <v>19</v>
      </c>
      <c r="D10" s="3">
        <v>321</v>
      </c>
      <c r="E10" s="3" t="s">
        <v>23</v>
      </c>
      <c r="F10" s="4">
        <v>44448</v>
      </c>
      <c r="G10" s="5">
        <v>45188</v>
      </c>
      <c r="H10" s="6">
        <v>80000</v>
      </c>
      <c r="I10" s="6">
        <v>80000</v>
      </c>
      <c r="J10" s="7" t="s">
        <v>17</v>
      </c>
      <c r="K10" s="8" t="s">
        <v>18</v>
      </c>
      <c r="L10" s="9"/>
    </row>
    <row r="11" spans="1:12" ht="15.5" x14ac:dyDescent="0.35">
      <c r="A11" s="2">
        <v>901153925</v>
      </c>
      <c r="B11" s="2" t="s">
        <v>0</v>
      </c>
      <c r="C11" s="3" t="s">
        <v>15</v>
      </c>
      <c r="D11" s="3">
        <v>461</v>
      </c>
      <c r="E11" s="3" t="s">
        <v>16</v>
      </c>
      <c r="F11" s="4">
        <v>44865</v>
      </c>
      <c r="G11" s="5">
        <v>45517</v>
      </c>
      <c r="H11" s="6">
        <v>1840000</v>
      </c>
      <c r="I11" s="6">
        <v>1840000</v>
      </c>
      <c r="J11" s="7" t="s">
        <v>17</v>
      </c>
      <c r="K11" s="8" t="s">
        <v>18</v>
      </c>
      <c r="L11" s="9"/>
    </row>
    <row r="12" spans="1:12" ht="15.5" x14ac:dyDescent="0.35">
      <c r="A12" s="2">
        <v>901153925</v>
      </c>
      <c r="B12" s="2" t="s">
        <v>0</v>
      </c>
      <c r="C12" s="3" t="s">
        <v>15</v>
      </c>
      <c r="D12" s="3">
        <v>583</v>
      </c>
      <c r="E12" s="3" t="s">
        <v>30</v>
      </c>
      <c r="F12" s="4">
        <v>45418</v>
      </c>
      <c r="G12" s="5">
        <v>45517</v>
      </c>
      <c r="H12" s="6">
        <v>1540648</v>
      </c>
      <c r="I12" s="6">
        <v>16639</v>
      </c>
      <c r="J12" s="7" t="s">
        <v>17</v>
      </c>
      <c r="K12" s="8" t="s">
        <v>18</v>
      </c>
      <c r="L12" s="9"/>
    </row>
    <row r="13" spans="1:12" ht="15.5" x14ac:dyDescent="0.35">
      <c r="A13" s="2">
        <v>901153925</v>
      </c>
      <c r="B13" s="2" t="s">
        <v>0</v>
      </c>
      <c r="C13" s="3" t="s">
        <v>15</v>
      </c>
      <c r="D13" s="3">
        <v>584</v>
      </c>
      <c r="E13" s="3" t="s">
        <v>31</v>
      </c>
      <c r="F13" s="4">
        <v>45418</v>
      </c>
      <c r="G13" s="5">
        <v>45517</v>
      </c>
      <c r="H13" s="6">
        <v>3093467</v>
      </c>
      <c r="I13" s="6">
        <v>3093467</v>
      </c>
      <c r="J13" s="7" t="s">
        <v>17</v>
      </c>
      <c r="K13" s="8" t="s">
        <v>18</v>
      </c>
      <c r="L13" s="9"/>
    </row>
    <row r="14" spans="1:12" ht="15.5" x14ac:dyDescent="0.35">
      <c r="A14" s="2">
        <v>901153925</v>
      </c>
      <c r="B14" s="2" t="s">
        <v>0</v>
      </c>
      <c r="C14" s="3" t="s">
        <v>15</v>
      </c>
      <c r="D14" s="3">
        <v>614</v>
      </c>
      <c r="E14" s="3" t="s">
        <v>32</v>
      </c>
      <c r="F14" s="4">
        <v>45510</v>
      </c>
      <c r="G14" s="5">
        <v>45517</v>
      </c>
      <c r="H14" s="6">
        <v>2857659</v>
      </c>
      <c r="I14" s="6">
        <v>2857659</v>
      </c>
      <c r="J14" s="7" t="s">
        <v>17</v>
      </c>
      <c r="K14" s="8" t="s">
        <v>18</v>
      </c>
      <c r="L14" s="9"/>
    </row>
    <row r="15" spans="1:12" ht="15.5" x14ac:dyDescent="0.35">
      <c r="A15" s="2">
        <v>901153925</v>
      </c>
      <c r="B15" s="2" t="s">
        <v>0</v>
      </c>
      <c r="C15" s="3" t="s">
        <v>19</v>
      </c>
      <c r="D15" s="3">
        <v>204</v>
      </c>
      <c r="E15" s="3" t="s">
        <v>20</v>
      </c>
      <c r="F15" s="4">
        <v>44299</v>
      </c>
      <c r="G15" s="5">
        <v>45517</v>
      </c>
      <c r="H15" s="6">
        <v>196792</v>
      </c>
      <c r="I15" s="6">
        <v>196792</v>
      </c>
      <c r="J15" s="7" t="s">
        <v>17</v>
      </c>
      <c r="K15" s="8" t="s">
        <v>18</v>
      </c>
      <c r="L15" s="9"/>
    </row>
    <row r="16" spans="1:12" ht="15.5" x14ac:dyDescent="0.35">
      <c r="A16" s="2">
        <v>901153925</v>
      </c>
      <c r="B16" s="2" t="s">
        <v>0</v>
      </c>
      <c r="C16" s="3" t="s">
        <v>15</v>
      </c>
      <c r="D16" s="3">
        <v>510</v>
      </c>
      <c r="E16" s="3" t="s">
        <v>24</v>
      </c>
      <c r="F16" s="4">
        <v>45045</v>
      </c>
      <c r="G16" s="5"/>
      <c r="H16" s="6">
        <v>9625031</v>
      </c>
      <c r="I16" s="6">
        <v>9625031</v>
      </c>
      <c r="J16" s="7" t="s">
        <v>17</v>
      </c>
      <c r="K16" s="8" t="s">
        <v>18</v>
      </c>
      <c r="L16" s="9"/>
    </row>
    <row r="17" spans="1:12" ht="15.5" x14ac:dyDescent="0.35">
      <c r="A17" s="2">
        <v>901153925</v>
      </c>
      <c r="B17" s="2" t="s">
        <v>0</v>
      </c>
      <c r="C17" s="3" t="s">
        <v>15</v>
      </c>
      <c r="D17" s="3">
        <v>555</v>
      </c>
      <c r="E17" s="3" t="s">
        <v>27</v>
      </c>
      <c r="F17" s="4">
        <v>45309</v>
      </c>
      <c r="G17" s="5"/>
      <c r="H17" s="6">
        <v>47568218</v>
      </c>
      <c r="I17" s="6">
        <v>47568218</v>
      </c>
      <c r="J17" s="7" t="s">
        <v>17</v>
      </c>
      <c r="K17" s="8" t="s">
        <v>18</v>
      </c>
      <c r="L17" s="9"/>
    </row>
    <row r="18" spans="1:12" ht="15.5" x14ac:dyDescent="0.35">
      <c r="A18" s="2">
        <v>901153925</v>
      </c>
      <c r="B18" s="2" t="s">
        <v>0</v>
      </c>
      <c r="C18" s="3" t="s">
        <v>15</v>
      </c>
      <c r="D18" s="3">
        <v>561</v>
      </c>
      <c r="E18" s="3" t="s">
        <v>28</v>
      </c>
      <c r="F18" s="4">
        <v>45348</v>
      </c>
      <c r="G18" s="5"/>
      <c r="H18" s="6">
        <v>19792031</v>
      </c>
      <c r="I18" s="6">
        <v>19792031</v>
      </c>
      <c r="J18" s="7" t="s">
        <v>17</v>
      </c>
      <c r="K18" s="8" t="s">
        <v>18</v>
      </c>
      <c r="L18" s="9"/>
    </row>
    <row r="19" spans="1:12" ht="15.5" x14ac:dyDescent="0.35">
      <c r="A19" s="2">
        <v>901153925</v>
      </c>
      <c r="B19" s="2" t="s">
        <v>0</v>
      </c>
      <c r="C19" s="3" t="s">
        <v>19</v>
      </c>
      <c r="D19" s="3">
        <v>402</v>
      </c>
      <c r="E19" s="3" t="s">
        <v>26</v>
      </c>
      <c r="F19" s="4">
        <v>44537</v>
      </c>
      <c r="G19" s="5">
        <v>45188</v>
      </c>
      <c r="H19" s="6">
        <v>80000</v>
      </c>
      <c r="I19" s="6">
        <v>80000</v>
      </c>
      <c r="J19" s="7" t="s">
        <v>17</v>
      </c>
      <c r="K19" s="8" t="s">
        <v>18</v>
      </c>
      <c r="L19" s="9"/>
    </row>
    <row r="20" spans="1:12" ht="15.5" x14ac:dyDescent="0.35">
      <c r="A20" s="2">
        <v>901153925</v>
      </c>
      <c r="B20" s="2" t="s">
        <v>0</v>
      </c>
      <c r="C20" s="3" t="s">
        <v>19</v>
      </c>
      <c r="D20" s="3">
        <v>785</v>
      </c>
      <c r="E20" s="3" t="s">
        <v>25</v>
      </c>
      <c r="F20" s="4">
        <v>45050</v>
      </c>
      <c r="G20" s="5">
        <v>45517</v>
      </c>
      <c r="H20" s="6">
        <v>80000</v>
      </c>
      <c r="I20" s="6">
        <v>80000</v>
      </c>
      <c r="J20" s="7" t="s">
        <v>17</v>
      </c>
      <c r="K20" s="8" t="s">
        <v>18</v>
      </c>
      <c r="L20" s="9"/>
    </row>
    <row r="21" spans="1:12" ht="15.5" x14ac:dyDescent="0.35">
      <c r="A21" s="15"/>
      <c r="B21" s="16"/>
      <c r="C21" s="16"/>
      <c r="D21" s="16"/>
      <c r="E21" s="16"/>
      <c r="F21" s="16"/>
      <c r="G21" s="17"/>
      <c r="H21" s="10">
        <f>SUM(H7:H20)</f>
        <v>99636901</v>
      </c>
      <c r="I21" s="10">
        <f>SUM(I7:I20)</f>
        <v>88293153</v>
      </c>
      <c r="J21" s="15"/>
      <c r="K21" s="16"/>
      <c r="L21" s="17"/>
    </row>
  </sheetData>
  <sortState ref="A7:L25">
    <sortCondition ref="E7:E25"/>
    <sortCondition ref="F7:F25"/>
  </sortState>
  <mergeCells count="6">
    <mergeCell ref="C2:L2"/>
    <mergeCell ref="C3:L3"/>
    <mergeCell ref="C4:L4"/>
    <mergeCell ref="C5:L5"/>
    <mergeCell ref="A21:G21"/>
    <mergeCell ref="J21:L21"/>
  </mergeCells>
  <pageMargins left="0.7" right="0.7" top="0.75" bottom="0.75" header="0.3" footer="0.3"/>
  <pageSetup scale="63" fitToHeight="0" orientation="landscape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1"/>
  <sheetViews>
    <sheetView showGridLines="0" workbookViewId="0">
      <selection activeCell="E3" sqref="A3:E11"/>
    </sheetView>
  </sheetViews>
  <sheetFormatPr baseColWidth="10" defaultColWidth="50.26953125" defaultRowHeight="10" x14ac:dyDescent="0.2"/>
  <cols>
    <col min="1" max="1" width="39.08984375" style="36" bestFit="1" customWidth="1"/>
    <col min="2" max="2" width="5.453125" style="36" bestFit="1" customWidth="1"/>
    <col min="3" max="3" width="11.1796875" style="36" bestFit="1" customWidth="1"/>
    <col min="4" max="4" width="11.26953125" style="36" bestFit="1" customWidth="1"/>
    <col min="5" max="5" width="12.36328125" style="36" bestFit="1" customWidth="1"/>
    <col min="6" max="16384" width="50.26953125" style="36"/>
  </cols>
  <sheetData>
    <row r="3" spans="1:5" x14ac:dyDescent="0.2">
      <c r="A3" s="37" t="s">
        <v>37</v>
      </c>
      <c r="B3" s="38" t="s">
        <v>115</v>
      </c>
      <c r="C3" s="38" t="s">
        <v>116</v>
      </c>
      <c r="D3" s="38" t="s">
        <v>117</v>
      </c>
      <c r="E3" s="38" t="s">
        <v>118</v>
      </c>
    </row>
    <row r="4" spans="1:5" x14ac:dyDescent="0.2">
      <c r="A4" s="38" t="s">
        <v>109</v>
      </c>
      <c r="B4" s="39">
        <v>2</v>
      </c>
      <c r="C4" s="40">
        <v>243200</v>
      </c>
      <c r="D4" s="40">
        <v>651497</v>
      </c>
      <c r="E4" s="40">
        <v>0</v>
      </c>
    </row>
    <row r="5" spans="1:5" x14ac:dyDescent="0.2">
      <c r="A5" s="38" t="s">
        <v>108</v>
      </c>
      <c r="B5" s="39">
        <v>1</v>
      </c>
      <c r="C5" s="40">
        <v>60000</v>
      </c>
      <c r="D5" s="40">
        <v>0</v>
      </c>
      <c r="E5" s="40">
        <v>28939</v>
      </c>
    </row>
    <row r="6" spans="1:5" x14ac:dyDescent="0.2">
      <c r="A6" s="38" t="s">
        <v>76</v>
      </c>
      <c r="B6" s="39">
        <v>4</v>
      </c>
      <c r="C6" s="40">
        <v>60230157</v>
      </c>
      <c r="D6" s="40">
        <v>0</v>
      </c>
      <c r="E6" s="40">
        <v>0</v>
      </c>
    </row>
    <row r="7" spans="1:5" x14ac:dyDescent="0.2">
      <c r="A7" s="38" t="s">
        <v>100</v>
      </c>
      <c r="B7" s="39">
        <v>4</v>
      </c>
      <c r="C7" s="40">
        <v>24569690</v>
      </c>
      <c r="D7" s="40">
        <v>0</v>
      </c>
      <c r="E7" s="40">
        <v>0</v>
      </c>
    </row>
    <row r="8" spans="1:5" x14ac:dyDescent="0.2">
      <c r="A8" s="38" t="s">
        <v>65</v>
      </c>
      <c r="B8" s="39">
        <v>1</v>
      </c>
      <c r="C8" s="40">
        <v>3093467</v>
      </c>
      <c r="D8" s="40">
        <v>0</v>
      </c>
      <c r="E8" s="40">
        <v>0</v>
      </c>
    </row>
    <row r="9" spans="1:5" x14ac:dyDescent="0.2">
      <c r="A9" s="38" t="s">
        <v>110</v>
      </c>
      <c r="B9" s="39">
        <v>1</v>
      </c>
      <c r="C9" s="40">
        <v>80000</v>
      </c>
      <c r="D9" s="40">
        <v>0</v>
      </c>
      <c r="E9" s="40">
        <v>0</v>
      </c>
    </row>
    <row r="10" spans="1:5" x14ac:dyDescent="0.2">
      <c r="A10" s="38" t="s">
        <v>113</v>
      </c>
      <c r="B10" s="39">
        <v>1</v>
      </c>
      <c r="C10" s="40">
        <v>16639</v>
      </c>
      <c r="D10" s="40">
        <v>16639</v>
      </c>
      <c r="E10" s="40">
        <v>0</v>
      </c>
    </row>
    <row r="11" spans="1:5" x14ac:dyDescent="0.2">
      <c r="A11" s="38" t="s">
        <v>114</v>
      </c>
      <c r="B11" s="39">
        <v>14</v>
      </c>
      <c r="C11" s="40">
        <v>88293153</v>
      </c>
      <c r="D11" s="40">
        <v>668136</v>
      </c>
      <c r="E11" s="40">
        <v>28939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6"/>
  <sheetViews>
    <sheetView workbookViewId="0">
      <selection activeCell="I19" sqref="I19"/>
    </sheetView>
  </sheetViews>
  <sheetFormatPr baseColWidth="10" defaultColWidth="9.81640625" defaultRowHeight="10" x14ac:dyDescent="0.2"/>
  <cols>
    <col min="1" max="8" width="9.81640625" style="36"/>
    <col min="9" max="9" width="12.7265625" style="36" bestFit="1" customWidth="1"/>
    <col min="10" max="10" width="12.90625" style="36" bestFit="1" customWidth="1"/>
    <col min="11" max="22" width="9.81640625" style="36"/>
    <col min="23" max="23" width="13.36328125" style="36" bestFit="1" customWidth="1"/>
    <col min="24" max="27" width="9.81640625" style="36"/>
    <col min="28" max="28" width="13.81640625" style="36" bestFit="1" customWidth="1"/>
    <col min="29" max="29" width="9.81640625" style="36"/>
    <col min="30" max="30" width="13.453125" style="36" bestFit="1" customWidth="1"/>
    <col min="31" max="31" width="9.81640625" style="36"/>
    <col min="32" max="32" width="14.26953125" style="36" bestFit="1" customWidth="1"/>
    <col min="33" max="16384" width="9.81640625" style="36"/>
  </cols>
  <sheetData>
    <row r="1" spans="1:36" ht="40" x14ac:dyDescent="0.2">
      <c r="A1" s="18" t="s">
        <v>3</v>
      </c>
      <c r="B1" s="18" t="s">
        <v>4</v>
      </c>
      <c r="C1" s="18" t="s">
        <v>5</v>
      </c>
      <c r="D1" s="18" t="s">
        <v>6</v>
      </c>
      <c r="E1" s="18" t="s">
        <v>34</v>
      </c>
      <c r="F1" s="18" t="s">
        <v>35</v>
      </c>
      <c r="G1" s="19" t="s">
        <v>8</v>
      </c>
      <c r="H1" s="19" t="s">
        <v>9</v>
      </c>
      <c r="I1" s="20" t="s">
        <v>10</v>
      </c>
      <c r="J1" s="20" t="s">
        <v>11</v>
      </c>
      <c r="K1" s="18" t="s">
        <v>12</v>
      </c>
      <c r="L1" s="18" t="s">
        <v>13</v>
      </c>
      <c r="M1" s="21" t="s">
        <v>36</v>
      </c>
      <c r="N1" s="22" t="s">
        <v>37</v>
      </c>
      <c r="O1" s="23" t="s">
        <v>38</v>
      </c>
      <c r="P1" s="24" t="s">
        <v>39</v>
      </c>
      <c r="Q1" s="25" t="s">
        <v>40</v>
      </c>
      <c r="R1" s="26" t="s">
        <v>41</v>
      </c>
      <c r="S1" s="26" t="s">
        <v>42</v>
      </c>
      <c r="T1" s="27" t="s">
        <v>43</v>
      </c>
      <c r="U1" s="27" t="s">
        <v>44</v>
      </c>
      <c r="V1" s="27" t="s">
        <v>45</v>
      </c>
      <c r="W1" s="26" t="s">
        <v>46</v>
      </c>
      <c r="X1" s="18" t="s">
        <v>47</v>
      </c>
      <c r="Y1" s="18" t="s">
        <v>48</v>
      </c>
      <c r="Z1" s="18" t="s">
        <v>49</v>
      </c>
      <c r="AA1" s="18" t="s">
        <v>50</v>
      </c>
      <c r="AB1" s="18" t="s">
        <v>51</v>
      </c>
      <c r="AC1" s="18" t="s">
        <v>52</v>
      </c>
      <c r="AD1" s="18" t="s">
        <v>53</v>
      </c>
      <c r="AE1" s="18" t="s">
        <v>54</v>
      </c>
      <c r="AF1" s="27" t="s">
        <v>55</v>
      </c>
      <c r="AG1" s="27" t="s">
        <v>56</v>
      </c>
      <c r="AH1" s="27" t="s">
        <v>57</v>
      </c>
      <c r="AI1" s="27" t="s">
        <v>58</v>
      </c>
      <c r="AJ1" s="18" t="s">
        <v>59</v>
      </c>
    </row>
    <row r="2" spans="1:36" x14ac:dyDescent="0.2">
      <c r="A2" s="28">
        <v>901153925</v>
      </c>
      <c r="B2" s="28" t="s">
        <v>0</v>
      </c>
      <c r="C2" s="28" t="s">
        <v>60</v>
      </c>
      <c r="D2" s="28">
        <v>321</v>
      </c>
      <c r="E2" s="28" t="s">
        <v>71</v>
      </c>
      <c r="F2" s="28" t="s">
        <v>72</v>
      </c>
      <c r="G2" s="29">
        <v>44448</v>
      </c>
      <c r="H2" s="29">
        <v>45188</v>
      </c>
      <c r="I2" s="30">
        <v>80000</v>
      </c>
      <c r="J2" s="30">
        <v>80000</v>
      </c>
      <c r="K2" s="31" t="s">
        <v>63</v>
      </c>
      <c r="L2" s="32" t="s">
        <v>64</v>
      </c>
      <c r="M2" s="28" t="s">
        <v>109</v>
      </c>
      <c r="N2" s="28" t="s">
        <v>109</v>
      </c>
      <c r="O2" s="30">
        <v>0</v>
      </c>
      <c r="P2" s="28"/>
      <c r="Q2" s="28" t="s">
        <v>66</v>
      </c>
      <c r="R2" s="30">
        <v>80000</v>
      </c>
      <c r="S2" s="30">
        <v>0</v>
      </c>
      <c r="T2" s="28">
        <v>4800063879</v>
      </c>
      <c r="U2" s="29">
        <v>45442</v>
      </c>
      <c r="V2" s="28" t="s">
        <v>112</v>
      </c>
      <c r="W2" s="30">
        <v>296994</v>
      </c>
      <c r="X2" s="28" t="s">
        <v>67</v>
      </c>
      <c r="Y2" s="29">
        <v>44448</v>
      </c>
      <c r="Z2" s="29">
        <v>45201</v>
      </c>
      <c r="AA2" s="29" t="s">
        <v>68</v>
      </c>
      <c r="AB2" s="30">
        <v>80000</v>
      </c>
      <c r="AC2" s="30">
        <v>0</v>
      </c>
      <c r="AD2" s="30">
        <v>0</v>
      </c>
      <c r="AE2" s="30">
        <v>0</v>
      </c>
      <c r="AF2" s="30">
        <v>0</v>
      </c>
      <c r="AG2" s="28"/>
      <c r="AH2" s="28"/>
      <c r="AI2" s="28"/>
      <c r="AJ2" s="30">
        <v>80000</v>
      </c>
    </row>
    <row r="3" spans="1:36" x14ac:dyDescent="0.2">
      <c r="A3" s="28">
        <v>901153925</v>
      </c>
      <c r="B3" s="28" t="s">
        <v>0</v>
      </c>
      <c r="C3" s="28" t="s">
        <v>73</v>
      </c>
      <c r="D3" s="28">
        <v>189</v>
      </c>
      <c r="E3" s="28" t="s">
        <v>94</v>
      </c>
      <c r="F3" s="28" t="s">
        <v>95</v>
      </c>
      <c r="G3" s="29">
        <v>44328</v>
      </c>
      <c r="H3" s="29">
        <v>45141</v>
      </c>
      <c r="I3" s="30">
        <v>9874000</v>
      </c>
      <c r="J3" s="30">
        <v>163200</v>
      </c>
      <c r="K3" s="31" t="s">
        <v>63</v>
      </c>
      <c r="L3" s="32" t="s">
        <v>64</v>
      </c>
      <c r="M3" s="28" t="s">
        <v>109</v>
      </c>
      <c r="N3" s="28" t="s">
        <v>109</v>
      </c>
      <c r="O3" s="30">
        <v>0</v>
      </c>
      <c r="P3" s="28"/>
      <c r="Q3" s="28"/>
      <c r="R3" s="30">
        <v>9038053</v>
      </c>
      <c r="S3" s="30">
        <v>184450</v>
      </c>
      <c r="T3" s="28">
        <v>2201510500</v>
      </c>
      <c r="U3" s="29">
        <v>45429</v>
      </c>
      <c r="V3" s="28" t="s">
        <v>111</v>
      </c>
      <c r="W3" s="30">
        <v>33444776</v>
      </c>
      <c r="X3" s="28" t="s">
        <v>67</v>
      </c>
      <c r="Y3" s="29">
        <v>44693</v>
      </c>
      <c r="Z3" s="29">
        <v>44764</v>
      </c>
      <c r="AA3" s="29" t="s">
        <v>68</v>
      </c>
      <c r="AB3" s="30">
        <v>9874000</v>
      </c>
      <c r="AC3" s="30">
        <v>651497</v>
      </c>
      <c r="AD3" s="30">
        <v>9874000</v>
      </c>
      <c r="AE3" s="30">
        <v>0</v>
      </c>
      <c r="AF3" s="30">
        <v>0</v>
      </c>
      <c r="AG3" s="28"/>
      <c r="AH3" s="28"/>
      <c r="AI3" s="28"/>
      <c r="AJ3" s="30">
        <v>0</v>
      </c>
    </row>
    <row r="4" spans="1:36" x14ac:dyDescent="0.2">
      <c r="A4" s="28">
        <v>901153925</v>
      </c>
      <c r="B4" s="28" t="s">
        <v>0</v>
      </c>
      <c r="C4" s="28" t="s">
        <v>60</v>
      </c>
      <c r="D4" s="28">
        <v>263</v>
      </c>
      <c r="E4" s="28" t="s">
        <v>69</v>
      </c>
      <c r="F4" s="28" t="s">
        <v>70</v>
      </c>
      <c r="G4" s="29">
        <v>44371</v>
      </c>
      <c r="H4" s="29">
        <v>45188</v>
      </c>
      <c r="I4" s="30">
        <v>168939</v>
      </c>
      <c r="J4" s="30">
        <v>60000</v>
      </c>
      <c r="K4" s="31" t="s">
        <v>63</v>
      </c>
      <c r="L4" s="32" t="s">
        <v>64</v>
      </c>
      <c r="M4" s="28" t="s">
        <v>108</v>
      </c>
      <c r="N4" s="28" t="s">
        <v>108</v>
      </c>
      <c r="O4" s="30">
        <v>0</v>
      </c>
      <c r="P4" s="28"/>
      <c r="Q4" s="28" t="s">
        <v>66</v>
      </c>
      <c r="R4" s="30">
        <v>140000</v>
      </c>
      <c r="S4" s="30">
        <v>0</v>
      </c>
      <c r="T4" s="28">
        <v>2201511147</v>
      </c>
      <c r="U4" s="29">
        <v>45440</v>
      </c>
      <c r="V4" s="28" t="s">
        <v>111</v>
      </c>
      <c r="W4" s="30">
        <v>140000</v>
      </c>
      <c r="X4" s="28" t="s">
        <v>67</v>
      </c>
      <c r="Y4" s="29">
        <v>44371</v>
      </c>
      <c r="Z4" s="29">
        <v>45201</v>
      </c>
      <c r="AA4" s="29" t="s">
        <v>68</v>
      </c>
      <c r="AB4" s="30">
        <v>168939</v>
      </c>
      <c r="AC4" s="30">
        <v>0</v>
      </c>
      <c r="AD4" s="30">
        <v>0</v>
      </c>
      <c r="AE4" s="30">
        <v>28939</v>
      </c>
      <c r="AF4" s="30">
        <v>0</v>
      </c>
      <c r="AG4" s="28"/>
      <c r="AH4" s="28"/>
      <c r="AI4" s="28"/>
      <c r="AJ4" s="30">
        <v>111061</v>
      </c>
    </row>
    <row r="5" spans="1:36" x14ac:dyDescent="0.2">
      <c r="A5" s="28">
        <v>901153925</v>
      </c>
      <c r="B5" s="28" t="s">
        <v>0</v>
      </c>
      <c r="C5" s="28" t="s">
        <v>73</v>
      </c>
      <c r="D5" s="28">
        <v>555</v>
      </c>
      <c r="E5" s="28" t="s">
        <v>74</v>
      </c>
      <c r="F5" s="28" t="s">
        <v>75</v>
      </c>
      <c r="G5" s="29">
        <v>45309</v>
      </c>
      <c r="H5" s="29"/>
      <c r="I5" s="30">
        <v>47568218</v>
      </c>
      <c r="J5" s="30">
        <v>47568218</v>
      </c>
      <c r="K5" s="31" t="s">
        <v>63</v>
      </c>
      <c r="L5" s="32" t="s">
        <v>64</v>
      </c>
      <c r="M5" s="28" t="s">
        <v>100</v>
      </c>
      <c r="N5" s="28" t="s">
        <v>76</v>
      </c>
      <c r="O5" s="30">
        <v>0</v>
      </c>
      <c r="P5" s="28"/>
      <c r="Q5" s="28"/>
      <c r="R5" s="30">
        <v>0</v>
      </c>
      <c r="S5" s="30">
        <v>0</v>
      </c>
      <c r="T5" s="28"/>
      <c r="U5" s="29"/>
      <c r="V5" s="28"/>
      <c r="W5" s="30">
        <v>0</v>
      </c>
      <c r="X5" s="28" t="s">
        <v>77</v>
      </c>
      <c r="Y5" s="29">
        <v>45309</v>
      </c>
      <c r="Z5" s="29">
        <v>45475</v>
      </c>
      <c r="AA5" s="29">
        <v>45503</v>
      </c>
      <c r="AB5" s="30">
        <v>47568218</v>
      </c>
      <c r="AC5" s="30">
        <v>0</v>
      </c>
      <c r="AD5" s="30">
        <v>47568218</v>
      </c>
      <c r="AE5" s="30">
        <v>0</v>
      </c>
      <c r="AF5" s="30">
        <v>47568218</v>
      </c>
      <c r="AG5" s="28" t="s">
        <v>78</v>
      </c>
      <c r="AH5" s="28" t="s">
        <v>79</v>
      </c>
      <c r="AI5" s="28" t="s">
        <v>80</v>
      </c>
      <c r="AJ5" s="30">
        <v>0</v>
      </c>
    </row>
    <row r="6" spans="1:36" x14ac:dyDescent="0.2">
      <c r="A6" s="28">
        <v>901153925</v>
      </c>
      <c r="B6" s="28" t="s">
        <v>0</v>
      </c>
      <c r="C6" s="28" t="s">
        <v>73</v>
      </c>
      <c r="D6" s="28">
        <v>510</v>
      </c>
      <c r="E6" s="28" t="s">
        <v>81</v>
      </c>
      <c r="F6" s="28" t="s">
        <v>82</v>
      </c>
      <c r="G6" s="29">
        <v>45045</v>
      </c>
      <c r="H6" s="29"/>
      <c r="I6" s="30">
        <v>9625031</v>
      </c>
      <c r="J6" s="30">
        <v>9625031</v>
      </c>
      <c r="K6" s="31" t="s">
        <v>63</v>
      </c>
      <c r="L6" s="32" t="s">
        <v>64</v>
      </c>
      <c r="M6" s="28" t="s">
        <v>100</v>
      </c>
      <c r="N6" s="28" t="s">
        <v>76</v>
      </c>
      <c r="O6" s="30">
        <v>0</v>
      </c>
      <c r="P6" s="28"/>
      <c r="Q6" s="28"/>
      <c r="R6" s="30">
        <v>0</v>
      </c>
      <c r="S6" s="30">
        <v>0</v>
      </c>
      <c r="T6" s="28"/>
      <c r="U6" s="29"/>
      <c r="V6" s="28"/>
      <c r="W6" s="30">
        <v>0</v>
      </c>
      <c r="X6" s="28" t="s">
        <v>77</v>
      </c>
      <c r="Y6" s="29">
        <v>45045</v>
      </c>
      <c r="Z6" s="29">
        <v>45475</v>
      </c>
      <c r="AA6" s="29">
        <v>45503</v>
      </c>
      <c r="AB6" s="30">
        <v>9625031</v>
      </c>
      <c r="AC6" s="30">
        <v>0</v>
      </c>
      <c r="AD6" s="30">
        <v>9625031</v>
      </c>
      <c r="AE6" s="30">
        <v>0</v>
      </c>
      <c r="AF6" s="30">
        <v>9625031</v>
      </c>
      <c r="AG6" s="28" t="s">
        <v>78</v>
      </c>
      <c r="AH6" s="28" t="s">
        <v>79</v>
      </c>
      <c r="AI6" s="28" t="s">
        <v>80</v>
      </c>
      <c r="AJ6" s="30">
        <v>0</v>
      </c>
    </row>
    <row r="7" spans="1:36" x14ac:dyDescent="0.2">
      <c r="A7" s="28">
        <v>901153925</v>
      </c>
      <c r="B7" s="28" t="s">
        <v>0</v>
      </c>
      <c r="C7" s="28" t="s">
        <v>73</v>
      </c>
      <c r="D7" s="28">
        <v>568</v>
      </c>
      <c r="E7" s="28" t="s">
        <v>83</v>
      </c>
      <c r="F7" s="28" t="s">
        <v>84</v>
      </c>
      <c r="G7" s="29">
        <v>45401</v>
      </c>
      <c r="H7" s="29"/>
      <c r="I7" s="30">
        <v>2840116</v>
      </c>
      <c r="J7" s="30">
        <v>2840116</v>
      </c>
      <c r="K7" s="31" t="s">
        <v>63</v>
      </c>
      <c r="L7" s="32" t="s">
        <v>64</v>
      </c>
      <c r="M7" s="28" t="s">
        <v>100</v>
      </c>
      <c r="N7" s="28" t="s">
        <v>76</v>
      </c>
      <c r="O7" s="30">
        <v>0</v>
      </c>
      <c r="P7" s="28"/>
      <c r="Q7" s="28"/>
      <c r="R7" s="30">
        <v>0</v>
      </c>
      <c r="S7" s="30">
        <v>0</v>
      </c>
      <c r="T7" s="28"/>
      <c r="U7" s="29"/>
      <c r="V7" s="28"/>
      <c r="W7" s="30">
        <v>0</v>
      </c>
      <c r="X7" s="28" t="s">
        <v>77</v>
      </c>
      <c r="Y7" s="29">
        <v>45401</v>
      </c>
      <c r="Z7" s="29">
        <v>45476</v>
      </c>
      <c r="AA7" s="29">
        <v>45503</v>
      </c>
      <c r="AB7" s="30">
        <v>2840116</v>
      </c>
      <c r="AC7" s="30">
        <v>0</v>
      </c>
      <c r="AD7" s="30">
        <v>2840116</v>
      </c>
      <c r="AE7" s="30">
        <v>0</v>
      </c>
      <c r="AF7" s="30">
        <v>2840116</v>
      </c>
      <c r="AG7" s="28" t="s">
        <v>78</v>
      </c>
      <c r="AH7" s="28" t="s">
        <v>85</v>
      </c>
      <c r="AI7" s="28" t="s">
        <v>80</v>
      </c>
      <c r="AJ7" s="30">
        <v>0</v>
      </c>
    </row>
    <row r="8" spans="1:36" x14ac:dyDescent="0.2">
      <c r="A8" s="28">
        <v>901153925</v>
      </c>
      <c r="B8" s="28" t="s">
        <v>0</v>
      </c>
      <c r="C8" s="28" t="s">
        <v>60</v>
      </c>
      <c r="D8" s="28">
        <v>204</v>
      </c>
      <c r="E8" s="28" t="s">
        <v>86</v>
      </c>
      <c r="F8" s="28" t="s">
        <v>87</v>
      </c>
      <c r="G8" s="29">
        <v>44299</v>
      </c>
      <c r="H8" s="29">
        <v>45517</v>
      </c>
      <c r="I8" s="30">
        <v>196792</v>
      </c>
      <c r="J8" s="30">
        <v>196792</v>
      </c>
      <c r="K8" s="31" t="s">
        <v>63</v>
      </c>
      <c r="L8" s="32" t="s">
        <v>64</v>
      </c>
      <c r="M8" s="28" t="s">
        <v>76</v>
      </c>
      <c r="N8" s="28" t="s">
        <v>76</v>
      </c>
      <c r="O8" s="30">
        <v>0</v>
      </c>
      <c r="P8" s="28"/>
      <c r="Q8" s="28"/>
      <c r="R8" s="30">
        <v>0</v>
      </c>
      <c r="S8" s="30">
        <v>0</v>
      </c>
      <c r="T8" s="28"/>
      <c r="U8" s="29"/>
      <c r="V8" s="28"/>
      <c r="W8" s="30">
        <v>0</v>
      </c>
      <c r="X8" s="28" t="s">
        <v>77</v>
      </c>
      <c r="Y8" s="29">
        <v>44299</v>
      </c>
      <c r="Z8" s="29">
        <v>45505</v>
      </c>
      <c r="AA8" s="29">
        <v>45554</v>
      </c>
      <c r="AB8" s="30">
        <v>196792</v>
      </c>
      <c r="AC8" s="30">
        <v>0</v>
      </c>
      <c r="AD8" s="30">
        <v>196792</v>
      </c>
      <c r="AE8" s="30">
        <v>0</v>
      </c>
      <c r="AF8" s="30">
        <v>196792</v>
      </c>
      <c r="AG8" s="28" t="s">
        <v>78</v>
      </c>
      <c r="AH8" s="28" t="s">
        <v>88</v>
      </c>
      <c r="AI8" s="28" t="s">
        <v>89</v>
      </c>
      <c r="AJ8" s="30">
        <v>0</v>
      </c>
    </row>
    <row r="9" spans="1:36" x14ac:dyDescent="0.2">
      <c r="A9" s="28">
        <v>901153925</v>
      </c>
      <c r="B9" s="28" t="s">
        <v>0</v>
      </c>
      <c r="C9" s="28" t="s">
        <v>60</v>
      </c>
      <c r="D9" s="28">
        <v>785</v>
      </c>
      <c r="E9" s="28" t="s">
        <v>98</v>
      </c>
      <c r="F9" s="28" t="s">
        <v>99</v>
      </c>
      <c r="G9" s="29">
        <v>45050</v>
      </c>
      <c r="H9" s="29">
        <v>45517</v>
      </c>
      <c r="I9" s="30">
        <v>80000</v>
      </c>
      <c r="J9" s="30">
        <v>80000</v>
      </c>
      <c r="K9" s="31" t="s">
        <v>63</v>
      </c>
      <c r="L9" s="32" t="s">
        <v>64</v>
      </c>
      <c r="M9" s="28" t="s">
        <v>76</v>
      </c>
      <c r="N9" s="28" t="s">
        <v>100</v>
      </c>
      <c r="O9" s="30">
        <v>0</v>
      </c>
      <c r="P9" s="28"/>
      <c r="Q9" s="28"/>
      <c r="R9" s="30">
        <v>0</v>
      </c>
      <c r="S9" s="30">
        <v>0</v>
      </c>
      <c r="T9" s="28"/>
      <c r="U9" s="29"/>
      <c r="V9" s="28"/>
      <c r="W9" s="30">
        <v>0</v>
      </c>
      <c r="X9" s="28" t="s">
        <v>101</v>
      </c>
      <c r="Y9" s="29">
        <v>45050</v>
      </c>
      <c r="Z9" s="29">
        <v>45505</v>
      </c>
      <c r="AA9" s="29" t="s">
        <v>68</v>
      </c>
      <c r="AB9" s="30">
        <v>80000</v>
      </c>
      <c r="AC9" s="30">
        <v>0</v>
      </c>
      <c r="AD9" s="30">
        <v>0</v>
      </c>
      <c r="AE9" s="30">
        <v>0</v>
      </c>
      <c r="AF9" s="30">
        <v>0</v>
      </c>
      <c r="AG9" s="28"/>
      <c r="AH9" s="28"/>
      <c r="AI9" s="28"/>
      <c r="AJ9" s="30">
        <v>0</v>
      </c>
    </row>
    <row r="10" spans="1:36" x14ac:dyDescent="0.2">
      <c r="A10" s="28">
        <v>901153925</v>
      </c>
      <c r="B10" s="28" t="s">
        <v>0</v>
      </c>
      <c r="C10" s="28" t="s">
        <v>73</v>
      </c>
      <c r="D10" s="28">
        <v>461</v>
      </c>
      <c r="E10" s="28" t="s">
        <v>102</v>
      </c>
      <c r="F10" s="28" t="s">
        <v>103</v>
      </c>
      <c r="G10" s="29">
        <v>44865</v>
      </c>
      <c r="H10" s="29">
        <v>45517</v>
      </c>
      <c r="I10" s="30">
        <v>1840000</v>
      </c>
      <c r="J10" s="30">
        <v>1840000</v>
      </c>
      <c r="K10" s="31" t="s">
        <v>63</v>
      </c>
      <c r="L10" s="32" t="s">
        <v>64</v>
      </c>
      <c r="M10" s="28" t="s">
        <v>76</v>
      </c>
      <c r="N10" s="28" t="s">
        <v>100</v>
      </c>
      <c r="O10" s="30">
        <v>0</v>
      </c>
      <c r="P10" s="28"/>
      <c r="Q10" s="28"/>
      <c r="R10" s="30">
        <v>0</v>
      </c>
      <c r="S10" s="30">
        <v>0</v>
      </c>
      <c r="T10" s="28"/>
      <c r="U10" s="29"/>
      <c r="V10" s="28"/>
      <c r="W10" s="30">
        <v>0</v>
      </c>
      <c r="X10" s="28" t="s">
        <v>101</v>
      </c>
      <c r="Y10" s="29">
        <v>44865</v>
      </c>
      <c r="Z10" s="29">
        <v>45505</v>
      </c>
      <c r="AA10" s="29" t="s">
        <v>68</v>
      </c>
      <c r="AB10" s="30">
        <v>1840000</v>
      </c>
      <c r="AC10" s="30">
        <v>0</v>
      </c>
      <c r="AD10" s="30">
        <v>0</v>
      </c>
      <c r="AE10" s="30">
        <v>0</v>
      </c>
      <c r="AF10" s="30">
        <v>0</v>
      </c>
      <c r="AG10" s="28"/>
      <c r="AH10" s="28"/>
      <c r="AI10" s="28"/>
      <c r="AJ10" s="30">
        <v>0</v>
      </c>
    </row>
    <row r="11" spans="1:36" x14ac:dyDescent="0.2">
      <c r="A11" s="28">
        <v>901153925</v>
      </c>
      <c r="B11" s="28" t="s">
        <v>0</v>
      </c>
      <c r="C11" s="28" t="s">
        <v>73</v>
      </c>
      <c r="D11" s="28">
        <v>614</v>
      </c>
      <c r="E11" s="28" t="s">
        <v>104</v>
      </c>
      <c r="F11" s="28" t="s">
        <v>105</v>
      </c>
      <c r="G11" s="29">
        <v>45510</v>
      </c>
      <c r="H11" s="29">
        <v>45517</v>
      </c>
      <c r="I11" s="30">
        <v>2857659</v>
      </c>
      <c r="J11" s="30">
        <v>2857659</v>
      </c>
      <c r="K11" s="31" t="s">
        <v>63</v>
      </c>
      <c r="L11" s="32" t="s">
        <v>64</v>
      </c>
      <c r="M11" s="28" t="e">
        <v>#N/A</v>
      </c>
      <c r="N11" s="28" t="s">
        <v>100</v>
      </c>
      <c r="O11" s="30">
        <v>0</v>
      </c>
      <c r="P11" s="28"/>
      <c r="Q11" s="28"/>
      <c r="R11" s="30">
        <v>0</v>
      </c>
      <c r="S11" s="30">
        <v>0</v>
      </c>
      <c r="T11" s="28"/>
      <c r="U11" s="29"/>
      <c r="V11" s="28"/>
      <c r="W11" s="30">
        <v>0</v>
      </c>
      <c r="X11" s="28" t="s">
        <v>101</v>
      </c>
      <c r="Y11" s="29">
        <v>45510</v>
      </c>
      <c r="Z11" s="29">
        <v>45537</v>
      </c>
      <c r="AA11" s="29" t="s">
        <v>68</v>
      </c>
      <c r="AB11" s="30">
        <v>2857659</v>
      </c>
      <c r="AC11" s="30">
        <v>0</v>
      </c>
      <c r="AD11" s="30">
        <v>0</v>
      </c>
      <c r="AE11" s="30">
        <v>0</v>
      </c>
      <c r="AF11" s="30">
        <v>0</v>
      </c>
      <c r="AG11" s="28"/>
      <c r="AH11" s="28"/>
      <c r="AI11" s="28"/>
      <c r="AJ11" s="30">
        <v>0</v>
      </c>
    </row>
    <row r="12" spans="1:36" x14ac:dyDescent="0.2">
      <c r="A12" s="28">
        <v>901153925</v>
      </c>
      <c r="B12" s="28" t="s">
        <v>0</v>
      </c>
      <c r="C12" s="28" t="s">
        <v>73</v>
      </c>
      <c r="D12" s="28">
        <v>561</v>
      </c>
      <c r="E12" s="28" t="s">
        <v>106</v>
      </c>
      <c r="F12" s="28" t="s">
        <v>107</v>
      </c>
      <c r="G12" s="29">
        <v>45348</v>
      </c>
      <c r="H12" s="29"/>
      <c r="I12" s="30">
        <v>19792031</v>
      </c>
      <c r="J12" s="30">
        <v>19792031</v>
      </c>
      <c r="K12" s="31" t="s">
        <v>63</v>
      </c>
      <c r="L12" s="32" t="s">
        <v>64</v>
      </c>
      <c r="M12" s="28" t="s">
        <v>100</v>
      </c>
      <c r="N12" s="28" t="s">
        <v>100</v>
      </c>
      <c r="O12" s="30">
        <v>0</v>
      </c>
      <c r="P12" s="28"/>
      <c r="Q12" s="28"/>
      <c r="R12" s="30">
        <v>0</v>
      </c>
      <c r="S12" s="30">
        <v>0</v>
      </c>
      <c r="T12" s="28"/>
      <c r="U12" s="29"/>
      <c r="V12" s="28"/>
      <c r="W12" s="30">
        <v>0</v>
      </c>
      <c r="X12" s="28" t="s">
        <v>101</v>
      </c>
      <c r="Y12" s="29">
        <v>45348</v>
      </c>
      <c r="Z12" s="29">
        <v>45547</v>
      </c>
      <c r="AA12" s="29" t="s">
        <v>68</v>
      </c>
      <c r="AB12" s="30">
        <v>19792031</v>
      </c>
      <c r="AC12" s="30">
        <v>0</v>
      </c>
      <c r="AD12" s="30">
        <v>0</v>
      </c>
      <c r="AE12" s="30">
        <v>0</v>
      </c>
      <c r="AF12" s="30">
        <v>19792031</v>
      </c>
      <c r="AG12" s="28" t="s">
        <v>78</v>
      </c>
      <c r="AH12" s="28" t="s">
        <v>79</v>
      </c>
      <c r="AI12" s="28" t="s">
        <v>80</v>
      </c>
      <c r="AJ12" s="30">
        <v>0</v>
      </c>
    </row>
    <row r="13" spans="1:36" x14ac:dyDescent="0.2">
      <c r="A13" s="28">
        <v>901153925</v>
      </c>
      <c r="B13" s="28" t="s">
        <v>0</v>
      </c>
      <c r="C13" s="28" t="s">
        <v>60</v>
      </c>
      <c r="D13" s="28">
        <v>402</v>
      </c>
      <c r="E13" s="28" t="s">
        <v>61</v>
      </c>
      <c r="F13" s="28" t="s">
        <v>62</v>
      </c>
      <c r="G13" s="29">
        <v>44537</v>
      </c>
      <c r="H13" s="29">
        <v>45188</v>
      </c>
      <c r="I13" s="30">
        <v>80000</v>
      </c>
      <c r="J13" s="30">
        <v>80000</v>
      </c>
      <c r="K13" s="31" t="s">
        <v>63</v>
      </c>
      <c r="L13" s="32" t="s">
        <v>64</v>
      </c>
      <c r="M13" s="28" t="s">
        <v>65</v>
      </c>
      <c r="N13" s="28" t="s">
        <v>110</v>
      </c>
      <c r="O13" s="30">
        <v>80000</v>
      </c>
      <c r="P13" s="28">
        <v>136034719</v>
      </c>
      <c r="Q13" s="28" t="s">
        <v>66</v>
      </c>
      <c r="R13" s="30">
        <v>0</v>
      </c>
      <c r="S13" s="30">
        <v>0</v>
      </c>
      <c r="T13" s="28"/>
      <c r="U13" s="29"/>
      <c r="V13" s="28"/>
      <c r="W13" s="30">
        <v>0</v>
      </c>
      <c r="X13" s="28" t="s">
        <v>67</v>
      </c>
      <c r="Y13" s="29">
        <v>44537</v>
      </c>
      <c r="Z13" s="29">
        <v>45201</v>
      </c>
      <c r="AA13" s="29" t="s">
        <v>68</v>
      </c>
      <c r="AB13" s="30">
        <v>80000</v>
      </c>
      <c r="AC13" s="30">
        <v>0</v>
      </c>
      <c r="AD13" s="30">
        <v>0</v>
      </c>
      <c r="AE13" s="30">
        <v>0</v>
      </c>
      <c r="AF13" s="30">
        <v>0</v>
      </c>
      <c r="AG13" s="28"/>
      <c r="AH13" s="28"/>
      <c r="AI13" s="28"/>
      <c r="AJ13" s="30">
        <v>80000</v>
      </c>
    </row>
    <row r="14" spans="1:36" x14ac:dyDescent="0.2">
      <c r="A14" s="28">
        <v>901153925</v>
      </c>
      <c r="B14" s="28" t="s">
        <v>0</v>
      </c>
      <c r="C14" s="28" t="s">
        <v>73</v>
      </c>
      <c r="D14" s="28">
        <v>583</v>
      </c>
      <c r="E14" s="28" t="s">
        <v>90</v>
      </c>
      <c r="F14" s="28" t="s">
        <v>91</v>
      </c>
      <c r="G14" s="29">
        <v>45418</v>
      </c>
      <c r="H14" s="29">
        <v>45517</v>
      </c>
      <c r="I14" s="30">
        <v>1540648</v>
      </c>
      <c r="J14" s="30">
        <v>16639</v>
      </c>
      <c r="K14" s="31" t="s">
        <v>63</v>
      </c>
      <c r="L14" s="32" t="s">
        <v>64</v>
      </c>
      <c r="M14" s="28" t="s">
        <v>100</v>
      </c>
      <c r="N14" s="28" t="s">
        <v>113</v>
      </c>
      <c r="O14" s="30">
        <v>0</v>
      </c>
      <c r="P14" s="28"/>
      <c r="Q14" s="28"/>
      <c r="R14" s="30">
        <v>1486769</v>
      </c>
      <c r="S14" s="30">
        <v>0</v>
      </c>
      <c r="T14" s="28">
        <v>2201539652</v>
      </c>
      <c r="U14" s="29">
        <v>45524</v>
      </c>
      <c r="V14" s="28" t="s">
        <v>111</v>
      </c>
      <c r="W14" s="30">
        <v>1486769</v>
      </c>
      <c r="X14" s="28" t="s">
        <v>67</v>
      </c>
      <c r="Y14" s="29">
        <v>45418</v>
      </c>
      <c r="Z14" s="29">
        <v>45476</v>
      </c>
      <c r="AA14" s="29" t="s">
        <v>68</v>
      </c>
      <c r="AB14" s="30">
        <v>1878648</v>
      </c>
      <c r="AC14" s="30">
        <v>16639</v>
      </c>
      <c r="AD14" s="30">
        <v>0</v>
      </c>
      <c r="AE14" s="30">
        <v>0</v>
      </c>
      <c r="AF14" s="30">
        <v>16639</v>
      </c>
      <c r="AG14" s="28" t="s">
        <v>92</v>
      </c>
      <c r="AH14" s="28" t="s">
        <v>93</v>
      </c>
      <c r="AI14" s="28" t="s">
        <v>89</v>
      </c>
      <c r="AJ14" s="30">
        <v>1524009</v>
      </c>
    </row>
    <row r="15" spans="1:36" x14ac:dyDescent="0.2">
      <c r="A15" s="28">
        <v>901153925</v>
      </c>
      <c r="B15" s="28" t="s">
        <v>0</v>
      </c>
      <c r="C15" s="28" t="s">
        <v>73</v>
      </c>
      <c r="D15" s="28">
        <v>584</v>
      </c>
      <c r="E15" s="28" t="s">
        <v>96</v>
      </c>
      <c r="F15" s="28" t="s">
        <v>97</v>
      </c>
      <c r="G15" s="29">
        <v>45418</v>
      </c>
      <c r="H15" s="29">
        <v>45517</v>
      </c>
      <c r="I15" s="30">
        <v>3093467</v>
      </c>
      <c r="J15" s="30">
        <v>3093467</v>
      </c>
      <c r="K15" s="31" t="s">
        <v>63</v>
      </c>
      <c r="L15" s="32" t="s">
        <v>64</v>
      </c>
      <c r="M15" s="28" t="s">
        <v>100</v>
      </c>
      <c r="N15" s="28" t="s">
        <v>65</v>
      </c>
      <c r="O15" s="30">
        <v>0</v>
      </c>
      <c r="P15" s="28"/>
      <c r="Q15" s="28"/>
      <c r="R15" s="30">
        <v>0</v>
      </c>
      <c r="S15" s="30">
        <v>0</v>
      </c>
      <c r="T15" s="28"/>
      <c r="U15" s="29"/>
      <c r="V15" s="28"/>
      <c r="W15" s="30">
        <v>0</v>
      </c>
      <c r="X15" s="28" t="s">
        <v>67</v>
      </c>
      <c r="Y15" s="29">
        <v>45418</v>
      </c>
      <c r="Z15" s="29">
        <v>45476</v>
      </c>
      <c r="AA15" s="29" t="s">
        <v>68</v>
      </c>
      <c r="AB15" s="30">
        <v>3093467</v>
      </c>
      <c r="AC15" s="30">
        <v>0</v>
      </c>
      <c r="AD15" s="30">
        <v>0</v>
      </c>
      <c r="AE15" s="30">
        <v>0</v>
      </c>
      <c r="AF15" s="30">
        <v>0</v>
      </c>
      <c r="AG15" s="28"/>
      <c r="AH15" s="28"/>
      <c r="AI15" s="28"/>
      <c r="AJ15" s="30">
        <v>3093467</v>
      </c>
    </row>
    <row r="16" spans="1:36" x14ac:dyDescent="0.2">
      <c r="A16" s="33"/>
      <c r="B16" s="33"/>
      <c r="C16" s="33"/>
      <c r="D16" s="33"/>
      <c r="E16" s="33"/>
      <c r="F16" s="33"/>
      <c r="G16" s="34"/>
      <c r="H16" s="34"/>
      <c r="I16" s="35"/>
      <c r="J16" s="35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</row>
  </sheetData>
  <autoFilter ref="A1:AN15">
    <sortState ref="A2:AV15">
      <sortCondition ref="N1:N15"/>
    </sortState>
  </autoFilter>
  <dataValidations count="1">
    <dataValidation type="whole" operator="greaterThan" allowBlank="1" showInputMessage="1" showErrorMessage="1" errorTitle="DATO ERRADO" error="El valor debe ser diferente de cero" sqref="I5:J11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41" customWidth="1"/>
    <col min="2" max="2" width="10.90625" style="41"/>
    <col min="3" max="3" width="17.54296875" style="41" customWidth="1"/>
    <col min="4" max="4" width="11.54296875" style="41" customWidth="1"/>
    <col min="5" max="8" width="10.90625" style="41"/>
    <col min="9" max="9" width="22.54296875" style="41" customWidth="1"/>
    <col min="10" max="10" width="14" style="41" customWidth="1"/>
    <col min="11" max="11" width="1.7265625" style="41" customWidth="1"/>
    <col min="12" max="16384" width="10.90625" style="41"/>
  </cols>
  <sheetData>
    <row r="1" spans="2:10" ht="6" customHeight="1" thickBot="1" x14ac:dyDescent="0.3"/>
    <row r="2" spans="2:10" ht="19.5" customHeight="1" x14ac:dyDescent="0.25">
      <c r="B2" s="42"/>
      <c r="C2" s="43"/>
      <c r="D2" s="44" t="s">
        <v>119</v>
      </c>
      <c r="E2" s="45"/>
      <c r="F2" s="45"/>
      <c r="G2" s="45"/>
      <c r="H2" s="45"/>
      <c r="I2" s="46"/>
      <c r="J2" s="47" t="s">
        <v>120</v>
      </c>
    </row>
    <row r="3" spans="2:10" ht="15.75" customHeight="1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" ht="13" x14ac:dyDescent="0.25">
      <c r="B4" s="48"/>
      <c r="C4" s="49"/>
      <c r="D4" s="54"/>
      <c r="E4" s="55"/>
      <c r="F4" s="55"/>
      <c r="G4" s="55"/>
      <c r="H4" s="55"/>
      <c r="I4" s="56"/>
      <c r="J4" s="57"/>
    </row>
    <row r="5" spans="2:10" ht="13" x14ac:dyDescent="0.25">
      <c r="B5" s="48"/>
      <c r="C5" s="49"/>
      <c r="D5" s="58" t="s">
        <v>121</v>
      </c>
      <c r="E5" s="59"/>
      <c r="F5" s="59"/>
      <c r="G5" s="59"/>
      <c r="H5" s="59"/>
      <c r="I5" s="60"/>
      <c r="J5" s="60" t="s">
        <v>122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x14ac:dyDescent="0.25">
      <c r="B9" s="67"/>
      <c r="J9" s="68"/>
    </row>
    <row r="10" spans="2:10" ht="13" x14ac:dyDescent="0.3">
      <c r="B10" s="67"/>
      <c r="C10" s="69" t="s">
        <v>154</v>
      </c>
      <c r="E10" s="70"/>
      <c r="H10" s="71"/>
      <c r="J10" s="68"/>
    </row>
    <row r="11" spans="2:10" x14ac:dyDescent="0.25">
      <c r="B11" s="67"/>
      <c r="J11" s="68"/>
    </row>
    <row r="12" spans="2:10" ht="13" x14ac:dyDescent="0.3">
      <c r="B12" s="67"/>
      <c r="C12" s="69" t="s">
        <v>152</v>
      </c>
      <c r="J12" s="68"/>
    </row>
    <row r="13" spans="2:10" ht="13" x14ac:dyDescent="0.3">
      <c r="B13" s="67"/>
      <c r="C13" s="69" t="s">
        <v>153</v>
      </c>
      <c r="J13" s="68"/>
    </row>
    <row r="14" spans="2:10" x14ac:dyDescent="0.25">
      <c r="B14" s="67"/>
      <c r="J14" s="68"/>
    </row>
    <row r="15" spans="2:10" x14ac:dyDescent="0.25">
      <c r="B15" s="67"/>
      <c r="C15" s="41" t="s">
        <v>123</v>
      </c>
      <c r="J15" s="68"/>
    </row>
    <row r="16" spans="2:10" x14ac:dyDescent="0.25">
      <c r="B16" s="67"/>
      <c r="C16" s="72"/>
      <c r="J16" s="68"/>
    </row>
    <row r="17" spans="2:10" ht="13" x14ac:dyDescent="0.3">
      <c r="B17" s="67"/>
      <c r="C17" s="41" t="s">
        <v>124</v>
      </c>
      <c r="D17" s="70"/>
      <c r="H17" s="73"/>
      <c r="I17" s="74"/>
      <c r="J17" s="68"/>
    </row>
    <row r="18" spans="2:10" ht="13" x14ac:dyDescent="0.3">
      <c r="B18" s="67"/>
      <c r="C18" s="69" t="s">
        <v>125</v>
      </c>
      <c r="D18" s="69"/>
      <c r="E18" s="69"/>
      <c r="F18" s="69"/>
      <c r="H18" s="75">
        <v>14</v>
      </c>
      <c r="I18" s="76">
        <v>88293153</v>
      </c>
      <c r="J18" s="68"/>
    </row>
    <row r="19" spans="2:10" x14ac:dyDescent="0.25">
      <c r="B19" s="67"/>
      <c r="C19" s="41" t="s">
        <v>126</v>
      </c>
      <c r="H19" s="77">
        <v>2</v>
      </c>
      <c r="I19" s="78">
        <f>243200+60000-28939</f>
        <v>274261</v>
      </c>
      <c r="J19" s="68"/>
    </row>
    <row r="20" spans="2:10" x14ac:dyDescent="0.25">
      <c r="B20" s="67"/>
      <c r="C20" s="41" t="s">
        <v>127</v>
      </c>
      <c r="H20" s="77">
        <v>4</v>
      </c>
      <c r="I20" s="78">
        <v>60230157</v>
      </c>
      <c r="J20" s="68"/>
    </row>
    <row r="21" spans="2:10" x14ac:dyDescent="0.25">
      <c r="B21" s="67"/>
      <c r="C21" s="41" t="s">
        <v>128</v>
      </c>
      <c r="H21" s="77">
        <v>0</v>
      </c>
      <c r="I21" s="78">
        <v>0</v>
      </c>
      <c r="J21" s="68"/>
    </row>
    <row r="22" spans="2:10" x14ac:dyDescent="0.25">
      <c r="B22" s="67"/>
      <c r="C22" s="41" t="s">
        <v>129</v>
      </c>
      <c r="H22" s="77">
        <v>2</v>
      </c>
      <c r="I22" s="78">
        <f>28939+16639</f>
        <v>45578</v>
      </c>
      <c r="J22" s="68"/>
    </row>
    <row r="23" spans="2:10" x14ac:dyDescent="0.25">
      <c r="B23" s="67"/>
      <c r="C23" s="41" t="s">
        <v>130</v>
      </c>
      <c r="H23" s="77">
        <v>0</v>
      </c>
      <c r="I23" s="78">
        <v>0</v>
      </c>
      <c r="J23" s="68"/>
    </row>
    <row r="24" spans="2:10" ht="13" thickBot="1" x14ac:dyDescent="0.3">
      <c r="B24" s="67"/>
      <c r="C24" s="41" t="s">
        <v>131</v>
      </c>
      <c r="H24" s="79">
        <v>0</v>
      </c>
      <c r="I24" s="80">
        <v>0</v>
      </c>
      <c r="J24" s="68"/>
    </row>
    <row r="25" spans="2:10" ht="13" x14ac:dyDescent="0.3">
      <c r="B25" s="67"/>
      <c r="C25" s="69" t="s">
        <v>132</v>
      </c>
      <c r="D25" s="69"/>
      <c r="E25" s="69"/>
      <c r="F25" s="69"/>
      <c r="H25" s="75">
        <f>H19+H20+H21+H22+H24+H23</f>
        <v>8</v>
      </c>
      <c r="I25" s="76">
        <f>I19+I20+I21+I22+I24+I23</f>
        <v>60549996</v>
      </c>
      <c r="J25" s="68"/>
    </row>
    <row r="26" spans="2:10" x14ac:dyDescent="0.25">
      <c r="B26" s="67"/>
      <c r="C26" s="41" t="s">
        <v>133</v>
      </c>
      <c r="H26" s="77">
        <v>1</v>
      </c>
      <c r="I26" s="78">
        <v>3093467</v>
      </c>
      <c r="J26" s="68"/>
    </row>
    <row r="27" spans="2:10" ht="13" thickBot="1" x14ac:dyDescent="0.3">
      <c r="B27" s="67"/>
      <c r="C27" s="41" t="s">
        <v>134</v>
      </c>
      <c r="H27" s="79">
        <v>4</v>
      </c>
      <c r="I27" s="80">
        <v>24569690</v>
      </c>
      <c r="J27" s="68"/>
    </row>
    <row r="28" spans="2:10" ht="13" x14ac:dyDescent="0.3">
      <c r="B28" s="67"/>
      <c r="C28" s="69" t="s">
        <v>135</v>
      </c>
      <c r="D28" s="69"/>
      <c r="E28" s="69"/>
      <c r="F28" s="69"/>
      <c r="H28" s="75">
        <f>H26+H27</f>
        <v>5</v>
      </c>
      <c r="I28" s="76">
        <f>I26+I27</f>
        <v>27663157</v>
      </c>
      <c r="J28" s="68"/>
    </row>
    <row r="29" spans="2:10" ht="13.5" thickBot="1" x14ac:dyDescent="0.35">
      <c r="B29" s="67"/>
      <c r="C29" s="41" t="s">
        <v>136</v>
      </c>
      <c r="D29" s="69"/>
      <c r="E29" s="69"/>
      <c r="F29" s="69"/>
      <c r="H29" s="79">
        <v>1</v>
      </c>
      <c r="I29" s="80">
        <v>80000</v>
      </c>
      <c r="J29" s="68"/>
    </row>
    <row r="30" spans="2:10" ht="13" x14ac:dyDescent="0.3">
      <c r="B30" s="67"/>
      <c r="C30" s="69" t="s">
        <v>137</v>
      </c>
      <c r="D30" s="69"/>
      <c r="E30" s="69"/>
      <c r="F30" s="69"/>
      <c r="H30" s="77">
        <f>H29</f>
        <v>1</v>
      </c>
      <c r="I30" s="78">
        <f>I29</f>
        <v>80000</v>
      </c>
      <c r="J30" s="68"/>
    </row>
    <row r="31" spans="2:10" ht="13" x14ac:dyDescent="0.3">
      <c r="B31" s="67"/>
      <c r="C31" s="69"/>
      <c r="D31" s="69"/>
      <c r="E31" s="69"/>
      <c r="F31" s="69"/>
      <c r="H31" s="81"/>
      <c r="I31" s="76"/>
      <c r="J31" s="68"/>
    </row>
    <row r="32" spans="2:10" ht="13.5" thickBot="1" x14ac:dyDescent="0.35">
      <c r="B32" s="67"/>
      <c r="C32" s="69" t="s">
        <v>138</v>
      </c>
      <c r="D32" s="69"/>
      <c r="H32" s="82">
        <f>H25+H28+H30</f>
        <v>14</v>
      </c>
      <c r="I32" s="83">
        <f>I25+I28+I30</f>
        <v>88293153</v>
      </c>
      <c r="J32" s="68"/>
    </row>
    <row r="33" spans="2:10" ht="13.5" thickTop="1" x14ac:dyDescent="0.3">
      <c r="B33" s="67"/>
      <c r="C33" s="69"/>
      <c r="D33" s="69"/>
      <c r="H33" s="84">
        <f>+H18-H32</f>
        <v>0</v>
      </c>
      <c r="I33" s="78">
        <f>+I18-I32</f>
        <v>0</v>
      </c>
      <c r="J33" s="68"/>
    </row>
    <row r="34" spans="2:10" x14ac:dyDescent="0.25">
      <c r="B34" s="67"/>
      <c r="G34" s="84"/>
      <c r="H34" s="84"/>
      <c r="I34" s="84"/>
      <c r="J34" s="68"/>
    </row>
    <row r="35" spans="2:10" x14ac:dyDescent="0.25">
      <c r="B35" s="67"/>
      <c r="G35" s="84"/>
      <c r="H35" s="84"/>
      <c r="I35" s="84"/>
      <c r="J35" s="68"/>
    </row>
    <row r="36" spans="2:10" ht="13" x14ac:dyDescent="0.3">
      <c r="B36" s="67"/>
      <c r="C36" s="69"/>
      <c r="G36" s="84"/>
      <c r="H36" s="84"/>
      <c r="I36" s="84"/>
      <c r="J36" s="68"/>
    </row>
    <row r="37" spans="2:10" ht="13.5" thickBot="1" x14ac:dyDescent="0.35">
      <c r="B37" s="67"/>
      <c r="C37" s="85" t="s">
        <v>155</v>
      </c>
      <c r="D37" s="86"/>
      <c r="H37" s="85" t="s">
        <v>139</v>
      </c>
      <c r="I37" s="86"/>
      <c r="J37" s="68"/>
    </row>
    <row r="38" spans="2:10" ht="13" x14ac:dyDescent="0.3">
      <c r="B38" s="67"/>
      <c r="C38" s="69" t="s">
        <v>156</v>
      </c>
      <c r="D38" s="84"/>
      <c r="H38" s="87" t="s">
        <v>140</v>
      </c>
      <c r="I38" s="84"/>
      <c r="J38" s="68"/>
    </row>
    <row r="39" spans="2:10" ht="13" x14ac:dyDescent="0.3">
      <c r="B39" s="67"/>
      <c r="C39" s="69" t="s">
        <v>157</v>
      </c>
      <c r="H39" s="69" t="s">
        <v>141</v>
      </c>
      <c r="I39" s="84"/>
      <c r="J39" s="68"/>
    </row>
    <row r="40" spans="2:10" x14ac:dyDescent="0.25">
      <c r="B40" s="67"/>
      <c r="G40" s="84"/>
      <c r="H40" s="84"/>
      <c r="I40" s="84"/>
      <c r="J40" s="68"/>
    </row>
    <row r="41" spans="2:10" ht="12.75" customHeight="1" x14ac:dyDescent="0.25">
      <c r="B41" s="67"/>
      <c r="C41" s="88" t="s">
        <v>142</v>
      </c>
      <c r="D41" s="88"/>
      <c r="E41" s="88"/>
      <c r="F41" s="88"/>
      <c r="G41" s="88"/>
      <c r="H41" s="88"/>
      <c r="I41" s="88"/>
      <c r="J41" s="68"/>
    </row>
    <row r="42" spans="2:10" ht="18.75" customHeight="1" thickBot="1" x14ac:dyDescent="0.3">
      <c r="B42" s="89"/>
      <c r="C42" s="90"/>
      <c r="D42" s="90"/>
      <c r="E42" s="90"/>
      <c r="F42" s="90"/>
      <c r="G42" s="90"/>
      <c r="H42" s="90"/>
      <c r="I42" s="90"/>
      <c r="J42" s="9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8" zoomScale="84" zoomScaleNormal="84" zoomScaleSheetLayoutView="100" workbookViewId="0">
      <selection activeCell="N70" sqref="N70"/>
    </sheetView>
  </sheetViews>
  <sheetFormatPr baseColWidth="10" defaultColWidth="11.453125" defaultRowHeight="12.5" x14ac:dyDescent="0.25"/>
  <cols>
    <col min="1" max="1" width="4.453125" style="41" customWidth="1"/>
    <col min="2" max="2" width="11.453125" style="41"/>
    <col min="3" max="3" width="12.81640625" style="41" customWidth="1"/>
    <col min="4" max="4" width="22" style="41" customWidth="1"/>
    <col min="5" max="8" width="11.453125" style="41"/>
    <col min="9" max="9" width="24.7265625" style="41" customWidth="1"/>
    <col min="10" max="10" width="12.54296875" style="41" customWidth="1"/>
    <col min="11" max="11" width="1.7265625" style="41" customWidth="1"/>
    <col min="12" max="16384" width="11.453125" style="41"/>
  </cols>
  <sheetData>
    <row r="1" spans="2:10" ht="18" customHeight="1" thickBot="1" x14ac:dyDescent="0.3"/>
    <row r="2" spans="2:10" ht="19.5" customHeight="1" x14ac:dyDescent="0.25">
      <c r="B2" s="42"/>
      <c r="C2" s="43"/>
      <c r="D2" s="44" t="s">
        <v>143</v>
      </c>
      <c r="E2" s="45"/>
      <c r="F2" s="45"/>
      <c r="G2" s="45"/>
      <c r="H2" s="45"/>
      <c r="I2" s="46"/>
      <c r="J2" s="47" t="s">
        <v>120</v>
      </c>
    </row>
    <row r="3" spans="2:10" ht="15.75" customHeight="1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" ht="13" x14ac:dyDescent="0.25">
      <c r="B4" s="48"/>
      <c r="C4" s="49"/>
      <c r="E4" s="55"/>
      <c r="F4" s="55"/>
      <c r="G4" s="55"/>
      <c r="H4" s="55"/>
      <c r="I4" s="56"/>
      <c r="J4" s="57"/>
    </row>
    <row r="5" spans="2:10" ht="13" x14ac:dyDescent="0.25">
      <c r="B5" s="48"/>
      <c r="C5" s="49"/>
      <c r="D5" s="92" t="s">
        <v>144</v>
      </c>
      <c r="E5" s="93"/>
      <c r="F5" s="93"/>
      <c r="G5" s="93"/>
      <c r="H5" s="93"/>
      <c r="I5" s="94"/>
      <c r="J5" s="60" t="s">
        <v>145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ht="13" x14ac:dyDescent="0.3">
      <c r="B9" s="67"/>
      <c r="C9" s="69" t="str">
        <f ca="1">+CONCATENATE("Santiago de Cali, ",TEXT(TODAY(),"MMMM DD YYYY"))</f>
        <v>Santiago de Cali, septiembre 30 2024</v>
      </c>
      <c r="D9" s="71"/>
      <c r="E9" s="70"/>
      <c r="J9" s="68"/>
    </row>
    <row r="10" spans="2:10" ht="13" x14ac:dyDescent="0.3">
      <c r="B10" s="67"/>
      <c r="C10" s="69"/>
      <c r="J10" s="68"/>
    </row>
    <row r="11" spans="2:10" ht="13" x14ac:dyDescent="0.3">
      <c r="B11" s="67"/>
      <c r="C11" s="69" t="str">
        <f>+'FOR-CSA-018'!C12</f>
        <v>Señores : CLINICA NUEVA EL LAGO SAS</v>
      </c>
      <c r="J11" s="68"/>
    </row>
    <row r="12" spans="2:10" ht="13" x14ac:dyDescent="0.3">
      <c r="B12" s="67"/>
      <c r="C12" s="69" t="str">
        <f>+'FOR-CSA-018'!C13</f>
        <v>NIT: 901153925</v>
      </c>
      <c r="J12" s="68"/>
    </row>
    <row r="13" spans="2:10" x14ac:dyDescent="0.25">
      <c r="B13" s="67"/>
      <c r="J13" s="68"/>
    </row>
    <row r="14" spans="2:10" x14ac:dyDescent="0.25">
      <c r="B14" s="67"/>
      <c r="C14" s="41" t="s">
        <v>146</v>
      </c>
      <c r="J14" s="68"/>
    </row>
    <row r="15" spans="2:10" x14ac:dyDescent="0.25">
      <c r="B15" s="67"/>
      <c r="C15" s="72"/>
      <c r="J15" s="68"/>
    </row>
    <row r="16" spans="2:10" ht="13" x14ac:dyDescent="0.3">
      <c r="B16" s="67"/>
      <c r="C16" s="95"/>
      <c r="D16" s="70"/>
      <c r="H16" s="96" t="s">
        <v>147</v>
      </c>
      <c r="I16" s="96" t="s">
        <v>148</v>
      </c>
      <c r="J16" s="68"/>
    </row>
    <row r="17" spans="2:10" ht="13" x14ac:dyDescent="0.3">
      <c r="B17" s="67"/>
      <c r="C17" s="69" t="s">
        <v>125</v>
      </c>
      <c r="D17" s="69"/>
      <c r="E17" s="69"/>
      <c r="F17" s="69"/>
      <c r="H17" s="73">
        <f>+SUM(H18:H21)</f>
        <v>8</v>
      </c>
      <c r="I17" s="97">
        <f>+SUM(I18:I21)</f>
        <v>60549996</v>
      </c>
      <c r="J17" s="68"/>
    </row>
    <row r="18" spans="2:10" x14ac:dyDescent="0.25">
      <c r="B18" s="67"/>
      <c r="C18" s="41" t="s">
        <v>126</v>
      </c>
      <c r="H18" s="98">
        <f>+'FOR-CSA-018'!H19</f>
        <v>2</v>
      </c>
      <c r="I18" s="99">
        <f>+'FOR-CSA-018'!I19</f>
        <v>274261</v>
      </c>
      <c r="J18" s="68"/>
    </row>
    <row r="19" spans="2:10" x14ac:dyDescent="0.25">
      <c r="B19" s="67"/>
      <c r="C19" s="41" t="s">
        <v>127</v>
      </c>
      <c r="H19" s="98">
        <f>+'FOR-CSA-018'!H20</f>
        <v>4</v>
      </c>
      <c r="I19" s="99">
        <f>+'FOR-CSA-018'!I20</f>
        <v>60230157</v>
      </c>
      <c r="J19" s="68"/>
    </row>
    <row r="20" spans="2:10" x14ac:dyDescent="0.25">
      <c r="B20" s="67"/>
      <c r="C20" s="41" t="s">
        <v>129</v>
      </c>
      <c r="H20" s="98">
        <f>+'FOR-CSA-018'!H22</f>
        <v>2</v>
      </c>
      <c r="I20" s="99">
        <f>+'FOR-CSA-018'!I22</f>
        <v>45578</v>
      </c>
      <c r="J20" s="68"/>
    </row>
    <row r="21" spans="2:10" x14ac:dyDescent="0.25">
      <c r="B21" s="67"/>
      <c r="C21" s="41" t="s">
        <v>149</v>
      </c>
      <c r="H21" s="98">
        <f>+'FOR-CSA-018'!H24</f>
        <v>0</v>
      </c>
      <c r="I21" s="99">
        <f>+'FOR-CSA-018'!I24</f>
        <v>0</v>
      </c>
      <c r="J21" s="68"/>
    </row>
    <row r="22" spans="2:10" ht="13" x14ac:dyDescent="0.3">
      <c r="B22" s="67"/>
      <c r="C22" s="69" t="s">
        <v>150</v>
      </c>
      <c r="D22" s="69"/>
      <c r="E22" s="69"/>
      <c r="F22" s="69"/>
      <c r="H22" s="73">
        <f>SUM(H18:H21)</f>
        <v>8</v>
      </c>
      <c r="I22" s="97">
        <f>+SUBTOTAL(9,I18:I21)</f>
        <v>60549996</v>
      </c>
      <c r="J22" s="68"/>
    </row>
    <row r="23" spans="2:10" ht="13.5" thickBot="1" x14ac:dyDescent="0.35">
      <c r="B23" s="67"/>
      <c r="C23" s="69"/>
      <c r="D23" s="69"/>
      <c r="H23" s="100"/>
      <c r="I23" s="101"/>
      <c r="J23" s="68"/>
    </row>
    <row r="24" spans="2:10" ht="13.5" thickTop="1" x14ac:dyDescent="0.3">
      <c r="B24" s="67"/>
      <c r="C24" s="69"/>
      <c r="D24" s="69"/>
      <c r="H24" s="84"/>
      <c r="I24" s="78"/>
      <c r="J24" s="68"/>
    </row>
    <row r="25" spans="2:10" ht="13" x14ac:dyDescent="0.3">
      <c r="B25" s="67"/>
      <c r="C25" s="69"/>
      <c r="D25" s="69"/>
      <c r="H25" s="84"/>
      <c r="I25" s="78"/>
      <c r="J25" s="68"/>
    </row>
    <row r="26" spans="2:10" ht="13" x14ac:dyDescent="0.3">
      <c r="B26" s="67"/>
      <c r="C26" s="69"/>
      <c r="D26" s="69"/>
      <c r="H26" s="84"/>
      <c r="I26" s="78"/>
      <c r="J26" s="68"/>
    </row>
    <row r="27" spans="2:10" x14ac:dyDescent="0.25">
      <c r="B27" s="67"/>
      <c r="G27" s="84"/>
      <c r="H27" s="84"/>
      <c r="I27" s="84"/>
      <c r="J27" s="68"/>
    </row>
    <row r="28" spans="2:10" ht="13.5" thickBot="1" x14ac:dyDescent="0.35">
      <c r="B28" s="67"/>
      <c r="C28" s="85" t="str">
        <f>+'FOR-CSA-018'!C37</f>
        <v>Angie Moreno</v>
      </c>
      <c r="D28" s="85"/>
      <c r="G28" s="85" t="s">
        <v>139</v>
      </c>
      <c r="H28" s="86"/>
      <c r="I28" s="84"/>
      <c r="J28" s="68"/>
    </row>
    <row r="29" spans="2:10" ht="13" x14ac:dyDescent="0.3">
      <c r="B29" s="67"/>
      <c r="C29" s="87" t="str">
        <f>+'FOR-CSA-018'!C38</f>
        <v>Analista de Cartera</v>
      </c>
      <c r="D29" s="87"/>
      <c r="G29" s="87" t="s">
        <v>151</v>
      </c>
      <c r="H29" s="84"/>
      <c r="I29" s="84"/>
      <c r="J29" s="68"/>
    </row>
    <row r="30" spans="2:10" ht="18.75" customHeight="1" thickBot="1" x14ac:dyDescent="0.3">
      <c r="B30" s="89"/>
      <c r="C30" s="90"/>
      <c r="D30" s="90"/>
      <c r="E30" s="90"/>
      <c r="F30" s="90"/>
      <c r="G30" s="86"/>
      <c r="H30" s="86"/>
      <c r="I30" s="86"/>
      <c r="J30" s="9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CNLTESO003</dc:creator>
  <cp:lastModifiedBy>Juan Camilo Paez Ramirez</cp:lastModifiedBy>
  <cp:lastPrinted>2024-03-04T16:44:10Z</cp:lastPrinted>
  <dcterms:created xsi:type="dcterms:W3CDTF">2024-02-16T15:13:04Z</dcterms:created>
  <dcterms:modified xsi:type="dcterms:W3CDTF">2024-09-30T19:29:51Z</dcterms:modified>
</cp:coreProperties>
</file>