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573385_UNION TEMPORAL SISTEMA CICULATORI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FACTURA'!$A$2:$AX$28</definedName>
    <definedName name="_xlnm._FilterDatabase" localSheetId="0" hidden="1">'INFO IPS'!$A$1:$K$27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26" i="4"/>
  <c r="C29" i="5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s="1"/>
  <c r="H33" i="4" s="1"/>
  <c r="I22" i="5" l="1"/>
  <c r="I32" i="4"/>
  <c r="I33" i="4" s="1"/>
  <c r="H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<sst xmlns="http://schemas.openxmlformats.org/spreadsheetml/2006/main" count="442" uniqueCount="155">
  <si>
    <t>Prefijo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</si>
  <si>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</si>
  <si>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</si>
  <si>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</si>
  <si>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</si>
  <si>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</si>
  <si>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</si>
  <si>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</si>
  <si>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</si>
  <si>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UNION TEMPORAL SISTEMA CICULATORIO</t>
  </si>
  <si>
    <t>FEUT</t>
  </si>
  <si>
    <t>Numero de Factura</t>
  </si>
  <si>
    <t>EVENTO</t>
  </si>
  <si>
    <t>PGP</t>
  </si>
  <si>
    <t>CALI</t>
  </si>
  <si>
    <t>NUMERO DE RADICADO</t>
  </si>
  <si>
    <t>PGP - MARGEN</t>
  </si>
  <si>
    <t>PGP - REPRESA</t>
  </si>
  <si>
    <t>PGP - EXECEDENTES</t>
  </si>
  <si>
    <t>Numero Factura</t>
  </si>
  <si>
    <t>FACT</t>
  </si>
  <si>
    <t>LLAVE</t>
  </si>
  <si>
    <t>Tipo de Prestación</t>
  </si>
  <si>
    <t>ESTADO CARTERA ANTERIOR</t>
  </si>
  <si>
    <t>ESTADO EPS 24-09-2024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</si>
  <si>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</si>
  <si>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</si>
  <si>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</si>
  <si>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</si>
  <si>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</si>
  <si>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</si>
  <si>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</si>
  <si>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</si>
  <si>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</si>
  <si>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</si>
  <si>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</si>
  <si>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</si>
  <si>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</si>
  <si>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</si>
  <si>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</si>
  <si>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</si>
  <si>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</si>
  <si>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</si>
  <si>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</si>
  <si>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</si>
  <si>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</si>
  <si>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</si>
  <si>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</si>
  <si>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</si>
  <si>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FEUT663</t>
  </si>
  <si>
    <t>901573385_FEUT663</t>
  </si>
  <si>
    <t>Factura pendiente en programacion de pago</t>
  </si>
  <si>
    <t>Auditada sin contabilizar</t>
  </si>
  <si>
    <t>FEUT655</t>
  </si>
  <si>
    <t>901573385_FEUT655</t>
  </si>
  <si>
    <t>FEUT576</t>
  </si>
  <si>
    <t>901573385_FEUT576</t>
  </si>
  <si>
    <t>FEUT689</t>
  </si>
  <si>
    <t>901573385_FEUT689</t>
  </si>
  <si>
    <t>FEUT676</t>
  </si>
  <si>
    <t>901573385_FEUT676</t>
  </si>
  <si>
    <t>FEUT685</t>
  </si>
  <si>
    <t>901573385_FEUT685</t>
  </si>
  <si>
    <t>FEUT666</t>
  </si>
  <si>
    <t>901573385_FEUT666</t>
  </si>
  <si>
    <t>FEUT688</t>
  </si>
  <si>
    <t>901573385_FEUT688</t>
  </si>
  <si>
    <t>FEUT675</t>
  </si>
  <si>
    <t>901573385_FEUT675</t>
  </si>
  <si>
    <t>FEUT669</t>
  </si>
  <si>
    <t>901573385_FEUT669</t>
  </si>
  <si>
    <t>FEUT672</t>
  </si>
  <si>
    <t>901573385_FEUT672</t>
  </si>
  <si>
    <t>FEUT679</t>
  </si>
  <si>
    <t>901573385_FEUT679</t>
  </si>
  <si>
    <t>FEUT682</t>
  </si>
  <si>
    <t>901573385_FEUT682</t>
  </si>
  <si>
    <t>FEUT687</t>
  </si>
  <si>
    <t>901573385_FEUT687</t>
  </si>
  <si>
    <t>FEUT678</t>
  </si>
  <si>
    <t>901573385_FEUT678</t>
  </si>
  <si>
    <t>FEUT684</t>
  </si>
  <si>
    <t>901573385_FEUT684</t>
  </si>
  <si>
    <t>FEUT671</t>
  </si>
  <si>
    <t>901573385_FEUT671</t>
  </si>
  <si>
    <t>FEUT681</t>
  </si>
  <si>
    <t>901573385_FEUT681</t>
  </si>
  <si>
    <t>FEUT686</t>
  </si>
  <si>
    <t>901573385_FEUT686</t>
  </si>
  <si>
    <t>FEUT578</t>
  </si>
  <si>
    <t>901573385_FEUT578</t>
  </si>
  <si>
    <t>Finalizada</t>
  </si>
  <si>
    <t>FEUT24</t>
  </si>
  <si>
    <t>901573385_FEUT24</t>
  </si>
  <si>
    <t>FEUT25</t>
  </si>
  <si>
    <t>901573385_FEUT25</t>
  </si>
  <si>
    <t>FEUT26</t>
  </si>
  <si>
    <t>901573385_FEUT26</t>
  </si>
  <si>
    <t>FEUT544</t>
  </si>
  <si>
    <t>901573385_FEUT544</t>
  </si>
  <si>
    <t>FEUT12</t>
  </si>
  <si>
    <t>901573385_FEUT12</t>
  </si>
  <si>
    <t>FEUT11</t>
  </si>
  <si>
    <t>901573385_FEUT11</t>
  </si>
  <si>
    <t>Factura cancelada parcialmente - Saldo en programacion de pago</t>
  </si>
  <si>
    <t>Valor aceptado IPS</t>
  </si>
  <si>
    <t>REASIG PAGO UT SISTEM CIRCULATORIO. A IZMIR SOLUCI</t>
  </si>
  <si>
    <t>REASIG PAGO UT SISTEM CIRCULAT. A IZMIR SOLUCIO SA</t>
  </si>
  <si>
    <t>REASIG PAGO UT SISTEM CIRCULAT. A IZMIR SOLUCIONES</t>
  </si>
  <si>
    <t>REASIGN PAGO UT SISTEM CIRCULAT. A IZMIR SOLUCI SA</t>
  </si>
  <si>
    <t>ACTA RECOBROS PGP $ 169.000.000 22/04/2024</t>
  </si>
  <si>
    <t>ACTA RECOBROS CAPITA $ 60.000.000 30/04/2024 UT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</si>
  <si>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</si>
  <si>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</si>
  <si>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</si>
  <si>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</si>
  <si>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</si>
  <si>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</si>
  <si>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</si>
  <si>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</si>
  <si>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</si>
  <si>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</si>
  <si>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</si>
  <si>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</si>
  <si>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</si>
  <si>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</si>
  <si>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</si>
  <si>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</si>
  <si>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</si>
  <si>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</si>
  <si>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</si>
  <si>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</si>
  <si>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</si>
  <si>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</si>
  <si>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</si>
  <si>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</si>
  <si>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</si>
  <si>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</si>
  <si>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</si>
  <si>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</si>
  <si>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</si>
  <si>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</si>
  <si>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</si>
  <si>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</si>
  <si>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</si>
  <si>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</si>
  <si>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</si>
  <si>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</si>
  <si>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UNION TEMPORAL SISTEMA CICULATORIO</t>
  </si>
  <si>
    <t>NIT: 901573385</t>
  </si>
  <si>
    <t>Santiago de Cali, septiembre 24 2024</t>
  </si>
  <si>
    <t>Con Corte al dia: 31/08/2024</t>
  </si>
  <si>
    <t>Andres Mauricio Mendoza</t>
  </si>
  <si>
    <t>Coordinador de facturacion y cartera</t>
  </si>
  <si>
    <t>UT Sistema Circulatorio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</si>
</sst>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right"/>
    </xf>
    <xf numFmtId="14" fontId="0" fillId="0" borderId="1" xfId="0" applyNumberFormat="1" applyFill="1" applyBorder="1"/>
    <xf numFmtId="164" fontId="0" fillId="0" borderId="1" xfId="1" applyNumberFormat="1" applyFont="1" applyFill="1" applyBorder="1"/>
    <xf numFmtId="0" fontId="0" fillId="0" borderId="1" xfId="0" applyFill="1" applyBorder="1" applyAlignment="1">
      <alignment horizontal="center"/>
    </xf>
    <xf numFmtId="0" fontId="0" fillId="0" borderId="1" xfId="0" applyBorder="1" applyAlignment="1">
      <alignment horizontal="right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5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0" xfId="0" applyFont="1" applyAlignment="1"/>
    <xf numFmtId="14" fontId="6" fillId="0" borderId="0" xfId="0" applyNumberFormat="1" applyFont="1" applyAlignment="1"/>
    <xf numFmtId="164" fontId="6" fillId="0" borderId="0" xfId="1" applyNumberFormat="1" applyFont="1" applyAlignment="1"/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4" fontId="6" fillId="0" borderId="1" xfId="1" applyNumberFormat="1" applyFont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0" fontId="0" fillId="0" borderId="0" xfId="0" applyAlignment="1">
      <alignment vertical="center"/>
    </xf>
    <xf numFmtId="1" fontId="5" fillId="6" borderId="1" xfId="0" applyNumberFormat="1" applyFont="1" applyFill="1" applyBorder="1" applyAlignment="1">
      <alignment horizontal="center" vertical="center" wrapText="1"/>
    </xf>
    <xf numFmtId="0" fontId="6" fillId="0" borderId="0" xfId="0" pivotButton="1" applyFont="1"/>
    <xf numFmtId="0" fontId="6" fillId="0" borderId="0" xfId="0" applyFont="1"/>
    <xf numFmtId="0" fontId="6" fillId="0" borderId="0" xfId="0" applyNumberFormat="1" applyFont="1"/>
    <xf numFmtId="164" fontId="6" fillId="0" borderId="0" xfId="0" applyNumberFormat="1" applyFon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9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0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0" fontId="10" fillId="0" borderId="13" xfId="3" applyNumberFormat="1" applyFont="1" applyBorder="1" applyAlignment="1">
      <alignment horizontal="right"/>
    </xf>
    <xf numFmtId="170" fontId="9" fillId="0" borderId="0" xfId="3" applyNumberFormat="1" applyFont="1"/>
    <xf numFmtId="170" fontId="10" fillId="0" borderId="9" xfId="3" applyNumberFormat="1" applyFont="1" applyBorder="1"/>
    <xf numFmtId="170" fontId="9" fillId="0" borderId="9" xfId="3" applyNumberFormat="1" applyFont="1" applyBorder="1"/>
    <xf numFmtId="170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1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72" fontId="9" fillId="0" borderId="13" xfId="5" applyNumberFormat="1" applyFont="1" applyBorder="1" applyAlignment="1">
      <alignment horizontal="center"/>
    </xf>
    <xf numFmtId="171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20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59.661105324078" createdVersion="5" refreshedVersion="5" minRefreshableVersion="3" recordCount="26">
  <cacheSource type="worksheet">
    <worksheetSource ref="A2:AS28" sheet="ESTADO DE CADA FACTURA"/>
  </cacheSource>
  <cacheFields count="45">
    <cacheField name="NIT IPS" numFmtId="0">
      <sharedItems containsSemiMixedTypes="0" containsString="0" containsNumber="1" containsInteger="1" minValue="901573385" maxValue="90157338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" maxValue="68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5-19T00:00:00" maxDate="2024-08-28T00:00:00"/>
    </cacheField>
    <cacheField name="IPS Fecha radicado" numFmtId="14">
      <sharedItems containsSemiMixedTypes="0" containsNonDate="0" containsDate="1" containsString="0" minDate="2023-09-01T00:00:00" maxDate="2024-08-28T00:00:00"/>
    </cacheField>
    <cacheField name="IPS Valor Factura" numFmtId="164">
      <sharedItems containsSemiMixedTypes="0" containsString="0" containsNumber="1" containsInteger="1" minValue="400000" maxValue="569398306"/>
    </cacheField>
    <cacheField name="IPS Saldo Factura" numFmtId="164">
      <sharedItems containsSemiMixedTypes="0" containsString="0" containsNumber="1" containsInteger="1" minValue="400000" maxValue="569398306"/>
    </cacheField>
    <cacheField name="Tipo de Contrato" numFmtId="0">
      <sharedItems/>
    </cacheField>
    <cacheField name="Sede / Ciudad" numFmtId="0">
      <sharedItems containsBlank="1"/>
    </cacheField>
    <cacheField name="Tipo de Prestación" numFmtId="0">
      <sharedItems containsSemiMixedTypes="0" containsString="0" containsNumber="1" containsInteger="1" minValue="1515645" maxValue="5276495"/>
    </cacheField>
    <cacheField name="ESTADO CARTERA ANTERIOR" numFmtId="0">
      <sharedItems/>
    </cacheField>
    <cacheField name="ESTADO EPS 24-09-2024" numFmtId="0">
      <sharedItems count="4">
        <s v="Factura cancelada"/>
        <s v="Factura cancelada parcialmente - Saldo en programacion de pago"/>
        <s v="Valor aceptado IPS"/>
        <s v="Factura pendiente en programacion de pago"/>
      </sharedItems>
    </cacheField>
    <cacheField name="POR PAGAR SAP" numFmtId="164">
      <sharedItems containsSemiMixedTypes="0" containsString="0" containsNumber="1" minValue="0" maxValue="558010339.88"/>
    </cacheField>
    <cacheField name="DOC CONTA" numFmtId="0">
      <sharedItems containsString="0" containsBlank="1" containsNumber="1" containsInteger="1" minValue="1222384923" maxValue="4800064963"/>
    </cacheField>
    <cacheField name="VALO CANCELADO SAP" numFmtId="164">
      <sharedItems containsSemiMixedTypes="0" containsString="0" containsNumber="1" minValue="0" maxValue="330203500.63999999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963" maxValue="4800064963"/>
    </cacheField>
    <cacheField name="FECHA COMPENSACION SAP" numFmtId="14">
      <sharedItems containsNonDate="0" containsDate="1" containsString="0" containsBlank="1" minDate="2024-08-29T00:00:00" maxDate="2024-08-30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600000000"/>
    </cacheField>
    <cacheField name="VALO CANCELADO SAP2" numFmtId="164">
      <sharedItems containsSemiMixedTypes="0" containsString="0" containsNumber="1" minValue="0" maxValue="558010339.88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3795" maxValue="4800064963"/>
    </cacheField>
    <cacheField name="FECHA COMPENSACION SAP2" numFmtId="14">
      <sharedItems containsNonDate="0" containsDate="1" containsString="0" containsBlank="1" minDate="2024-05-14T00:00:00" maxDate="2024-08-30T00:00:00"/>
    </cacheField>
    <cacheField name="OBS PAGO2" numFmtId="0">
      <sharedItems containsBlank="1"/>
    </cacheField>
    <cacheField name="VALOR TRANFERENCIA2" numFmtId="164">
      <sharedItems containsSemiMixedTypes="0" containsString="0" containsNumber="1" minValue="0" maxValue="800000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5-19T00:00:00" maxDate="2024-08-28T00:00:00"/>
    </cacheField>
    <cacheField name="Fecha Radicacion" numFmtId="14">
      <sharedItems containsSemiMixedTypes="0" containsNonDate="0" containsDate="1" containsString="0" minDate="2022-06-10T00:00:00" maxDate="2024-09-03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400000" maxValue="569398306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40000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-400000" maxValue="476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">
  <r>
    <n v="901573385"/>
    <s v="UNION TEMPORAL SISTEMA CICULATORIO"/>
    <s v="FEUT"/>
    <n v="671"/>
    <s v="FEUT671"/>
    <s v="901573385_FEUT671"/>
    <d v="2024-05-03T00:00:00"/>
    <d v="2024-05-06T00:00:00"/>
    <n v="569398306"/>
    <n v="330203501"/>
    <s v="PGP"/>
    <s v="CALI"/>
    <n v="5210684"/>
    <s v="Factura pendiente en programacion de pago"/>
    <x v="0"/>
    <n v="0"/>
    <m/>
    <n v="330203500.63999999"/>
    <n v="0"/>
    <n v="4800064963"/>
    <d v="2024-08-29T00:00:00"/>
    <s v="REASIG PAGO UT SISTEM CIRCULAT. A IZMIR SOLUCIO SA"/>
    <n v="600000000"/>
    <n v="558010339.88"/>
    <n v="0"/>
    <n v="4800064024"/>
    <d v="2024-06-17T00:00:00"/>
    <s v="REASIG PAGO UT SISTEM CIRCULAT. A IZMIR SOLUCIONES"/>
    <n v="800000000"/>
    <s v="Auditada sin contabilizar"/>
    <d v="2024-05-03T00:00:00"/>
    <d v="2024-05-06T00:00:00"/>
    <m/>
    <n v="569398306"/>
    <n v="0"/>
    <n v="0"/>
    <n v="0"/>
    <n v="0"/>
    <m/>
    <n v="0"/>
    <n v="0"/>
    <m/>
    <m/>
    <m/>
    <n v="0"/>
  </r>
  <r>
    <n v="901573385"/>
    <s v="UNION TEMPORAL SISTEMA CICULATORIO"/>
    <s v="FEUT"/>
    <n v="678"/>
    <s v="FEUT678"/>
    <s v="901573385_FEUT678"/>
    <d v="2024-06-06T00:00:00"/>
    <d v="2024-06-06T00:00:00"/>
    <n v="569398306"/>
    <n v="148746735"/>
    <s v="PGP"/>
    <s v="CALI"/>
    <n v="5230327"/>
    <s v="Factura cancelada parcialmente - Saldo en programacion de pago"/>
    <x v="0"/>
    <n v="0"/>
    <m/>
    <n v="148746735.74000001"/>
    <n v="0"/>
    <n v="4800064963"/>
    <d v="2024-08-29T00:00:00"/>
    <s v="REASIG PAGO UT SISTEM CIRCULAT. A IZMIR SOLUCIO SA"/>
    <n v="600000000"/>
    <n v="558010339.88"/>
    <n v="0"/>
    <n v="4800064466"/>
    <d v="2024-07-23T00:00:00"/>
    <s v="REASIG PAGO UT SISTEM CIRCULATORIO. A IZMIR SOLUCI"/>
    <n v="409263604.13999999"/>
    <s v="Auditada sin contabilizar"/>
    <d v="2024-06-06T00:00:00"/>
    <d v="2024-06-06T00:00:00"/>
    <m/>
    <n v="569398306"/>
    <n v="0"/>
    <n v="0"/>
    <n v="0"/>
    <n v="0"/>
    <m/>
    <n v="0"/>
    <n v="0"/>
    <m/>
    <m/>
    <m/>
    <n v="0"/>
  </r>
  <r>
    <n v="901573385"/>
    <s v="UNION TEMPORAL SISTEMA CICULATORIO"/>
    <s v="FEUT"/>
    <n v="681"/>
    <s v="FEUT681"/>
    <s v="901573385_FEUT681"/>
    <d v="2024-07-05T00:00:00"/>
    <d v="2024-07-05T00:00:00"/>
    <n v="569398306"/>
    <n v="509398306"/>
    <s v="PGP"/>
    <s v="CALI"/>
    <n v="5247040"/>
    <s v="Factura cancelada parcialmente - Saldo en programacion de pago"/>
    <x v="1"/>
    <n v="457220679.75999999"/>
    <n v="4800064963"/>
    <n v="41989660.120000005"/>
    <n v="0"/>
    <n v="4800064963"/>
    <d v="2024-08-29T00:00:00"/>
    <s v="REASIG PAGO UT SISTEM CIRCULAT. A IZMIR SOLUCIO SA"/>
    <n v="600000000"/>
    <n v="58800000"/>
    <n v="0"/>
    <n v="4800064489"/>
    <d v="2024-07-26T00:00:00"/>
    <s v="ACTA RECOBROS CAPITA $ 60.000.000 30/04/2024 UT"/>
    <n v="58800000"/>
    <s v="Auditada sin contabilizar"/>
    <d v="2024-07-05T00:00:00"/>
    <d v="2024-07-05T00:00:00"/>
    <m/>
    <n v="569398306"/>
    <n v="0"/>
    <n v="0"/>
    <n v="0"/>
    <n v="0"/>
    <m/>
    <n v="0"/>
    <n v="0"/>
    <m/>
    <m/>
    <m/>
    <n v="0"/>
  </r>
  <r>
    <n v="901573385"/>
    <s v="UNION TEMPORAL SISTEMA CICULATORIO"/>
    <s v="FEUT"/>
    <n v="544"/>
    <s v="FEUT544"/>
    <s v="901573385_FEUT544"/>
    <d v="2023-02-20T00:00:00"/>
    <d v="2023-09-01T00:00:00"/>
    <n v="34200000"/>
    <n v="5600000"/>
    <s v="PGP - EXECEDENTES"/>
    <s v="CALI"/>
    <n v="5058826"/>
    <s v="Valor aceptado IPS"/>
    <x v="2"/>
    <n v="0"/>
    <m/>
    <n v="0"/>
    <n v="0"/>
    <m/>
    <m/>
    <m/>
    <n v="0"/>
    <n v="28028000"/>
    <n v="0"/>
    <n v="4800063795"/>
    <d v="2024-05-14T00:00:00"/>
    <s v="REASIGN PAGO UT SISTEM CIRCULAT. A IZMIR SOLUCI SA"/>
    <n v="800000000"/>
    <s v="Finalizada"/>
    <d v="2023-02-20T00:00:00"/>
    <d v="2023-09-01T00:00:00"/>
    <m/>
    <n v="34200000"/>
    <n v="0"/>
    <n v="0"/>
    <n v="0"/>
    <n v="0"/>
    <m/>
    <n v="0"/>
    <n v="0"/>
    <m/>
    <m/>
    <m/>
    <n v="22600000"/>
  </r>
  <r>
    <n v="901573385"/>
    <s v="UNION TEMPORAL SISTEMA CICULATORIO"/>
    <s v="FEUT"/>
    <n v="666"/>
    <s v="FEUT666"/>
    <s v="901573385_FEUT666"/>
    <d v="2024-03-11T00:00:00"/>
    <d v="2024-03-11T00:00:00"/>
    <n v="137966694"/>
    <n v="47545093"/>
    <s v="PGP"/>
    <s v="CALI"/>
    <n v="5179381"/>
    <s v="Factura pendiente en programacion de pago"/>
    <x v="3"/>
    <n v="44785758.68"/>
    <n v="4800063905"/>
    <n v="0"/>
    <n v="0"/>
    <m/>
    <m/>
    <m/>
    <n v="0"/>
    <n v="135207360.12"/>
    <n v="0"/>
    <n v="4800063905"/>
    <d v="2024-05-31T00:00:00"/>
    <s v="ACTA RECOBROS PGP $ 169.000.000 22/04/2024"/>
    <n v="165620000"/>
    <s v="Auditada sin contabilizar"/>
    <d v="2024-03-11T00:00:00"/>
    <d v="2024-03-11T00:00:00"/>
    <m/>
    <n v="137966694"/>
    <n v="0"/>
    <n v="0"/>
    <n v="0"/>
    <n v="0"/>
    <m/>
    <n v="0"/>
    <n v="0"/>
    <m/>
    <m/>
    <m/>
    <n v="0"/>
  </r>
  <r>
    <n v="901573385"/>
    <s v="UNION TEMPORAL SISTEMA CICULATORIO"/>
    <s v="FEUT"/>
    <n v="655"/>
    <s v="FEUT655"/>
    <s v="901573385_FEUT655"/>
    <d v="2024-01-09T00:00:00"/>
    <d v="2024-01-09T00:00:00"/>
    <n v="76333060"/>
    <n v="1526661"/>
    <s v="PGP"/>
    <s v="CALI"/>
    <n v="5141629"/>
    <e v="#N/A"/>
    <x v="3"/>
    <n v="0"/>
    <m/>
    <n v="0"/>
    <n v="0"/>
    <m/>
    <m/>
    <m/>
    <n v="0"/>
    <n v="74806398.799999997"/>
    <n v="0"/>
    <n v="4800063905"/>
    <d v="2024-05-31T00:00:00"/>
    <s v="ACTA RECOBROS PGP $ 169.000.000 22/04/2024"/>
    <n v="165620000"/>
    <s v="Auditada sin contabilizar"/>
    <d v="2024-01-09T00:00:00"/>
    <d v="2024-01-09T00:00:00"/>
    <m/>
    <n v="76333060"/>
    <n v="0"/>
    <n v="0"/>
    <n v="0"/>
    <n v="0"/>
    <m/>
    <n v="0"/>
    <n v="0"/>
    <m/>
    <m/>
    <m/>
    <n v="0"/>
  </r>
  <r>
    <n v="901573385"/>
    <s v="UNION TEMPORAL SISTEMA CICULATORIO"/>
    <s v="FEUT"/>
    <n v="675"/>
    <s v="FEUT675"/>
    <s v="901573385_FEUT675"/>
    <d v="2024-05-27T00:00:00"/>
    <d v="2024-06-04T00:00:00"/>
    <n v="80673575"/>
    <n v="80673575"/>
    <s v="PGP - MARGEN"/>
    <s v="CALI"/>
    <n v="5222986"/>
    <s v="Factura pendiente en programacion de pago"/>
    <x v="3"/>
    <n v="0"/>
    <m/>
    <n v="0"/>
    <n v="0"/>
    <m/>
    <m/>
    <m/>
    <n v="0"/>
    <n v="79060103.5"/>
    <n v="0"/>
    <n v="4800064963"/>
    <d v="2024-08-29T00:00:00"/>
    <s v="REASIG PAGO UT SISTEM CIRCULAT. A IZMIR SOLUCIO SA"/>
    <n v="600000000"/>
    <s v="Auditada sin contabilizar"/>
    <d v="2024-05-27T00:00:00"/>
    <d v="2024-06-04T00:00:00"/>
    <m/>
    <n v="80673575"/>
    <n v="0"/>
    <n v="0"/>
    <n v="0"/>
    <n v="0"/>
    <m/>
    <n v="0"/>
    <n v="0"/>
    <m/>
    <m/>
    <m/>
    <n v="0"/>
  </r>
  <r>
    <n v="901573385"/>
    <s v="UNION TEMPORAL SISTEMA CICULATORIO"/>
    <s v="FEUT"/>
    <n v="663"/>
    <s v="FEUT663"/>
    <s v="901573385_FEUT663"/>
    <d v="2024-02-14T00:00:00"/>
    <d v="2024-02-14T00:00:00"/>
    <n v="1068750"/>
    <n v="1068750"/>
    <s v="PGP - REPRESA"/>
    <s v="CALI"/>
    <n v="5164126"/>
    <s v="Factura pendiente en programacion de pago"/>
    <x v="3"/>
    <n v="1047375"/>
    <n v="1222384923"/>
    <n v="0"/>
    <n v="0"/>
    <m/>
    <m/>
    <m/>
    <n v="0"/>
    <n v="0"/>
    <n v="0"/>
    <m/>
    <m/>
    <m/>
    <n v="0"/>
    <s v="Auditada sin contabilizar"/>
    <d v="2024-02-14T00:00:00"/>
    <d v="2024-02-14T00:00:00"/>
    <m/>
    <n v="1068750"/>
    <n v="0"/>
    <n v="0"/>
    <n v="0"/>
    <n v="0"/>
    <m/>
    <n v="0"/>
    <n v="0"/>
    <m/>
    <m/>
    <m/>
    <n v="0"/>
  </r>
  <r>
    <n v="901573385"/>
    <s v="UNION TEMPORAL SISTEMA CICULATORIO"/>
    <s v="FEUT"/>
    <n v="576"/>
    <s v="FEUT576"/>
    <s v="901573385_FEUT576"/>
    <d v="2023-02-20T00:00:00"/>
    <d v="2023-09-01T00:00:00"/>
    <n v="1600000"/>
    <n v="1600000"/>
    <s v="PGP - EXECEDENTES"/>
    <s v="CALI"/>
    <n v="5059025"/>
    <s v="Factura pendiente en programacion de pago"/>
    <x v="3"/>
    <n v="0"/>
    <m/>
    <n v="0"/>
    <n v="0"/>
    <m/>
    <m/>
    <m/>
    <n v="0"/>
    <n v="0"/>
    <n v="0"/>
    <m/>
    <m/>
    <m/>
    <n v="0"/>
    <s v="Auditada sin contabilizar"/>
    <d v="2023-02-20T00:00:00"/>
    <d v="2023-09-01T00:00:00"/>
    <m/>
    <n v="1600000"/>
    <n v="0"/>
    <n v="0"/>
    <n v="0"/>
    <n v="0"/>
    <m/>
    <n v="0"/>
    <n v="0"/>
    <m/>
    <m/>
    <m/>
    <n v="0"/>
  </r>
  <r>
    <n v="901573385"/>
    <s v="UNION TEMPORAL SISTEMA CICULATORIO"/>
    <s v="FEUT"/>
    <n v="676"/>
    <s v="FEUT676"/>
    <s v="901573385_FEUT676"/>
    <d v="2024-05-27T00:00:00"/>
    <d v="2024-06-04T00:00:00"/>
    <n v="19326425"/>
    <n v="19326425"/>
    <s v="PGP - MARGEN"/>
    <s v="CALI"/>
    <n v="5222987"/>
    <s v="Factura pendiente en programacion de pago"/>
    <x v="3"/>
    <n v="18939896.5"/>
    <n v="1222468322"/>
    <n v="0"/>
    <n v="0"/>
    <m/>
    <m/>
    <m/>
    <n v="0"/>
    <n v="0"/>
    <n v="0"/>
    <m/>
    <m/>
    <m/>
    <n v="0"/>
    <s v="Auditada sin contabilizar"/>
    <d v="2024-05-27T00:00:00"/>
    <d v="2024-06-04T00:00:00"/>
    <m/>
    <n v="19326425"/>
    <n v="0"/>
    <n v="0"/>
    <n v="0"/>
    <n v="0"/>
    <m/>
    <n v="0"/>
    <n v="0"/>
    <m/>
    <m/>
    <m/>
    <n v="0"/>
  </r>
  <r>
    <n v="901573385"/>
    <s v="UNION TEMPORAL SISTEMA CICULATORIO"/>
    <s v="FEUT"/>
    <n v="669"/>
    <s v="FEUT669"/>
    <s v="901573385_FEUT669"/>
    <d v="2024-04-08T00:00:00"/>
    <d v="2024-05-02T00:00:00"/>
    <n v="137966694"/>
    <n v="137966694"/>
    <s v="PGP"/>
    <s v="CALI"/>
    <n v="5200590"/>
    <s v="Factura pendiente en programacion de pago"/>
    <x v="3"/>
    <n v="135207360.12"/>
    <n v="1222431926"/>
    <n v="0"/>
    <n v="0"/>
    <m/>
    <m/>
    <m/>
    <n v="0"/>
    <n v="0"/>
    <n v="0"/>
    <m/>
    <m/>
    <m/>
    <n v="0"/>
    <s v="Auditada sin contabilizar"/>
    <d v="2024-04-08T00:00:00"/>
    <d v="2024-05-02T00:00:00"/>
    <m/>
    <n v="137966694"/>
    <n v="0"/>
    <n v="0"/>
    <n v="0"/>
    <n v="0"/>
    <m/>
    <n v="0"/>
    <n v="0"/>
    <m/>
    <m/>
    <m/>
    <n v="0"/>
  </r>
  <r>
    <n v="901573385"/>
    <s v="UNION TEMPORAL SISTEMA CICULATORIO"/>
    <s v="FEUT"/>
    <n v="672"/>
    <s v="FEUT672"/>
    <s v="901573385_FEUT672"/>
    <d v="2024-05-03T00:00:00"/>
    <d v="2024-05-06T00:00:00"/>
    <n v="137966694"/>
    <n v="137966694"/>
    <s v="PGP"/>
    <s v="CALI"/>
    <n v="5210685"/>
    <s v="Factura pendiente en programacion de pago"/>
    <x v="3"/>
    <n v="135207360.12"/>
    <n v="1222451571"/>
    <n v="0"/>
    <n v="0"/>
    <m/>
    <m/>
    <m/>
    <n v="0"/>
    <n v="0"/>
    <n v="0"/>
    <m/>
    <m/>
    <m/>
    <n v="0"/>
    <s v="Auditada sin contabilizar"/>
    <d v="2024-05-03T00:00:00"/>
    <d v="2024-05-06T00:00:00"/>
    <m/>
    <n v="137966694"/>
    <n v="0"/>
    <n v="0"/>
    <n v="0"/>
    <n v="0"/>
    <m/>
    <n v="0"/>
    <n v="0"/>
    <m/>
    <m/>
    <m/>
    <n v="0"/>
  </r>
  <r>
    <n v="901573385"/>
    <s v="UNION TEMPORAL SISTEMA CICULATORIO"/>
    <s v="FEUT"/>
    <n v="679"/>
    <s v="FEUT679"/>
    <s v="901573385_FEUT679"/>
    <d v="2024-06-06T00:00:00"/>
    <d v="2024-06-06T00:00:00"/>
    <n v="137966694"/>
    <n v="137966694"/>
    <s v="PGP"/>
    <s v="CALI"/>
    <n v="5230328"/>
    <s v="Factura pendiente en programacion de pago"/>
    <x v="3"/>
    <n v="135207360.12"/>
    <n v="1222459649"/>
    <n v="0"/>
    <n v="0"/>
    <m/>
    <m/>
    <m/>
    <n v="0"/>
    <n v="0"/>
    <n v="0"/>
    <m/>
    <m/>
    <m/>
    <n v="0"/>
    <s v="Auditada sin contabilizar"/>
    <d v="2024-06-06T00:00:00"/>
    <d v="2024-06-06T00:00:00"/>
    <m/>
    <n v="137966694"/>
    <n v="0"/>
    <n v="0"/>
    <n v="0"/>
    <n v="0"/>
    <m/>
    <n v="0"/>
    <n v="0"/>
    <m/>
    <m/>
    <m/>
    <n v="0"/>
  </r>
  <r>
    <n v="901573385"/>
    <s v="UNION TEMPORAL SISTEMA CICULATORIO"/>
    <s v="FEUT"/>
    <n v="682"/>
    <s v="FEUT682"/>
    <s v="901573385_FEUT682"/>
    <d v="2024-07-05T00:00:00"/>
    <d v="2024-07-05T00:00:00"/>
    <n v="137966694"/>
    <n v="137966694"/>
    <s v="PGP"/>
    <s v="CALI"/>
    <n v="5247041"/>
    <s v="Factura pendiente en programacion de pago"/>
    <x v="3"/>
    <n v="135207360.12"/>
    <n v="1222475842"/>
    <n v="0"/>
    <n v="0"/>
    <m/>
    <m/>
    <m/>
    <n v="0"/>
    <n v="0"/>
    <n v="0"/>
    <m/>
    <m/>
    <m/>
    <n v="0"/>
    <s v="Auditada sin contabilizar"/>
    <d v="2024-07-05T00:00:00"/>
    <d v="2024-07-05T00:00:00"/>
    <m/>
    <n v="137966694"/>
    <n v="0"/>
    <n v="0"/>
    <n v="0"/>
    <n v="0"/>
    <m/>
    <n v="0"/>
    <n v="0"/>
    <m/>
    <m/>
    <m/>
    <n v="0"/>
  </r>
  <r>
    <n v="901573385"/>
    <s v="UNION TEMPORAL SISTEMA CICULATORIO"/>
    <s v="FEUT"/>
    <n v="24"/>
    <s v="FEUT24"/>
    <s v="901573385_FEUT24"/>
    <d v="2022-05-31T00:00:00"/>
    <d v="2023-09-01T00:00:00"/>
    <n v="3000000"/>
    <n v="3000000"/>
    <s v="EVENTO"/>
    <s v="CALI"/>
    <n v="1523238"/>
    <s v="Factura pendiente en programacion de pago"/>
    <x v="3"/>
    <n v="0"/>
    <m/>
    <n v="0"/>
    <n v="0"/>
    <m/>
    <m/>
    <m/>
    <n v="0"/>
    <n v="0"/>
    <n v="0"/>
    <m/>
    <m/>
    <m/>
    <n v="0"/>
    <s v="Finalizada"/>
    <d v="2022-05-31T00:00:00"/>
    <d v="2022-06-10T00:00:00"/>
    <m/>
    <n v="3000000"/>
    <n v="0"/>
    <n v="0"/>
    <n v="0"/>
    <n v="0"/>
    <m/>
    <n v="0"/>
    <n v="0"/>
    <m/>
    <m/>
    <m/>
    <n v="3000000"/>
  </r>
  <r>
    <n v="901573385"/>
    <s v="UNION TEMPORAL SISTEMA CICULATORIO"/>
    <s v="FEUT"/>
    <n v="25"/>
    <s v="FEUT25"/>
    <s v="901573385_FEUT25"/>
    <d v="2022-05-31T00:00:00"/>
    <d v="2023-09-01T00:00:00"/>
    <n v="3000000"/>
    <n v="3000000"/>
    <s v="EVENTO"/>
    <s v="CALI"/>
    <n v="3206611"/>
    <s v="Factura pendiente en programacion de pago"/>
    <x v="3"/>
    <n v="0"/>
    <m/>
    <n v="0"/>
    <n v="0"/>
    <m/>
    <m/>
    <m/>
    <n v="0"/>
    <n v="0"/>
    <n v="0"/>
    <m/>
    <m/>
    <m/>
    <n v="0"/>
    <s v="Finalizada"/>
    <d v="2022-05-31T00:00:00"/>
    <d v="2022-06-10T00:00:00"/>
    <m/>
    <n v="3000000"/>
    <n v="0"/>
    <n v="0"/>
    <n v="0"/>
    <n v="0"/>
    <m/>
    <n v="0"/>
    <n v="0"/>
    <m/>
    <m/>
    <m/>
    <n v="3000000"/>
  </r>
  <r>
    <n v="901573385"/>
    <s v="UNION TEMPORAL SISTEMA CICULATORIO"/>
    <s v="FEUT"/>
    <n v="26"/>
    <s v="FEUT26"/>
    <s v="901573385_FEUT26"/>
    <d v="2022-05-31T00:00:00"/>
    <d v="2023-09-01T00:00:00"/>
    <n v="3000000"/>
    <n v="3000000"/>
    <s v="EVENTO"/>
    <s v="CALI"/>
    <n v="1515645"/>
    <s v="Factura pendiente en programacion de pago"/>
    <x v="3"/>
    <n v="0"/>
    <m/>
    <n v="0"/>
    <n v="0"/>
    <m/>
    <m/>
    <m/>
    <n v="0"/>
    <n v="0"/>
    <n v="0"/>
    <m/>
    <m/>
    <m/>
    <n v="0"/>
    <s v="Finalizada"/>
    <d v="2022-05-31T00:00:00"/>
    <d v="2022-06-10T00:00:00"/>
    <m/>
    <n v="3000000"/>
    <n v="0"/>
    <n v="0"/>
    <n v="0"/>
    <n v="0"/>
    <m/>
    <n v="0"/>
    <n v="0"/>
    <m/>
    <m/>
    <m/>
    <n v="3000000"/>
  </r>
  <r>
    <n v="901573385"/>
    <s v="UNION TEMPORAL SISTEMA CICULATORIO"/>
    <s v="FEUT"/>
    <n v="12"/>
    <s v="FEUT12"/>
    <s v="901573385_FEUT12"/>
    <d v="2022-05-19T00:00:00"/>
    <d v="2023-09-01T00:00:00"/>
    <n v="36000000"/>
    <n v="36000000"/>
    <s v="EVENTO"/>
    <s v="CALI"/>
    <n v="3510545"/>
    <s v="Factura pendiente en programacion de pago"/>
    <x v="3"/>
    <n v="0"/>
    <m/>
    <n v="0"/>
    <n v="0"/>
    <m/>
    <m/>
    <m/>
    <n v="0"/>
    <n v="0"/>
    <n v="0"/>
    <m/>
    <m/>
    <m/>
    <n v="0"/>
    <s v="Finalizada"/>
    <d v="2022-05-19T00:00:00"/>
    <d v="2022-06-13T00:00:00"/>
    <m/>
    <n v="36000000"/>
    <n v="0"/>
    <n v="0"/>
    <n v="0"/>
    <n v="0"/>
    <m/>
    <n v="0"/>
    <n v="0"/>
    <m/>
    <m/>
    <m/>
    <n v="36000000"/>
  </r>
  <r>
    <n v="901573385"/>
    <s v="UNION TEMPORAL SISTEMA CICULATORIO"/>
    <s v="FEUT"/>
    <n v="11"/>
    <s v="FEUT11"/>
    <s v="901573385_FEUT11"/>
    <d v="2022-05-19T00:00:00"/>
    <d v="2023-09-01T00:00:00"/>
    <n v="47600000"/>
    <n v="47600000"/>
    <s v="EVENTO"/>
    <s v="CALI"/>
    <n v="3652321"/>
    <s v="Factura pendiente en programacion de pago"/>
    <x v="3"/>
    <n v="0"/>
    <m/>
    <n v="0"/>
    <n v="0"/>
    <m/>
    <m/>
    <m/>
    <n v="0"/>
    <n v="0"/>
    <n v="0"/>
    <m/>
    <m/>
    <m/>
    <n v="0"/>
    <s v="Finalizada"/>
    <d v="2022-05-19T00:00:00"/>
    <d v="2022-06-13T00:00:00"/>
    <m/>
    <n v="47600000"/>
    <n v="0"/>
    <n v="0"/>
    <n v="0"/>
    <n v="0"/>
    <m/>
    <n v="0"/>
    <n v="0"/>
    <m/>
    <m/>
    <m/>
    <n v="47600000"/>
  </r>
  <r>
    <n v="901573385"/>
    <s v="UNION TEMPORAL SISTEMA CICULATORIO"/>
    <s v="FEUT"/>
    <n v="578"/>
    <s v="FEUT578"/>
    <s v="901573385_FEUT578"/>
    <d v="2023-02-20T00:00:00"/>
    <d v="2023-09-01T00:00:00"/>
    <n v="400000"/>
    <n v="400000"/>
    <s v="PGP - EXECEDENTES"/>
    <s v="CALI"/>
    <n v="5119060"/>
    <s v="Valor aceptado IPS"/>
    <x v="2"/>
    <n v="0"/>
    <m/>
    <n v="0"/>
    <n v="0"/>
    <m/>
    <m/>
    <m/>
    <n v="0"/>
    <n v="0"/>
    <n v="0"/>
    <m/>
    <m/>
    <m/>
    <n v="0"/>
    <s v="Finalizada"/>
    <d v="2023-02-20T00:00:00"/>
    <d v="2023-12-04T00:00:00"/>
    <m/>
    <n v="400000"/>
    <n v="0"/>
    <n v="0"/>
    <n v="0"/>
    <n v="0"/>
    <m/>
    <n v="400000"/>
    <n v="0"/>
    <m/>
    <m/>
    <m/>
    <n v="-400000"/>
  </r>
  <r>
    <n v="901573385"/>
    <s v="UNION TEMPORAL SISTEMA CICULATORIO"/>
    <s v="FEUT"/>
    <n v="689"/>
    <s v="FEUT689"/>
    <s v="901573385_FEUT689"/>
    <d v="2024-08-27T00:00:00"/>
    <d v="2024-08-27T00:00:00"/>
    <n v="17543881"/>
    <n v="17543881"/>
    <s v="PGP"/>
    <m/>
    <n v="5276495"/>
    <e v="#N/A"/>
    <x v="3"/>
    <n v="17193003.379999999"/>
    <n v="1222497716"/>
    <n v="0"/>
    <n v="0"/>
    <m/>
    <m/>
    <m/>
    <n v="0"/>
    <n v="0"/>
    <n v="0"/>
    <m/>
    <m/>
    <m/>
    <n v="0"/>
    <s v="Auditada sin contabilizar"/>
    <d v="2024-08-27T00:00:00"/>
    <d v="2024-09-02T00:00:00"/>
    <m/>
    <n v="17543881"/>
    <n v="0"/>
    <n v="0"/>
    <n v="0"/>
    <n v="0"/>
    <m/>
    <n v="0"/>
    <n v="0"/>
    <m/>
    <m/>
    <m/>
    <n v="0"/>
  </r>
  <r>
    <n v="901573385"/>
    <s v="UNION TEMPORAL SISTEMA CICULATORIO"/>
    <s v="FEUT"/>
    <n v="685"/>
    <s v="FEUT685"/>
    <s v="901573385_FEUT685"/>
    <d v="2024-08-02T00:00:00"/>
    <d v="2024-08-02T00:00:00"/>
    <n v="26458202"/>
    <n v="26458202"/>
    <s v="PGP"/>
    <s v="CALI"/>
    <n v="5262428"/>
    <e v="#N/A"/>
    <x v="3"/>
    <n v="25929037.960000001"/>
    <n v="1222496307"/>
    <n v="0"/>
    <n v="0"/>
    <m/>
    <m/>
    <m/>
    <n v="0"/>
    <n v="0"/>
    <n v="0"/>
    <m/>
    <m/>
    <m/>
    <n v="0"/>
    <s v="Auditada sin contabilizar"/>
    <d v="2024-08-02T00:00:00"/>
    <d v="2024-08-02T00:00:00"/>
    <m/>
    <n v="26458202"/>
    <n v="0"/>
    <n v="0"/>
    <n v="0"/>
    <n v="0"/>
    <m/>
    <n v="0"/>
    <n v="0"/>
    <m/>
    <m/>
    <m/>
    <n v="0"/>
  </r>
  <r>
    <n v="901573385"/>
    <s v="UNION TEMPORAL SISTEMA CICULATORIO"/>
    <s v="FEUT"/>
    <n v="688"/>
    <s v="FEUT688"/>
    <s v="901573385_FEUT688"/>
    <d v="2024-08-27T00:00:00"/>
    <d v="2024-08-27T00:00:00"/>
    <n v="63056119"/>
    <n v="63056119"/>
    <s v="PGP"/>
    <m/>
    <n v="5276494"/>
    <e v="#N/A"/>
    <x v="3"/>
    <n v="61794996.619999997"/>
    <n v="1222497715"/>
    <n v="0"/>
    <n v="0"/>
    <m/>
    <m/>
    <m/>
    <n v="0"/>
    <n v="0"/>
    <n v="0"/>
    <m/>
    <m/>
    <m/>
    <n v="0"/>
    <s v="Auditada sin contabilizar"/>
    <d v="2024-08-27T00:00:00"/>
    <d v="2024-09-02T00:00:00"/>
    <m/>
    <n v="63056119"/>
    <n v="0"/>
    <n v="0"/>
    <n v="0"/>
    <n v="0"/>
    <m/>
    <n v="0"/>
    <n v="0"/>
    <m/>
    <m/>
    <m/>
    <n v="0"/>
  </r>
  <r>
    <n v="901573385"/>
    <s v="UNION TEMPORAL SISTEMA CICULATORIO"/>
    <s v="FEUT"/>
    <n v="687"/>
    <s v="FEUT687"/>
    <s v="901573385_FEUT687"/>
    <d v="2024-08-15T00:00:00"/>
    <d v="2024-08-15T00:00:00"/>
    <n v="137966694"/>
    <n v="137966694"/>
    <s v="PGP"/>
    <m/>
    <n v="5269630"/>
    <e v="#N/A"/>
    <x v="3"/>
    <n v="135207360.12"/>
    <n v="1222496309"/>
    <n v="0"/>
    <n v="0"/>
    <m/>
    <m/>
    <m/>
    <n v="0"/>
    <n v="0"/>
    <n v="0"/>
    <m/>
    <m/>
    <m/>
    <n v="0"/>
    <s v="Auditada sin contabilizar"/>
    <d v="2024-08-15T00:00:00"/>
    <d v="2024-08-15T00:00:00"/>
    <m/>
    <n v="137966694"/>
    <n v="0"/>
    <n v="0"/>
    <n v="0"/>
    <n v="0"/>
    <m/>
    <n v="0"/>
    <n v="0"/>
    <m/>
    <m/>
    <m/>
    <n v="0"/>
  </r>
  <r>
    <n v="901573385"/>
    <s v="UNION TEMPORAL SISTEMA CICULATORIO"/>
    <s v="FEUT"/>
    <n v="684"/>
    <s v="FEUT684"/>
    <s v="901573385_FEUT684"/>
    <d v="2024-08-02T00:00:00"/>
    <d v="2024-08-02T00:00:00"/>
    <n v="160421798"/>
    <n v="160421798"/>
    <s v="PGP"/>
    <s v="CALI"/>
    <n v="5262427"/>
    <e v="#N/A"/>
    <x v="3"/>
    <n v="157213362.03999999"/>
    <n v="1222496306"/>
    <n v="0"/>
    <n v="0"/>
    <m/>
    <m/>
    <m/>
    <n v="0"/>
    <n v="0"/>
    <n v="0"/>
    <m/>
    <m/>
    <m/>
    <n v="0"/>
    <s v="Auditada sin contabilizar"/>
    <d v="2024-08-02T00:00:00"/>
    <d v="2024-08-02T00:00:00"/>
    <m/>
    <n v="160421798"/>
    <n v="0"/>
    <n v="0"/>
    <n v="0"/>
    <n v="0"/>
    <m/>
    <n v="0"/>
    <n v="0"/>
    <m/>
    <m/>
    <m/>
    <n v="0"/>
  </r>
  <r>
    <n v="901573385"/>
    <s v="UNION TEMPORAL SISTEMA CICULATORIO"/>
    <s v="FEUT"/>
    <n v="686"/>
    <s v="FEUT686"/>
    <s v="901573385_FEUT686"/>
    <d v="2024-08-15T00:00:00"/>
    <d v="2024-08-15T00:00:00"/>
    <n v="569398306"/>
    <n v="569398306"/>
    <s v="PGP"/>
    <m/>
    <n v="5269629"/>
    <e v="#N/A"/>
    <x v="3"/>
    <n v="558010339.88"/>
    <n v="1222496308"/>
    <n v="0"/>
    <n v="0"/>
    <m/>
    <m/>
    <m/>
    <n v="0"/>
    <n v="0"/>
    <n v="0"/>
    <m/>
    <m/>
    <m/>
    <n v="0"/>
    <s v="Auditada sin contabilizar"/>
    <d v="2024-08-15T00:00:00"/>
    <d v="2024-08-15T00:00:00"/>
    <m/>
    <n v="569398306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9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4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5">
        <item x="0"/>
        <item x="1"/>
        <item x="3"/>
        <item x="2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13">
    <format dxfId="1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outline="0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4"/>
  <sheetViews>
    <sheetView showGridLines="0" zoomScale="120" zoomScaleNormal="120" workbookViewId="0"/>
  </sheetViews>
  <sheetFormatPr baseColWidth="10" defaultRowHeight="14.5" x14ac:dyDescent="0.35"/>
  <cols>
    <col min="2" max="2" width="39" bestFit="1" customWidth="1"/>
    <col min="3" max="4" width="7.54296875" customWidth="1"/>
    <col min="5" max="6" width="11.453125" customWidth="1"/>
    <col min="7" max="8" width="16.453125" customWidth="1"/>
    <col min="9" max="9" width="14.1796875" customWidth="1"/>
    <col min="10" max="10" width="9.7265625" customWidth="1"/>
  </cols>
  <sheetData>
    <row r="1" spans="1:11" s="3" customFormat="1" ht="43.5" x14ac:dyDescent="0.35">
      <c r="A1" s="2" t="s">
        <v>5</v>
      </c>
      <c r="B1" s="2" t="s">
        <v>7</v>
      </c>
      <c r="C1" s="2" t="s">
        <v>0</v>
      </c>
      <c r="D1" s="2" t="s">
        <v>11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6</v>
      </c>
      <c r="J1" s="2" t="s">
        <v>8</v>
      </c>
      <c r="K1" s="2" t="s">
        <v>15</v>
      </c>
    </row>
    <row r="2" spans="1:11" ht="15.75" customHeight="1" x14ac:dyDescent="0.35">
      <c r="A2" s="1">
        <v>901573385</v>
      </c>
      <c r="B2" s="1" t="s">
        <v>9</v>
      </c>
      <c r="C2" s="1" t="s">
        <v>10</v>
      </c>
      <c r="D2" s="1">
        <v>11</v>
      </c>
      <c r="E2" s="5">
        <v>44700</v>
      </c>
      <c r="F2" s="6">
        <v>45170</v>
      </c>
      <c r="G2" s="7">
        <v>47600000</v>
      </c>
      <c r="H2" s="7">
        <v>47600000</v>
      </c>
      <c r="I2" s="8" t="s">
        <v>12</v>
      </c>
      <c r="J2" s="4" t="s">
        <v>14</v>
      </c>
      <c r="K2" s="1">
        <v>3652321</v>
      </c>
    </row>
    <row r="3" spans="1:11" ht="15.75" customHeight="1" x14ac:dyDescent="0.35">
      <c r="A3" s="1">
        <v>901573385</v>
      </c>
      <c r="B3" s="1" t="s">
        <v>9</v>
      </c>
      <c r="C3" s="1" t="s">
        <v>10</v>
      </c>
      <c r="D3" s="1">
        <v>12</v>
      </c>
      <c r="E3" s="5">
        <v>44700</v>
      </c>
      <c r="F3" s="6">
        <v>45170</v>
      </c>
      <c r="G3" s="7">
        <v>36000000</v>
      </c>
      <c r="H3" s="7">
        <v>36000000</v>
      </c>
      <c r="I3" s="8" t="s">
        <v>12</v>
      </c>
      <c r="J3" s="4" t="s">
        <v>14</v>
      </c>
      <c r="K3" s="1">
        <v>3510545</v>
      </c>
    </row>
    <row r="4" spans="1:11" ht="15.75" customHeight="1" x14ac:dyDescent="0.35">
      <c r="A4" s="1">
        <v>901573385</v>
      </c>
      <c r="B4" s="1" t="s">
        <v>9</v>
      </c>
      <c r="C4" s="1" t="s">
        <v>10</v>
      </c>
      <c r="D4" s="1">
        <v>24</v>
      </c>
      <c r="E4" s="5">
        <v>44712</v>
      </c>
      <c r="F4" s="6">
        <v>45170</v>
      </c>
      <c r="G4" s="7">
        <v>3000000</v>
      </c>
      <c r="H4" s="7">
        <v>3000000</v>
      </c>
      <c r="I4" s="8" t="s">
        <v>12</v>
      </c>
      <c r="J4" s="4" t="s">
        <v>14</v>
      </c>
      <c r="K4" s="1">
        <v>1523238</v>
      </c>
    </row>
    <row r="5" spans="1:11" ht="15.75" customHeight="1" x14ac:dyDescent="0.35">
      <c r="A5" s="1">
        <v>901573385</v>
      </c>
      <c r="B5" s="1" t="s">
        <v>9</v>
      </c>
      <c r="C5" s="1" t="s">
        <v>10</v>
      </c>
      <c r="D5" s="1">
        <v>25</v>
      </c>
      <c r="E5" s="5">
        <v>44712</v>
      </c>
      <c r="F5" s="6">
        <v>45170</v>
      </c>
      <c r="G5" s="7">
        <v>3000000</v>
      </c>
      <c r="H5" s="7">
        <v>3000000</v>
      </c>
      <c r="I5" s="8" t="s">
        <v>12</v>
      </c>
      <c r="J5" s="4" t="s">
        <v>14</v>
      </c>
      <c r="K5" s="1">
        <v>3206611</v>
      </c>
    </row>
    <row r="6" spans="1:11" ht="15.75" customHeight="1" x14ac:dyDescent="0.35">
      <c r="A6" s="1">
        <v>901573385</v>
      </c>
      <c r="B6" s="1" t="s">
        <v>9</v>
      </c>
      <c r="C6" s="1" t="s">
        <v>10</v>
      </c>
      <c r="D6" s="1">
        <v>26</v>
      </c>
      <c r="E6" s="5">
        <v>44712</v>
      </c>
      <c r="F6" s="6">
        <v>45170</v>
      </c>
      <c r="G6" s="7">
        <v>3000000</v>
      </c>
      <c r="H6" s="7">
        <v>3000000</v>
      </c>
      <c r="I6" s="8" t="s">
        <v>12</v>
      </c>
      <c r="J6" s="4" t="s">
        <v>14</v>
      </c>
      <c r="K6" s="1">
        <v>1515645</v>
      </c>
    </row>
    <row r="7" spans="1:11" ht="15.75" customHeight="1" x14ac:dyDescent="0.35">
      <c r="A7" s="1">
        <v>901573385</v>
      </c>
      <c r="B7" s="1" t="s">
        <v>9</v>
      </c>
      <c r="C7" s="1" t="s">
        <v>10</v>
      </c>
      <c r="D7" s="1">
        <v>544</v>
      </c>
      <c r="E7" s="5">
        <v>44977</v>
      </c>
      <c r="F7" s="6">
        <v>45170</v>
      </c>
      <c r="G7" s="7">
        <v>34200000</v>
      </c>
      <c r="H7" s="7">
        <v>5600000</v>
      </c>
      <c r="I7" s="8" t="s">
        <v>18</v>
      </c>
      <c r="J7" s="4" t="s">
        <v>14</v>
      </c>
      <c r="K7" s="1">
        <v>5058826</v>
      </c>
    </row>
    <row r="8" spans="1:11" ht="15.75" customHeight="1" x14ac:dyDescent="0.35">
      <c r="A8" s="1">
        <v>901573385</v>
      </c>
      <c r="B8" s="1" t="s">
        <v>9</v>
      </c>
      <c r="C8" s="1" t="s">
        <v>10</v>
      </c>
      <c r="D8" s="1">
        <v>576</v>
      </c>
      <c r="E8" s="5">
        <v>44977</v>
      </c>
      <c r="F8" s="6">
        <v>45170</v>
      </c>
      <c r="G8" s="7">
        <v>1600000</v>
      </c>
      <c r="H8" s="7">
        <v>1600000</v>
      </c>
      <c r="I8" s="8" t="s">
        <v>18</v>
      </c>
      <c r="J8" s="4" t="s">
        <v>14</v>
      </c>
      <c r="K8" s="1">
        <v>5059025</v>
      </c>
    </row>
    <row r="9" spans="1:11" ht="15.75" customHeight="1" x14ac:dyDescent="0.35">
      <c r="A9" s="1">
        <v>901573385</v>
      </c>
      <c r="B9" s="1" t="s">
        <v>9</v>
      </c>
      <c r="C9" s="1" t="s">
        <v>10</v>
      </c>
      <c r="D9" s="1">
        <v>578</v>
      </c>
      <c r="E9" s="5">
        <v>44977</v>
      </c>
      <c r="F9" s="6">
        <v>45170</v>
      </c>
      <c r="G9" s="7">
        <v>400000</v>
      </c>
      <c r="H9" s="7">
        <v>400000</v>
      </c>
      <c r="I9" s="8" t="s">
        <v>18</v>
      </c>
      <c r="J9" s="4" t="s">
        <v>14</v>
      </c>
      <c r="K9" s="1">
        <v>5119060</v>
      </c>
    </row>
    <row r="10" spans="1:11" ht="15.75" customHeight="1" x14ac:dyDescent="0.35">
      <c r="A10" s="1">
        <v>901573385</v>
      </c>
      <c r="B10" s="1" t="s">
        <v>9</v>
      </c>
      <c r="C10" s="1" t="s">
        <v>10</v>
      </c>
      <c r="D10" s="1">
        <v>655</v>
      </c>
      <c r="E10" s="5">
        <v>45300</v>
      </c>
      <c r="F10" s="6">
        <v>45300</v>
      </c>
      <c r="G10" s="7">
        <v>76333060</v>
      </c>
      <c r="H10" s="7">
        <v>1526661</v>
      </c>
      <c r="I10" s="8" t="s">
        <v>13</v>
      </c>
      <c r="J10" s="4" t="s">
        <v>14</v>
      </c>
      <c r="K10" s="1">
        <v>5141629</v>
      </c>
    </row>
    <row r="11" spans="1:11" ht="15.75" customHeight="1" x14ac:dyDescent="0.35">
      <c r="A11" s="1">
        <v>901573385</v>
      </c>
      <c r="B11" s="1" t="s">
        <v>9</v>
      </c>
      <c r="C11" s="1" t="s">
        <v>10</v>
      </c>
      <c r="D11" s="1">
        <v>663</v>
      </c>
      <c r="E11" s="5">
        <v>45336</v>
      </c>
      <c r="F11" s="6">
        <v>45336</v>
      </c>
      <c r="G11" s="7">
        <v>1068750</v>
      </c>
      <c r="H11" s="7">
        <v>1068750</v>
      </c>
      <c r="I11" s="8" t="s">
        <v>17</v>
      </c>
      <c r="J11" s="4" t="s">
        <v>14</v>
      </c>
      <c r="K11" s="1">
        <v>5164126</v>
      </c>
    </row>
    <row r="12" spans="1:11" ht="15.75" customHeight="1" x14ac:dyDescent="0.35">
      <c r="A12" s="1">
        <v>901573385</v>
      </c>
      <c r="B12" s="1" t="s">
        <v>9</v>
      </c>
      <c r="C12" s="1" t="s">
        <v>10</v>
      </c>
      <c r="D12" s="1">
        <v>666</v>
      </c>
      <c r="E12" s="5">
        <v>45362</v>
      </c>
      <c r="F12" s="6">
        <v>45362</v>
      </c>
      <c r="G12" s="7">
        <v>137966694</v>
      </c>
      <c r="H12" s="7">
        <v>47545093</v>
      </c>
      <c r="I12" s="8" t="s">
        <v>13</v>
      </c>
      <c r="J12" s="4" t="s">
        <v>14</v>
      </c>
      <c r="K12" s="1">
        <v>5179381</v>
      </c>
    </row>
    <row r="13" spans="1:11" ht="15.75" customHeight="1" x14ac:dyDescent="0.35">
      <c r="A13" s="1">
        <v>901573385</v>
      </c>
      <c r="B13" s="1" t="s">
        <v>9</v>
      </c>
      <c r="C13" s="1" t="s">
        <v>10</v>
      </c>
      <c r="D13" s="1">
        <v>669</v>
      </c>
      <c r="E13" s="5">
        <v>45390</v>
      </c>
      <c r="F13" s="6">
        <v>45414</v>
      </c>
      <c r="G13" s="7">
        <v>137966694</v>
      </c>
      <c r="H13" s="7">
        <v>137966694</v>
      </c>
      <c r="I13" s="8" t="s">
        <v>13</v>
      </c>
      <c r="J13" s="4" t="s">
        <v>14</v>
      </c>
      <c r="K13" s="1">
        <v>5200590</v>
      </c>
    </row>
    <row r="14" spans="1:11" ht="15.75" customHeight="1" x14ac:dyDescent="0.35">
      <c r="A14" s="1">
        <v>901573385</v>
      </c>
      <c r="B14" s="1" t="s">
        <v>9</v>
      </c>
      <c r="C14" s="1" t="s">
        <v>10</v>
      </c>
      <c r="D14" s="1">
        <v>671</v>
      </c>
      <c r="E14" s="5">
        <v>45415</v>
      </c>
      <c r="F14" s="6">
        <v>45418</v>
      </c>
      <c r="G14" s="7">
        <v>569398306</v>
      </c>
      <c r="H14" s="7">
        <v>330203501</v>
      </c>
      <c r="I14" s="8" t="s">
        <v>13</v>
      </c>
      <c r="J14" s="4" t="s">
        <v>14</v>
      </c>
      <c r="K14" s="9">
        <v>5210684</v>
      </c>
    </row>
    <row r="15" spans="1:11" ht="15.75" customHeight="1" x14ac:dyDescent="0.35">
      <c r="A15" s="1">
        <v>901573385</v>
      </c>
      <c r="B15" s="1" t="s">
        <v>9</v>
      </c>
      <c r="C15" s="1" t="s">
        <v>10</v>
      </c>
      <c r="D15" s="1">
        <v>672</v>
      </c>
      <c r="E15" s="5">
        <v>45415</v>
      </c>
      <c r="F15" s="6">
        <v>45418</v>
      </c>
      <c r="G15" s="7">
        <v>137966694</v>
      </c>
      <c r="H15" s="7">
        <v>137966694</v>
      </c>
      <c r="I15" s="8" t="s">
        <v>13</v>
      </c>
      <c r="J15" s="4" t="s">
        <v>14</v>
      </c>
      <c r="K15" s="9">
        <v>5210685</v>
      </c>
    </row>
    <row r="16" spans="1:11" ht="15.75" customHeight="1" x14ac:dyDescent="0.35">
      <c r="A16" s="1">
        <v>901573385</v>
      </c>
      <c r="B16" s="1" t="s">
        <v>9</v>
      </c>
      <c r="C16" s="1" t="s">
        <v>10</v>
      </c>
      <c r="D16" s="1">
        <v>675</v>
      </c>
      <c r="E16" s="5">
        <v>45439</v>
      </c>
      <c r="F16" s="6">
        <v>45447</v>
      </c>
      <c r="G16" s="7">
        <v>80673575</v>
      </c>
      <c r="H16" s="7">
        <v>80673575</v>
      </c>
      <c r="I16" s="8" t="s">
        <v>16</v>
      </c>
      <c r="J16" s="4" t="s">
        <v>14</v>
      </c>
      <c r="K16" s="9">
        <v>5222986</v>
      </c>
    </row>
    <row r="17" spans="1:11" ht="15.75" customHeight="1" x14ac:dyDescent="0.35">
      <c r="A17" s="1">
        <v>901573385</v>
      </c>
      <c r="B17" s="1" t="s">
        <v>9</v>
      </c>
      <c r="C17" s="1" t="s">
        <v>10</v>
      </c>
      <c r="D17" s="1">
        <v>676</v>
      </c>
      <c r="E17" s="5">
        <v>45439</v>
      </c>
      <c r="F17" s="6">
        <v>45447</v>
      </c>
      <c r="G17" s="7">
        <v>19326425</v>
      </c>
      <c r="H17" s="7">
        <v>19326425</v>
      </c>
      <c r="I17" s="8" t="s">
        <v>16</v>
      </c>
      <c r="J17" s="4" t="s">
        <v>14</v>
      </c>
      <c r="K17" s="9">
        <v>5222987</v>
      </c>
    </row>
    <row r="18" spans="1:11" ht="15.75" customHeight="1" x14ac:dyDescent="0.35">
      <c r="A18" s="1">
        <v>901573385</v>
      </c>
      <c r="B18" s="1" t="s">
        <v>9</v>
      </c>
      <c r="C18" s="1" t="s">
        <v>10</v>
      </c>
      <c r="D18" s="1">
        <v>678</v>
      </c>
      <c r="E18" s="5">
        <v>45449</v>
      </c>
      <c r="F18" s="6">
        <v>45449</v>
      </c>
      <c r="G18" s="7">
        <v>569398306</v>
      </c>
      <c r="H18" s="7">
        <v>148746735</v>
      </c>
      <c r="I18" s="8" t="s">
        <v>13</v>
      </c>
      <c r="J18" s="4" t="s">
        <v>14</v>
      </c>
      <c r="K18" s="9">
        <v>5230327</v>
      </c>
    </row>
    <row r="19" spans="1:11" ht="15.75" customHeight="1" x14ac:dyDescent="0.35">
      <c r="A19" s="1">
        <v>901573385</v>
      </c>
      <c r="B19" s="1" t="s">
        <v>9</v>
      </c>
      <c r="C19" s="1" t="s">
        <v>10</v>
      </c>
      <c r="D19" s="1">
        <v>679</v>
      </c>
      <c r="E19" s="5">
        <v>45449</v>
      </c>
      <c r="F19" s="6">
        <v>45449</v>
      </c>
      <c r="G19" s="7">
        <v>137966694</v>
      </c>
      <c r="H19" s="7">
        <v>137966694</v>
      </c>
      <c r="I19" s="8" t="s">
        <v>13</v>
      </c>
      <c r="J19" s="4" t="s">
        <v>14</v>
      </c>
      <c r="K19" s="9">
        <v>5230328</v>
      </c>
    </row>
    <row r="20" spans="1:11" ht="15.75" customHeight="1" x14ac:dyDescent="0.35">
      <c r="A20" s="1">
        <v>901573385</v>
      </c>
      <c r="B20" s="1" t="s">
        <v>9</v>
      </c>
      <c r="C20" s="1" t="s">
        <v>10</v>
      </c>
      <c r="D20" s="1">
        <v>681</v>
      </c>
      <c r="E20" s="5">
        <v>45478</v>
      </c>
      <c r="F20" s="6">
        <v>45478</v>
      </c>
      <c r="G20" s="7">
        <v>569398306</v>
      </c>
      <c r="H20" s="7">
        <v>509398306</v>
      </c>
      <c r="I20" s="8" t="s">
        <v>13</v>
      </c>
      <c r="J20" s="4" t="s">
        <v>14</v>
      </c>
      <c r="K20" s="9">
        <v>5247040</v>
      </c>
    </row>
    <row r="21" spans="1:11" ht="15.75" customHeight="1" x14ac:dyDescent="0.35">
      <c r="A21" s="1">
        <v>901573385</v>
      </c>
      <c r="B21" s="1" t="s">
        <v>9</v>
      </c>
      <c r="C21" s="1" t="s">
        <v>10</v>
      </c>
      <c r="D21" s="1">
        <v>682</v>
      </c>
      <c r="E21" s="5">
        <v>45478</v>
      </c>
      <c r="F21" s="6">
        <v>45478</v>
      </c>
      <c r="G21" s="7">
        <v>137966694</v>
      </c>
      <c r="H21" s="7">
        <v>137966694</v>
      </c>
      <c r="I21" s="8" t="s">
        <v>13</v>
      </c>
      <c r="J21" s="4" t="s">
        <v>14</v>
      </c>
      <c r="K21" s="9">
        <v>5247041</v>
      </c>
    </row>
    <row r="22" spans="1:11" ht="15.75" customHeight="1" x14ac:dyDescent="0.35">
      <c r="A22" s="1">
        <v>901573385</v>
      </c>
      <c r="B22" s="1" t="s">
        <v>9</v>
      </c>
      <c r="C22" s="1" t="s">
        <v>10</v>
      </c>
      <c r="D22" s="1">
        <v>684</v>
      </c>
      <c r="E22" s="5">
        <v>45506</v>
      </c>
      <c r="F22" s="6">
        <v>45506</v>
      </c>
      <c r="G22" s="7">
        <v>160421798</v>
      </c>
      <c r="H22" s="7">
        <v>160421798</v>
      </c>
      <c r="I22" s="8" t="s">
        <v>13</v>
      </c>
      <c r="J22" s="4" t="s">
        <v>14</v>
      </c>
      <c r="K22" s="9">
        <v>5262427</v>
      </c>
    </row>
    <row r="23" spans="1:11" ht="15.75" customHeight="1" x14ac:dyDescent="0.35">
      <c r="A23" s="1">
        <v>901573385</v>
      </c>
      <c r="B23" s="1" t="s">
        <v>9</v>
      </c>
      <c r="C23" s="1" t="s">
        <v>10</v>
      </c>
      <c r="D23" s="1">
        <v>685</v>
      </c>
      <c r="E23" s="5">
        <v>45506</v>
      </c>
      <c r="F23" s="6">
        <v>45506</v>
      </c>
      <c r="G23" s="7">
        <v>26458202</v>
      </c>
      <c r="H23" s="7">
        <v>26458202</v>
      </c>
      <c r="I23" s="8" t="s">
        <v>13</v>
      </c>
      <c r="J23" s="4" t="s">
        <v>14</v>
      </c>
      <c r="K23" s="1">
        <v>5262428</v>
      </c>
    </row>
    <row r="24" spans="1:11" ht="15.75" customHeight="1" x14ac:dyDescent="0.35">
      <c r="A24" s="1">
        <v>901573385</v>
      </c>
      <c r="B24" s="1" t="s">
        <v>9</v>
      </c>
      <c r="C24" s="1" t="s">
        <v>10</v>
      </c>
      <c r="D24" s="1">
        <v>686</v>
      </c>
      <c r="E24" s="5">
        <v>45519</v>
      </c>
      <c r="F24" s="6">
        <v>45519</v>
      </c>
      <c r="G24" s="7">
        <v>569398306</v>
      </c>
      <c r="H24" s="7">
        <v>569398306</v>
      </c>
      <c r="I24" s="8" t="s">
        <v>13</v>
      </c>
      <c r="J24" s="4"/>
      <c r="K24" s="1">
        <v>5269629</v>
      </c>
    </row>
    <row r="25" spans="1:11" ht="15.75" customHeight="1" x14ac:dyDescent="0.35">
      <c r="A25" s="1">
        <v>901573385</v>
      </c>
      <c r="B25" s="1" t="s">
        <v>9</v>
      </c>
      <c r="C25" s="1" t="s">
        <v>10</v>
      </c>
      <c r="D25" s="1">
        <v>687</v>
      </c>
      <c r="E25" s="5">
        <v>45519</v>
      </c>
      <c r="F25" s="6">
        <v>45519</v>
      </c>
      <c r="G25" s="7">
        <v>137966694</v>
      </c>
      <c r="H25" s="7">
        <v>137966694</v>
      </c>
      <c r="I25" s="8" t="s">
        <v>13</v>
      </c>
      <c r="J25" s="4"/>
      <c r="K25" s="1">
        <v>5269630</v>
      </c>
    </row>
    <row r="26" spans="1:11" ht="15.75" customHeight="1" x14ac:dyDescent="0.35">
      <c r="A26" s="1">
        <v>901573385</v>
      </c>
      <c r="B26" s="1" t="s">
        <v>9</v>
      </c>
      <c r="C26" s="1" t="s">
        <v>10</v>
      </c>
      <c r="D26" s="1">
        <v>688</v>
      </c>
      <c r="E26" s="5">
        <v>45531</v>
      </c>
      <c r="F26" s="6">
        <v>45531</v>
      </c>
      <c r="G26" s="7">
        <v>63056119</v>
      </c>
      <c r="H26" s="7">
        <v>63056119</v>
      </c>
      <c r="I26" s="8" t="s">
        <v>13</v>
      </c>
      <c r="J26" s="4"/>
      <c r="K26" s="1">
        <v>5276494</v>
      </c>
    </row>
    <row r="27" spans="1:11" ht="15.75" customHeight="1" x14ac:dyDescent="0.35">
      <c r="A27" s="1">
        <v>901573385</v>
      </c>
      <c r="B27" s="1" t="s">
        <v>9</v>
      </c>
      <c r="C27" s="1" t="s">
        <v>10</v>
      </c>
      <c r="D27" s="1">
        <v>689</v>
      </c>
      <c r="E27" s="5">
        <v>45531</v>
      </c>
      <c r="F27" s="6">
        <v>45531</v>
      </c>
      <c r="G27" s="7">
        <v>17543881</v>
      </c>
      <c r="H27" s="7">
        <v>17543881</v>
      </c>
      <c r="I27" s="8" t="s">
        <v>13</v>
      </c>
      <c r="J27" s="4"/>
      <c r="K27" s="1">
        <v>5276495</v>
      </c>
    </row>
    <row r="28" spans="1:11" ht="15.75" customHeight="1" x14ac:dyDescent="0.35"/>
    <row r="29" spans="1:11" ht="15.75" customHeight="1" x14ac:dyDescent="0.35"/>
    <row r="30" spans="1:11" ht="15.75" customHeight="1" x14ac:dyDescent="0.35"/>
    <row r="31" spans="1:11" ht="15.75" customHeight="1" x14ac:dyDescent="0.35"/>
    <row r="32" spans="1:11" ht="15.75" customHeight="1" x14ac:dyDescent="0.35"/>
    <row r="33" ht="15.75" customHeight="1" x14ac:dyDescent="0.35"/>
    <row r="34" ht="15.75" customHeight="1" x14ac:dyDescent="0.35"/>
    <row r="35" ht="15.75" customHeight="1" x14ac:dyDescent="0.35"/>
    <row r="36" ht="15.75" customHeight="1" x14ac:dyDescent="0.35"/>
    <row r="37" ht="15.75" customHeight="1" x14ac:dyDescent="0.35"/>
    <row r="38" ht="15.75" customHeight="1" x14ac:dyDescent="0.35"/>
    <row r="39" ht="15.75" customHeight="1" x14ac:dyDescent="0.35"/>
    <row r="40" ht="15.75" customHeight="1" x14ac:dyDescent="0.35"/>
    <row r="41" ht="15.75" customHeight="1" x14ac:dyDescent="0.35"/>
    <row r="42" ht="15.75" customHeight="1" x14ac:dyDescent="0.35"/>
    <row r="43" ht="15.75" customHeight="1" x14ac:dyDescent="0.35"/>
    <row r="44" ht="15.75" customHeight="1" x14ac:dyDescent="0.35"/>
  </sheetData>
  <autoFilter ref="A1:K27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0" x14ac:dyDescent="0.2"/>
  <cols>
    <col min="1" max="1" width="43.26953125" style="30" bestFit="1" customWidth="1"/>
    <col min="2" max="2" width="5" style="30" bestFit="1" customWidth="1"/>
    <col min="3" max="3" width="13.90625" style="30" bestFit="1" customWidth="1"/>
    <col min="4" max="16384" width="10.90625" style="30"/>
  </cols>
  <sheetData>
    <row r="3" spans="1:3" x14ac:dyDescent="0.2">
      <c r="A3" s="29" t="s">
        <v>24</v>
      </c>
      <c r="B3" s="30" t="s">
        <v>114</v>
      </c>
      <c r="C3" s="30" t="s">
        <v>115</v>
      </c>
    </row>
    <row r="4" spans="1:3" x14ac:dyDescent="0.2">
      <c r="A4" s="30" t="s">
        <v>112</v>
      </c>
      <c r="B4" s="31">
        <v>2</v>
      </c>
      <c r="C4" s="32">
        <v>478950236</v>
      </c>
    </row>
    <row r="5" spans="1:3" x14ac:dyDescent="0.2">
      <c r="A5" s="30" t="s">
        <v>104</v>
      </c>
      <c r="B5" s="31">
        <v>1</v>
      </c>
      <c r="C5" s="32">
        <v>509398306</v>
      </c>
    </row>
    <row r="6" spans="1:3" x14ac:dyDescent="0.2">
      <c r="A6" s="30" t="s">
        <v>51</v>
      </c>
      <c r="B6" s="31">
        <v>21</v>
      </c>
      <c r="C6" s="32">
        <v>1771052280</v>
      </c>
    </row>
    <row r="7" spans="1:3" x14ac:dyDescent="0.2">
      <c r="A7" s="30" t="s">
        <v>105</v>
      </c>
      <c r="B7" s="31">
        <v>2</v>
      </c>
      <c r="C7" s="32">
        <v>6000000</v>
      </c>
    </row>
    <row r="8" spans="1:3" x14ac:dyDescent="0.2">
      <c r="A8" s="30" t="s">
        <v>113</v>
      </c>
      <c r="B8" s="31">
        <v>26</v>
      </c>
      <c r="C8" s="32">
        <v>2765400822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2:AS29"/>
  <sheetViews>
    <sheetView showGridLines="0" workbookViewId="0">
      <pane ySplit="2" topLeftCell="A3" activePane="bottomLeft" state="frozen"/>
      <selection pane="bottomLeft" activeCell="A5" sqref="A5"/>
    </sheetView>
  </sheetViews>
  <sheetFormatPr baseColWidth="10" defaultRowHeight="14.5" x14ac:dyDescent="0.35"/>
  <cols>
    <col min="9" max="9" width="12.7265625" bestFit="1" customWidth="1"/>
    <col min="10" max="10" width="12.90625" bestFit="1" customWidth="1"/>
    <col min="16" max="16" width="14.81640625" bestFit="1" customWidth="1"/>
    <col min="18" max="18" width="11.453125" bestFit="1" customWidth="1"/>
    <col min="23" max="24" width="11.453125" bestFit="1" customWidth="1"/>
    <col min="29" max="29" width="15.453125" bestFit="1" customWidth="1"/>
    <col min="34" max="34" width="13.81640625" bestFit="1" customWidth="1"/>
  </cols>
  <sheetData>
    <row r="2" spans="1:45" ht="30" x14ac:dyDescent="0.35">
      <c r="A2" s="10" t="s">
        <v>5</v>
      </c>
      <c r="B2" s="10" t="s">
        <v>7</v>
      </c>
      <c r="C2" s="10" t="s">
        <v>0</v>
      </c>
      <c r="D2" s="10" t="s">
        <v>19</v>
      </c>
      <c r="E2" s="10" t="s">
        <v>20</v>
      </c>
      <c r="F2" s="10" t="s">
        <v>21</v>
      </c>
      <c r="G2" s="10" t="s">
        <v>1</v>
      </c>
      <c r="H2" s="11" t="s">
        <v>2</v>
      </c>
      <c r="I2" s="12" t="s">
        <v>3</v>
      </c>
      <c r="J2" s="12" t="s">
        <v>4</v>
      </c>
      <c r="K2" s="10" t="s">
        <v>6</v>
      </c>
      <c r="L2" s="10" t="s">
        <v>8</v>
      </c>
      <c r="M2" s="10" t="s">
        <v>22</v>
      </c>
      <c r="N2" s="13" t="s">
        <v>23</v>
      </c>
      <c r="O2" s="14" t="s">
        <v>24</v>
      </c>
      <c r="P2" s="15" t="s">
        <v>25</v>
      </c>
      <c r="Q2" s="16" t="s">
        <v>26</v>
      </c>
      <c r="R2" s="28" t="s">
        <v>27</v>
      </c>
      <c r="S2" s="28" t="s">
        <v>28</v>
      </c>
      <c r="T2" s="28" t="s">
        <v>29</v>
      </c>
      <c r="U2" s="28" t="s">
        <v>30</v>
      </c>
      <c r="V2" s="28" t="s">
        <v>31</v>
      </c>
      <c r="W2" s="28" t="s">
        <v>32</v>
      </c>
      <c r="X2" s="17" t="s">
        <v>27</v>
      </c>
      <c r="Y2" s="17" t="s">
        <v>28</v>
      </c>
      <c r="Z2" s="18" t="s">
        <v>29</v>
      </c>
      <c r="AA2" s="18" t="s">
        <v>30</v>
      </c>
      <c r="AB2" s="18" t="s">
        <v>31</v>
      </c>
      <c r="AC2" s="17" t="s">
        <v>32</v>
      </c>
      <c r="AD2" s="10" t="s">
        <v>33</v>
      </c>
      <c r="AE2" s="10" t="s">
        <v>34</v>
      </c>
      <c r="AF2" s="10" t="s">
        <v>35</v>
      </c>
      <c r="AG2" s="10" t="s">
        <v>36</v>
      </c>
      <c r="AH2" s="10" t="s">
        <v>37</v>
      </c>
      <c r="AI2" s="10" t="s">
        <v>38</v>
      </c>
      <c r="AJ2" s="10" t="s">
        <v>39</v>
      </c>
      <c r="AK2" s="10" t="s">
        <v>40</v>
      </c>
      <c r="AL2" s="10" t="s">
        <v>41</v>
      </c>
      <c r="AM2" s="10" t="s">
        <v>42</v>
      </c>
      <c r="AN2" s="10" t="s">
        <v>43</v>
      </c>
      <c r="AO2" s="18" t="s">
        <v>44</v>
      </c>
      <c r="AP2" s="18" t="s">
        <v>45</v>
      </c>
      <c r="AQ2" s="18" t="s">
        <v>46</v>
      </c>
      <c r="AR2" s="18" t="s">
        <v>47</v>
      </c>
      <c r="AS2" s="10" t="s">
        <v>48</v>
      </c>
    </row>
    <row r="3" spans="1:45" s="27" customFormat="1" hidden="1" x14ac:dyDescent="0.35">
      <c r="A3" s="22">
        <v>901573385</v>
      </c>
      <c r="B3" s="22" t="s">
        <v>9</v>
      </c>
      <c r="C3" s="22" t="s">
        <v>10</v>
      </c>
      <c r="D3" s="22">
        <v>671</v>
      </c>
      <c r="E3" s="22" t="s">
        <v>83</v>
      </c>
      <c r="F3" s="22" t="s">
        <v>84</v>
      </c>
      <c r="G3" s="23">
        <v>45415</v>
      </c>
      <c r="H3" s="23">
        <v>45418</v>
      </c>
      <c r="I3" s="24">
        <v>569398306</v>
      </c>
      <c r="J3" s="24">
        <v>330203501</v>
      </c>
      <c r="K3" s="25" t="s">
        <v>13</v>
      </c>
      <c r="L3" s="26" t="s">
        <v>14</v>
      </c>
      <c r="M3" s="22">
        <v>5210684</v>
      </c>
      <c r="N3" s="22" t="s">
        <v>51</v>
      </c>
      <c r="O3" s="22" t="s">
        <v>112</v>
      </c>
      <c r="P3" s="24">
        <v>0</v>
      </c>
      <c r="Q3" s="22"/>
      <c r="R3" s="24">
        <v>330203500.63999999</v>
      </c>
      <c r="S3" s="24">
        <v>0</v>
      </c>
      <c r="T3" s="22">
        <v>4800064963</v>
      </c>
      <c r="U3" s="23">
        <v>45533</v>
      </c>
      <c r="V3" s="22" t="s">
        <v>107</v>
      </c>
      <c r="W3" s="24">
        <v>600000000</v>
      </c>
      <c r="X3" s="24">
        <v>558010339.88</v>
      </c>
      <c r="Y3" s="24">
        <v>0</v>
      </c>
      <c r="Z3" s="22">
        <v>4800064024</v>
      </c>
      <c r="AA3" s="23">
        <v>45460</v>
      </c>
      <c r="AB3" s="22" t="s">
        <v>108</v>
      </c>
      <c r="AC3" s="24">
        <v>800000000</v>
      </c>
      <c r="AD3" s="22" t="s">
        <v>52</v>
      </c>
      <c r="AE3" s="23">
        <v>45415</v>
      </c>
      <c r="AF3" s="23">
        <v>45418</v>
      </c>
      <c r="AG3" s="23"/>
      <c r="AH3" s="24">
        <v>569398306</v>
      </c>
      <c r="AI3" s="24">
        <v>0</v>
      </c>
      <c r="AJ3" s="24">
        <v>0</v>
      </c>
      <c r="AK3" s="24">
        <v>0</v>
      </c>
      <c r="AL3" s="24">
        <v>0</v>
      </c>
      <c r="AM3" s="22"/>
      <c r="AN3" s="24">
        <v>0</v>
      </c>
      <c r="AO3" s="24">
        <v>0</v>
      </c>
      <c r="AP3" s="22"/>
      <c r="AQ3" s="22"/>
      <c r="AR3" s="22"/>
      <c r="AS3" s="24">
        <v>0</v>
      </c>
    </row>
    <row r="4" spans="1:45" s="27" customFormat="1" hidden="1" x14ac:dyDescent="0.35">
      <c r="A4" s="22">
        <v>901573385</v>
      </c>
      <c r="B4" s="22" t="s">
        <v>9</v>
      </c>
      <c r="C4" s="22" t="s">
        <v>10</v>
      </c>
      <c r="D4" s="22">
        <v>678</v>
      </c>
      <c r="E4" s="22" t="s">
        <v>79</v>
      </c>
      <c r="F4" s="22" t="s">
        <v>80</v>
      </c>
      <c r="G4" s="23">
        <v>45449</v>
      </c>
      <c r="H4" s="23">
        <v>45449</v>
      </c>
      <c r="I4" s="24">
        <v>569398306</v>
      </c>
      <c r="J4" s="24">
        <v>148746735</v>
      </c>
      <c r="K4" s="25" t="s">
        <v>13</v>
      </c>
      <c r="L4" s="26" t="s">
        <v>14</v>
      </c>
      <c r="M4" s="22">
        <v>5230327</v>
      </c>
      <c r="N4" s="22" t="s">
        <v>104</v>
      </c>
      <c r="O4" s="22" t="s">
        <v>112</v>
      </c>
      <c r="P4" s="24">
        <v>0</v>
      </c>
      <c r="Q4" s="22"/>
      <c r="R4" s="24">
        <v>148746735.74000001</v>
      </c>
      <c r="S4" s="24">
        <v>0</v>
      </c>
      <c r="T4" s="22">
        <v>4800064963</v>
      </c>
      <c r="U4" s="23">
        <v>45533</v>
      </c>
      <c r="V4" s="22" t="s">
        <v>107</v>
      </c>
      <c r="W4" s="24">
        <v>600000000</v>
      </c>
      <c r="X4" s="24">
        <v>558010339.88</v>
      </c>
      <c r="Y4" s="24">
        <v>0</v>
      </c>
      <c r="Z4" s="22">
        <v>4800064466</v>
      </c>
      <c r="AA4" s="23">
        <v>45496</v>
      </c>
      <c r="AB4" s="22" t="s">
        <v>106</v>
      </c>
      <c r="AC4" s="24">
        <v>409263604.13999999</v>
      </c>
      <c r="AD4" s="22" t="s">
        <v>52</v>
      </c>
      <c r="AE4" s="23">
        <v>45449</v>
      </c>
      <c r="AF4" s="23">
        <v>45449</v>
      </c>
      <c r="AG4" s="23"/>
      <c r="AH4" s="24">
        <v>569398306</v>
      </c>
      <c r="AI4" s="24">
        <v>0</v>
      </c>
      <c r="AJ4" s="24">
        <v>0</v>
      </c>
      <c r="AK4" s="24">
        <v>0</v>
      </c>
      <c r="AL4" s="24">
        <v>0</v>
      </c>
      <c r="AM4" s="22"/>
      <c r="AN4" s="24">
        <v>0</v>
      </c>
      <c r="AO4" s="24">
        <v>0</v>
      </c>
      <c r="AP4" s="22"/>
      <c r="AQ4" s="22"/>
      <c r="AR4" s="22"/>
      <c r="AS4" s="24">
        <v>0</v>
      </c>
    </row>
    <row r="5" spans="1:45" s="27" customFormat="1" x14ac:dyDescent="0.35">
      <c r="A5" s="22">
        <v>901573385</v>
      </c>
      <c r="B5" s="22" t="s">
        <v>9</v>
      </c>
      <c r="C5" s="22" t="s">
        <v>10</v>
      </c>
      <c r="D5" s="22">
        <v>681</v>
      </c>
      <c r="E5" s="22" t="s">
        <v>85</v>
      </c>
      <c r="F5" s="22" t="s">
        <v>86</v>
      </c>
      <c r="G5" s="23">
        <v>45478</v>
      </c>
      <c r="H5" s="23">
        <v>45478</v>
      </c>
      <c r="I5" s="24">
        <v>569398306</v>
      </c>
      <c r="J5" s="24">
        <v>509398306</v>
      </c>
      <c r="K5" s="25" t="s">
        <v>13</v>
      </c>
      <c r="L5" s="26" t="s">
        <v>14</v>
      </c>
      <c r="M5" s="22">
        <v>5247040</v>
      </c>
      <c r="N5" s="22" t="s">
        <v>104</v>
      </c>
      <c r="O5" s="22" t="s">
        <v>104</v>
      </c>
      <c r="P5" s="24">
        <v>457220679.75999999</v>
      </c>
      <c r="Q5" s="22">
        <v>4800064963</v>
      </c>
      <c r="R5" s="24">
        <v>41989660.120000005</v>
      </c>
      <c r="S5" s="24">
        <v>0</v>
      </c>
      <c r="T5" s="22">
        <v>4800064963</v>
      </c>
      <c r="U5" s="23">
        <v>45533</v>
      </c>
      <c r="V5" s="22" t="s">
        <v>107</v>
      </c>
      <c r="W5" s="24">
        <v>600000000</v>
      </c>
      <c r="X5" s="24">
        <v>58800000</v>
      </c>
      <c r="Y5" s="24">
        <v>0</v>
      </c>
      <c r="Z5" s="22">
        <v>4800064489</v>
      </c>
      <c r="AA5" s="23">
        <v>45499</v>
      </c>
      <c r="AB5" s="22" t="s">
        <v>111</v>
      </c>
      <c r="AC5" s="24">
        <v>58800000</v>
      </c>
      <c r="AD5" s="22" t="s">
        <v>52</v>
      </c>
      <c r="AE5" s="23">
        <v>45478</v>
      </c>
      <c r="AF5" s="23">
        <v>45478</v>
      </c>
      <c r="AG5" s="23"/>
      <c r="AH5" s="24">
        <v>569398306</v>
      </c>
      <c r="AI5" s="24">
        <v>0</v>
      </c>
      <c r="AJ5" s="24">
        <v>0</v>
      </c>
      <c r="AK5" s="24">
        <v>0</v>
      </c>
      <c r="AL5" s="24">
        <v>0</v>
      </c>
      <c r="AM5" s="22"/>
      <c r="AN5" s="24">
        <v>0</v>
      </c>
      <c r="AO5" s="24">
        <v>0</v>
      </c>
      <c r="AP5" s="22"/>
      <c r="AQ5" s="22"/>
      <c r="AR5" s="22"/>
      <c r="AS5" s="24">
        <v>0</v>
      </c>
    </row>
    <row r="6" spans="1:45" s="27" customFormat="1" hidden="1" x14ac:dyDescent="0.35">
      <c r="A6" s="22">
        <v>901573385</v>
      </c>
      <c r="B6" s="22" t="s">
        <v>9</v>
      </c>
      <c r="C6" s="22" t="s">
        <v>10</v>
      </c>
      <c r="D6" s="22">
        <v>544</v>
      </c>
      <c r="E6" s="22" t="s">
        <v>98</v>
      </c>
      <c r="F6" s="22" t="s">
        <v>99</v>
      </c>
      <c r="G6" s="23">
        <v>44977</v>
      </c>
      <c r="H6" s="23">
        <v>45170</v>
      </c>
      <c r="I6" s="24">
        <v>34200000</v>
      </c>
      <c r="J6" s="24">
        <v>5600000</v>
      </c>
      <c r="K6" s="25" t="s">
        <v>18</v>
      </c>
      <c r="L6" s="26" t="s">
        <v>14</v>
      </c>
      <c r="M6" s="22">
        <v>5058826</v>
      </c>
      <c r="N6" s="22" t="s">
        <v>105</v>
      </c>
      <c r="O6" s="22" t="s">
        <v>105</v>
      </c>
      <c r="P6" s="24">
        <v>0</v>
      </c>
      <c r="Q6" s="22"/>
      <c r="R6" s="24">
        <v>0</v>
      </c>
      <c r="S6" s="24">
        <v>0</v>
      </c>
      <c r="T6" s="22"/>
      <c r="U6" s="23"/>
      <c r="V6" s="22"/>
      <c r="W6" s="24">
        <v>0</v>
      </c>
      <c r="X6" s="24">
        <v>28028000</v>
      </c>
      <c r="Y6" s="24">
        <v>0</v>
      </c>
      <c r="Z6" s="22">
        <v>4800063795</v>
      </c>
      <c r="AA6" s="23">
        <v>45426</v>
      </c>
      <c r="AB6" s="22" t="s">
        <v>109</v>
      </c>
      <c r="AC6" s="24">
        <v>800000000</v>
      </c>
      <c r="AD6" s="22" t="s">
        <v>91</v>
      </c>
      <c r="AE6" s="23">
        <v>44977</v>
      </c>
      <c r="AF6" s="23">
        <v>45170</v>
      </c>
      <c r="AG6" s="23"/>
      <c r="AH6" s="24">
        <v>34200000</v>
      </c>
      <c r="AI6" s="24">
        <v>0</v>
      </c>
      <c r="AJ6" s="24">
        <v>0</v>
      </c>
      <c r="AK6" s="24">
        <v>0</v>
      </c>
      <c r="AL6" s="24">
        <v>0</v>
      </c>
      <c r="AM6" s="22"/>
      <c r="AN6" s="24">
        <v>0</v>
      </c>
      <c r="AO6" s="24">
        <v>0</v>
      </c>
      <c r="AP6" s="22"/>
      <c r="AQ6" s="22"/>
      <c r="AR6" s="22"/>
      <c r="AS6" s="24">
        <v>22600000</v>
      </c>
    </row>
    <row r="7" spans="1:45" s="27" customFormat="1" hidden="1" x14ac:dyDescent="0.35">
      <c r="A7" s="22">
        <v>901573385</v>
      </c>
      <c r="B7" s="22" t="s">
        <v>9</v>
      </c>
      <c r="C7" s="22" t="s">
        <v>10</v>
      </c>
      <c r="D7" s="22">
        <v>666</v>
      </c>
      <c r="E7" s="22" t="s">
        <v>63</v>
      </c>
      <c r="F7" s="22" t="s">
        <v>64</v>
      </c>
      <c r="G7" s="23">
        <v>45362</v>
      </c>
      <c r="H7" s="23">
        <v>45362</v>
      </c>
      <c r="I7" s="24">
        <v>137966694</v>
      </c>
      <c r="J7" s="24">
        <v>47545093</v>
      </c>
      <c r="K7" s="25" t="s">
        <v>13</v>
      </c>
      <c r="L7" s="26" t="s">
        <v>14</v>
      </c>
      <c r="M7" s="22">
        <v>5179381</v>
      </c>
      <c r="N7" s="22" t="s">
        <v>51</v>
      </c>
      <c r="O7" s="22" t="s">
        <v>51</v>
      </c>
      <c r="P7" s="24">
        <v>44785758.68</v>
      </c>
      <c r="Q7" s="22">
        <v>4800063905</v>
      </c>
      <c r="R7" s="24">
        <v>0</v>
      </c>
      <c r="S7" s="24">
        <v>0</v>
      </c>
      <c r="T7" s="22"/>
      <c r="U7" s="23"/>
      <c r="V7" s="22"/>
      <c r="W7" s="24">
        <v>0</v>
      </c>
      <c r="X7" s="24">
        <v>135207360.12</v>
      </c>
      <c r="Y7" s="24">
        <v>0</v>
      </c>
      <c r="Z7" s="22">
        <v>4800063905</v>
      </c>
      <c r="AA7" s="23">
        <v>45443</v>
      </c>
      <c r="AB7" s="22" t="s">
        <v>110</v>
      </c>
      <c r="AC7" s="24">
        <v>165620000</v>
      </c>
      <c r="AD7" s="22" t="s">
        <v>52</v>
      </c>
      <c r="AE7" s="23">
        <v>45362</v>
      </c>
      <c r="AF7" s="23">
        <v>45362</v>
      </c>
      <c r="AG7" s="23"/>
      <c r="AH7" s="24">
        <v>137966694</v>
      </c>
      <c r="AI7" s="24">
        <v>0</v>
      </c>
      <c r="AJ7" s="24">
        <v>0</v>
      </c>
      <c r="AK7" s="24">
        <v>0</v>
      </c>
      <c r="AL7" s="24">
        <v>0</v>
      </c>
      <c r="AM7" s="22"/>
      <c r="AN7" s="24">
        <v>0</v>
      </c>
      <c r="AO7" s="24">
        <v>0</v>
      </c>
      <c r="AP7" s="22"/>
      <c r="AQ7" s="22"/>
      <c r="AR7" s="22"/>
      <c r="AS7" s="24">
        <v>0</v>
      </c>
    </row>
    <row r="8" spans="1:45" s="27" customFormat="1" hidden="1" x14ac:dyDescent="0.35">
      <c r="A8" s="22">
        <v>901573385</v>
      </c>
      <c r="B8" s="22" t="s">
        <v>9</v>
      </c>
      <c r="C8" s="22" t="s">
        <v>10</v>
      </c>
      <c r="D8" s="22">
        <v>655</v>
      </c>
      <c r="E8" s="22" t="s">
        <v>53</v>
      </c>
      <c r="F8" s="22" t="s">
        <v>54</v>
      </c>
      <c r="G8" s="23">
        <v>45300</v>
      </c>
      <c r="H8" s="23">
        <v>45300</v>
      </c>
      <c r="I8" s="24">
        <v>76333060</v>
      </c>
      <c r="J8" s="24">
        <v>1526661</v>
      </c>
      <c r="K8" s="25" t="s">
        <v>13</v>
      </c>
      <c r="L8" s="26" t="s">
        <v>14</v>
      </c>
      <c r="M8" s="22">
        <v>5141629</v>
      </c>
      <c r="N8" s="22" t="e">
        <v>#N/A</v>
      </c>
      <c r="O8" s="22" t="s">
        <v>51</v>
      </c>
      <c r="P8" s="24">
        <v>0</v>
      </c>
      <c r="Q8" s="22"/>
      <c r="R8" s="24">
        <v>0</v>
      </c>
      <c r="S8" s="24">
        <v>0</v>
      </c>
      <c r="T8" s="22"/>
      <c r="U8" s="23"/>
      <c r="V8" s="22"/>
      <c r="W8" s="24">
        <v>0</v>
      </c>
      <c r="X8" s="24">
        <v>74806398.799999997</v>
      </c>
      <c r="Y8" s="24">
        <v>0</v>
      </c>
      <c r="Z8" s="22">
        <v>4800063905</v>
      </c>
      <c r="AA8" s="23">
        <v>45443</v>
      </c>
      <c r="AB8" s="22" t="s">
        <v>110</v>
      </c>
      <c r="AC8" s="24">
        <v>165620000</v>
      </c>
      <c r="AD8" s="22" t="s">
        <v>52</v>
      </c>
      <c r="AE8" s="23">
        <v>45300</v>
      </c>
      <c r="AF8" s="23">
        <v>45300</v>
      </c>
      <c r="AG8" s="23"/>
      <c r="AH8" s="24">
        <v>76333060</v>
      </c>
      <c r="AI8" s="24">
        <v>0</v>
      </c>
      <c r="AJ8" s="24">
        <v>0</v>
      </c>
      <c r="AK8" s="24">
        <v>0</v>
      </c>
      <c r="AL8" s="24">
        <v>0</v>
      </c>
      <c r="AM8" s="22"/>
      <c r="AN8" s="24">
        <v>0</v>
      </c>
      <c r="AO8" s="24">
        <v>0</v>
      </c>
      <c r="AP8" s="22"/>
      <c r="AQ8" s="22"/>
      <c r="AR8" s="22"/>
      <c r="AS8" s="24">
        <v>0</v>
      </c>
    </row>
    <row r="9" spans="1:45" s="27" customFormat="1" hidden="1" x14ac:dyDescent="0.35">
      <c r="A9" s="22">
        <v>901573385</v>
      </c>
      <c r="B9" s="22" t="s">
        <v>9</v>
      </c>
      <c r="C9" s="22" t="s">
        <v>10</v>
      </c>
      <c r="D9" s="22">
        <v>675</v>
      </c>
      <c r="E9" s="22" t="s">
        <v>67</v>
      </c>
      <c r="F9" s="22" t="s">
        <v>68</v>
      </c>
      <c r="G9" s="23">
        <v>45439</v>
      </c>
      <c r="H9" s="23">
        <v>45447</v>
      </c>
      <c r="I9" s="24">
        <v>80673575</v>
      </c>
      <c r="J9" s="24">
        <v>80673575</v>
      </c>
      <c r="K9" s="25" t="s">
        <v>16</v>
      </c>
      <c r="L9" s="26" t="s">
        <v>14</v>
      </c>
      <c r="M9" s="22">
        <v>5222986</v>
      </c>
      <c r="N9" s="22" t="s">
        <v>51</v>
      </c>
      <c r="O9" s="22" t="s">
        <v>51</v>
      </c>
      <c r="P9" s="24">
        <v>0</v>
      </c>
      <c r="Q9" s="22"/>
      <c r="R9" s="24">
        <v>0</v>
      </c>
      <c r="S9" s="24">
        <v>0</v>
      </c>
      <c r="T9" s="22"/>
      <c r="U9" s="23"/>
      <c r="V9" s="22"/>
      <c r="W9" s="24">
        <v>0</v>
      </c>
      <c r="X9" s="24">
        <v>79060103.5</v>
      </c>
      <c r="Y9" s="24">
        <v>0</v>
      </c>
      <c r="Z9" s="22">
        <v>4800064963</v>
      </c>
      <c r="AA9" s="23">
        <v>45533</v>
      </c>
      <c r="AB9" s="22" t="s">
        <v>107</v>
      </c>
      <c r="AC9" s="24">
        <v>600000000</v>
      </c>
      <c r="AD9" s="22" t="s">
        <v>52</v>
      </c>
      <c r="AE9" s="23">
        <v>45439</v>
      </c>
      <c r="AF9" s="23">
        <v>45447</v>
      </c>
      <c r="AG9" s="23"/>
      <c r="AH9" s="24">
        <v>80673575</v>
      </c>
      <c r="AI9" s="24">
        <v>0</v>
      </c>
      <c r="AJ9" s="24">
        <v>0</v>
      </c>
      <c r="AK9" s="24">
        <v>0</v>
      </c>
      <c r="AL9" s="24">
        <v>0</v>
      </c>
      <c r="AM9" s="22"/>
      <c r="AN9" s="24">
        <v>0</v>
      </c>
      <c r="AO9" s="24">
        <v>0</v>
      </c>
      <c r="AP9" s="22"/>
      <c r="AQ9" s="22"/>
      <c r="AR9" s="22"/>
      <c r="AS9" s="24">
        <v>0</v>
      </c>
    </row>
    <row r="10" spans="1:45" s="27" customFormat="1" hidden="1" x14ac:dyDescent="0.35">
      <c r="A10" s="22">
        <v>901573385</v>
      </c>
      <c r="B10" s="22" t="s">
        <v>9</v>
      </c>
      <c r="C10" s="22" t="s">
        <v>10</v>
      </c>
      <c r="D10" s="22">
        <v>663</v>
      </c>
      <c r="E10" s="22" t="s">
        <v>49</v>
      </c>
      <c r="F10" s="22" t="s">
        <v>50</v>
      </c>
      <c r="G10" s="23">
        <v>45336</v>
      </c>
      <c r="H10" s="23">
        <v>45336</v>
      </c>
      <c r="I10" s="24">
        <v>1068750</v>
      </c>
      <c r="J10" s="24">
        <v>1068750</v>
      </c>
      <c r="K10" s="25" t="s">
        <v>17</v>
      </c>
      <c r="L10" s="26" t="s">
        <v>14</v>
      </c>
      <c r="M10" s="22">
        <v>5164126</v>
      </c>
      <c r="N10" s="22" t="s">
        <v>51</v>
      </c>
      <c r="O10" s="22" t="s">
        <v>51</v>
      </c>
      <c r="P10" s="24">
        <v>1047375</v>
      </c>
      <c r="Q10" s="22">
        <v>1222384923</v>
      </c>
      <c r="R10" s="24">
        <v>0</v>
      </c>
      <c r="S10" s="24">
        <v>0</v>
      </c>
      <c r="T10" s="22"/>
      <c r="U10" s="23"/>
      <c r="V10" s="22"/>
      <c r="W10" s="24">
        <v>0</v>
      </c>
      <c r="X10" s="24">
        <v>0</v>
      </c>
      <c r="Y10" s="24">
        <v>0</v>
      </c>
      <c r="Z10" s="22"/>
      <c r="AA10" s="23"/>
      <c r="AB10" s="22"/>
      <c r="AC10" s="24">
        <v>0</v>
      </c>
      <c r="AD10" s="22" t="s">
        <v>52</v>
      </c>
      <c r="AE10" s="23">
        <v>45336</v>
      </c>
      <c r="AF10" s="23">
        <v>45336</v>
      </c>
      <c r="AG10" s="23"/>
      <c r="AH10" s="24">
        <v>1068750</v>
      </c>
      <c r="AI10" s="24">
        <v>0</v>
      </c>
      <c r="AJ10" s="24">
        <v>0</v>
      </c>
      <c r="AK10" s="24">
        <v>0</v>
      </c>
      <c r="AL10" s="24">
        <v>0</v>
      </c>
      <c r="AM10" s="22"/>
      <c r="AN10" s="24">
        <v>0</v>
      </c>
      <c r="AO10" s="24">
        <v>0</v>
      </c>
      <c r="AP10" s="22"/>
      <c r="AQ10" s="22"/>
      <c r="AR10" s="22"/>
      <c r="AS10" s="24">
        <v>0</v>
      </c>
    </row>
    <row r="11" spans="1:45" s="27" customFormat="1" hidden="1" x14ac:dyDescent="0.35">
      <c r="A11" s="22">
        <v>901573385</v>
      </c>
      <c r="B11" s="22" t="s">
        <v>9</v>
      </c>
      <c r="C11" s="22" t="s">
        <v>10</v>
      </c>
      <c r="D11" s="22">
        <v>576</v>
      </c>
      <c r="E11" s="22" t="s">
        <v>55</v>
      </c>
      <c r="F11" s="22" t="s">
        <v>56</v>
      </c>
      <c r="G11" s="23">
        <v>44977</v>
      </c>
      <c r="H11" s="23">
        <v>45170</v>
      </c>
      <c r="I11" s="24">
        <v>1600000</v>
      </c>
      <c r="J11" s="24">
        <v>1600000</v>
      </c>
      <c r="K11" s="25" t="s">
        <v>18</v>
      </c>
      <c r="L11" s="26" t="s">
        <v>14</v>
      </c>
      <c r="M11" s="22">
        <v>5059025</v>
      </c>
      <c r="N11" s="22" t="s">
        <v>51</v>
      </c>
      <c r="O11" s="22" t="s">
        <v>51</v>
      </c>
      <c r="P11" s="24">
        <v>0</v>
      </c>
      <c r="Q11" s="22"/>
      <c r="R11" s="24">
        <v>0</v>
      </c>
      <c r="S11" s="24">
        <v>0</v>
      </c>
      <c r="T11" s="22"/>
      <c r="U11" s="23"/>
      <c r="V11" s="22"/>
      <c r="W11" s="24">
        <v>0</v>
      </c>
      <c r="X11" s="24">
        <v>0</v>
      </c>
      <c r="Y11" s="24">
        <v>0</v>
      </c>
      <c r="Z11" s="22"/>
      <c r="AA11" s="23"/>
      <c r="AB11" s="22"/>
      <c r="AC11" s="24">
        <v>0</v>
      </c>
      <c r="AD11" s="22" t="s">
        <v>52</v>
      </c>
      <c r="AE11" s="23">
        <v>44977</v>
      </c>
      <c r="AF11" s="23">
        <v>45170</v>
      </c>
      <c r="AG11" s="23"/>
      <c r="AH11" s="24">
        <v>1600000</v>
      </c>
      <c r="AI11" s="24">
        <v>0</v>
      </c>
      <c r="AJ11" s="24">
        <v>0</v>
      </c>
      <c r="AK11" s="24">
        <v>0</v>
      </c>
      <c r="AL11" s="24">
        <v>0</v>
      </c>
      <c r="AM11" s="22"/>
      <c r="AN11" s="24">
        <v>0</v>
      </c>
      <c r="AO11" s="24">
        <v>0</v>
      </c>
      <c r="AP11" s="22"/>
      <c r="AQ11" s="22"/>
      <c r="AR11" s="22"/>
      <c r="AS11" s="24">
        <v>0</v>
      </c>
    </row>
    <row r="12" spans="1:45" s="27" customFormat="1" hidden="1" x14ac:dyDescent="0.35">
      <c r="A12" s="22">
        <v>901573385</v>
      </c>
      <c r="B12" s="22" t="s">
        <v>9</v>
      </c>
      <c r="C12" s="22" t="s">
        <v>10</v>
      </c>
      <c r="D12" s="22">
        <v>676</v>
      </c>
      <c r="E12" s="22" t="s">
        <v>59</v>
      </c>
      <c r="F12" s="22" t="s">
        <v>60</v>
      </c>
      <c r="G12" s="23">
        <v>45439</v>
      </c>
      <c r="H12" s="23">
        <v>45447</v>
      </c>
      <c r="I12" s="24">
        <v>19326425</v>
      </c>
      <c r="J12" s="24">
        <v>19326425</v>
      </c>
      <c r="K12" s="25" t="s">
        <v>16</v>
      </c>
      <c r="L12" s="26" t="s">
        <v>14</v>
      </c>
      <c r="M12" s="22">
        <v>5222987</v>
      </c>
      <c r="N12" s="22" t="s">
        <v>51</v>
      </c>
      <c r="O12" s="22" t="s">
        <v>51</v>
      </c>
      <c r="P12" s="24">
        <v>18939896.5</v>
      </c>
      <c r="Q12" s="22">
        <v>1222468322</v>
      </c>
      <c r="R12" s="24">
        <v>0</v>
      </c>
      <c r="S12" s="24">
        <v>0</v>
      </c>
      <c r="T12" s="22"/>
      <c r="U12" s="23"/>
      <c r="V12" s="22"/>
      <c r="W12" s="24">
        <v>0</v>
      </c>
      <c r="X12" s="24">
        <v>0</v>
      </c>
      <c r="Y12" s="24">
        <v>0</v>
      </c>
      <c r="Z12" s="22"/>
      <c r="AA12" s="23"/>
      <c r="AB12" s="22"/>
      <c r="AC12" s="24">
        <v>0</v>
      </c>
      <c r="AD12" s="22" t="s">
        <v>52</v>
      </c>
      <c r="AE12" s="23">
        <v>45439</v>
      </c>
      <c r="AF12" s="23">
        <v>45447</v>
      </c>
      <c r="AG12" s="23"/>
      <c r="AH12" s="24">
        <v>19326425</v>
      </c>
      <c r="AI12" s="24">
        <v>0</v>
      </c>
      <c r="AJ12" s="24">
        <v>0</v>
      </c>
      <c r="AK12" s="24">
        <v>0</v>
      </c>
      <c r="AL12" s="24">
        <v>0</v>
      </c>
      <c r="AM12" s="22"/>
      <c r="AN12" s="24">
        <v>0</v>
      </c>
      <c r="AO12" s="24">
        <v>0</v>
      </c>
      <c r="AP12" s="22"/>
      <c r="AQ12" s="22"/>
      <c r="AR12" s="22"/>
      <c r="AS12" s="24">
        <v>0</v>
      </c>
    </row>
    <row r="13" spans="1:45" s="27" customFormat="1" hidden="1" x14ac:dyDescent="0.35">
      <c r="A13" s="22">
        <v>901573385</v>
      </c>
      <c r="B13" s="22" t="s">
        <v>9</v>
      </c>
      <c r="C13" s="22" t="s">
        <v>10</v>
      </c>
      <c r="D13" s="22">
        <v>669</v>
      </c>
      <c r="E13" s="22" t="s">
        <v>69</v>
      </c>
      <c r="F13" s="22" t="s">
        <v>70</v>
      </c>
      <c r="G13" s="23">
        <v>45390</v>
      </c>
      <c r="H13" s="23">
        <v>45414</v>
      </c>
      <c r="I13" s="24">
        <v>137966694</v>
      </c>
      <c r="J13" s="24">
        <v>137966694</v>
      </c>
      <c r="K13" s="25" t="s">
        <v>13</v>
      </c>
      <c r="L13" s="26" t="s">
        <v>14</v>
      </c>
      <c r="M13" s="22">
        <v>5200590</v>
      </c>
      <c r="N13" s="22" t="s">
        <v>51</v>
      </c>
      <c r="O13" s="22" t="s">
        <v>51</v>
      </c>
      <c r="P13" s="24">
        <v>135207360.12</v>
      </c>
      <c r="Q13" s="22">
        <v>1222431926</v>
      </c>
      <c r="R13" s="24">
        <v>0</v>
      </c>
      <c r="S13" s="24">
        <v>0</v>
      </c>
      <c r="T13" s="22"/>
      <c r="U13" s="23"/>
      <c r="V13" s="22"/>
      <c r="W13" s="24">
        <v>0</v>
      </c>
      <c r="X13" s="24">
        <v>0</v>
      </c>
      <c r="Y13" s="24">
        <v>0</v>
      </c>
      <c r="Z13" s="22"/>
      <c r="AA13" s="23"/>
      <c r="AB13" s="22"/>
      <c r="AC13" s="24">
        <v>0</v>
      </c>
      <c r="AD13" s="22" t="s">
        <v>52</v>
      </c>
      <c r="AE13" s="23">
        <v>45390</v>
      </c>
      <c r="AF13" s="23">
        <v>45414</v>
      </c>
      <c r="AG13" s="23"/>
      <c r="AH13" s="24">
        <v>137966694</v>
      </c>
      <c r="AI13" s="24">
        <v>0</v>
      </c>
      <c r="AJ13" s="24">
        <v>0</v>
      </c>
      <c r="AK13" s="24">
        <v>0</v>
      </c>
      <c r="AL13" s="24">
        <v>0</v>
      </c>
      <c r="AM13" s="22"/>
      <c r="AN13" s="24">
        <v>0</v>
      </c>
      <c r="AO13" s="24">
        <v>0</v>
      </c>
      <c r="AP13" s="22"/>
      <c r="AQ13" s="22"/>
      <c r="AR13" s="22"/>
      <c r="AS13" s="24">
        <v>0</v>
      </c>
    </row>
    <row r="14" spans="1:45" s="27" customFormat="1" hidden="1" x14ac:dyDescent="0.35">
      <c r="A14" s="22">
        <v>901573385</v>
      </c>
      <c r="B14" s="22" t="s">
        <v>9</v>
      </c>
      <c r="C14" s="22" t="s">
        <v>10</v>
      </c>
      <c r="D14" s="22">
        <v>672</v>
      </c>
      <c r="E14" s="22" t="s">
        <v>71</v>
      </c>
      <c r="F14" s="22" t="s">
        <v>72</v>
      </c>
      <c r="G14" s="23">
        <v>45415</v>
      </c>
      <c r="H14" s="23">
        <v>45418</v>
      </c>
      <c r="I14" s="24">
        <v>137966694</v>
      </c>
      <c r="J14" s="24">
        <v>137966694</v>
      </c>
      <c r="K14" s="25" t="s">
        <v>13</v>
      </c>
      <c r="L14" s="26" t="s">
        <v>14</v>
      </c>
      <c r="M14" s="22">
        <v>5210685</v>
      </c>
      <c r="N14" s="22" t="s">
        <v>51</v>
      </c>
      <c r="O14" s="22" t="s">
        <v>51</v>
      </c>
      <c r="P14" s="24">
        <v>135207360.12</v>
      </c>
      <c r="Q14" s="22">
        <v>1222451571</v>
      </c>
      <c r="R14" s="24">
        <v>0</v>
      </c>
      <c r="S14" s="24">
        <v>0</v>
      </c>
      <c r="T14" s="22"/>
      <c r="U14" s="23"/>
      <c r="V14" s="22"/>
      <c r="W14" s="24">
        <v>0</v>
      </c>
      <c r="X14" s="24">
        <v>0</v>
      </c>
      <c r="Y14" s="24">
        <v>0</v>
      </c>
      <c r="Z14" s="22"/>
      <c r="AA14" s="23"/>
      <c r="AB14" s="22"/>
      <c r="AC14" s="24">
        <v>0</v>
      </c>
      <c r="AD14" s="22" t="s">
        <v>52</v>
      </c>
      <c r="AE14" s="23">
        <v>45415</v>
      </c>
      <c r="AF14" s="23">
        <v>45418</v>
      </c>
      <c r="AG14" s="23"/>
      <c r="AH14" s="24">
        <v>137966694</v>
      </c>
      <c r="AI14" s="24">
        <v>0</v>
      </c>
      <c r="AJ14" s="24">
        <v>0</v>
      </c>
      <c r="AK14" s="24">
        <v>0</v>
      </c>
      <c r="AL14" s="24">
        <v>0</v>
      </c>
      <c r="AM14" s="22"/>
      <c r="AN14" s="24">
        <v>0</v>
      </c>
      <c r="AO14" s="24">
        <v>0</v>
      </c>
      <c r="AP14" s="22"/>
      <c r="AQ14" s="22"/>
      <c r="AR14" s="22"/>
      <c r="AS14" s="24">
        <v>0</v>
      </c>
    </row>
    <row r="15" spans="1:45" s="27" customFormat="1" hidden="1" x14ac:dyDescent="0.35">
      <c r="A15" s="22">
        <v>901573385</v>
      </c>
      <c r="B15" s="22" t="s">
        <v>9</v>
      </c>
      <c r="C15" s="22" t="s">
        <v>10</v>
      </c>
      <c r="D15" s="22">
        <v>679</v>
      </c>
      <c r="E15" s="22" t="s">
        <v>73</v>
      </c>
      <c r="F15" s="22" t="s">
        <v>74</v>
      </c>
      <c r="G15" s="23">
        <v>45449</v>
      </c>
      <c r="H15" s="23">
        <v>45449</v>
      </c>
      <c r="I15" s="24">
        <v>137966694</v>
      </c>
      <c r="J15" s="24">
        <v>137966694</v>
      </c>
      <c r="K15" s="25" t="s">
        <v>13</v>
      </c>
      <c r="L15" s="26" t="s">
        <v>14</v>
      </c>
      <c r="M15" s="22">
        <v>5230328</v>
      </c>
      <c r="N15" s="22" t="s">
        <v>51</v>
      </c>
      <c r="O15" s="22" t="s">
        <v>51</v>
      </c>
      <c r="P15" s="24">
        <v>135207360.12</v>
      </c>
      <c r="Q15" s="22">
        <v>1222459649</v>
      </c>
      <c r="R15" s="24">
        <v>0</v>
      </c>
      <c r="S15" s="24">
        <v>0</v>
      </c>
      <c r="T15" s="22"/>
      <c r="U15" s="23"/>
      <c r="V15" s="22"/>
      <c r="W15" s="24">
        <v>0</v>
      </c>
      <c r="X15" s="24">
        <v>0</v>
      </c>
      <c r="Y15" s="24">
        <v>0</v>
      </c>
      <c r="Z15" s="22"/>
      <c r="AA15" s="23"/>
      <c r="AB15" s="22"/>
      <c r="AC15" s="24">
        <v>0</v>
      </c>
      <c r="AD15" s="22" t="s">
        <v>52</v>
      </c>
      <c r="AE15" s="23">
        <v>45449</v>
      </c>
      <c r="AF15" s="23">
        <v>45449</v>
      </c>
      <c r="AG15" s="23"/>
      <c r="AH15" s="24">
        <v>137966694</v>
      </c>
      <c r="AI15" s="24">
        <v>0</v>
      </c>
      <c r="AJ15" s="24">
        <v>0</v>
      </c>
      <c r="AK15" s="24">
        <v>0</v>
      </c>
      <c r="AL15" s="24">
        <v>0</v>
      </c>
      <c r="AM15" s="22"/>
      <c r="AN15" s="24">
        <v>0</v>
      </c>
      <c r="AO15" s="24">
        <v>0</v>
      </c>
      <c r="AP15" s="22"/>
      <c r="AQ15" s="22"/>
      <c r="AR15" s="22"/>
      <c r="AS15" s="24">
        <v>0</v>
      </c>
    </row>
    <row r="16" spans="1:45" s="27" customFormat="1" hidden="1" x14ac:dyDescent="0.35">
      <c r="A16" s="22">
        <v>901573385</v>
      </c>
      <c r="B16" s="22" t="s">
        <v>9</v>
      </c>
      <c r="C16" s="22" t="s">
        <v>10</v>
      </c>
      <c r="D16" s="22">
        <v>682</v>
      </c>
      <c r="E16" s="22" t="s">
        <v>75</v>
      </c>
      <c r="F16" s="22" t="s">
        <v>76</v>
      </c>
      <c r="G16" s="23">
        <v>45478</v>
      </c>
      <c r="H16" s="23">
        <v>45478</v>
      </c>
      <c r="I16" s="24">
        <v>137966694</v>
      </c>
      <c r="J16" s="24">
        <v>137966694</v>
      </c>
      <c r="K16" s="25" t="s">
        <v>13</v>
      </c>
      <c r="L16" s="26" t="s">
        <v>14</v>
      </c>
      <c r="M16" s="22">
        <v>5247041</v>
      </c>
      <c r="N16" s="22" t="s">
        <v>51</v>
      </c>
      <c r="O16" s="22" t="s">
        <v>51</v>
      </c>
      <c r="P16" s="24">
        <v>135207360.12</v>
      </c>
      <c r="Q16" s="22">
        <v>1222475842</v>
      </c>
      <c r="R16" s="24">
        <v>0</v>
      </c>
      <c r="S16" s="24">
        <v>0</v>
      </c>
      <c r="T16" s="22"/>
      <c r="U16" s="23"/>
      <c r="V16" s="22"/>
      <c r="W16" s="24">
        <v>0</v>
      </c>
      <c r="X16" s="24">
        <v>0</v>
      </c>
      <c r="Y16" s="24">
        <v>0</v>
      </c>
      <c r="Z16" s="22"/>
      <c r="AA16" s="23"/>
      <c r="AB16" s="22"/>
      <c r="AC16" s="24">
        <v>0</v>
      </c>
      <c r="AD16" s="22" t="s">
        <v>52</v>
      </c>
      <c r="AE16" s="23">
        <v>45478</v>
      </c>
      <c r="AF16" s="23">
        <v>45478</v>
      </c>
      <c r="AG16" s="23"/>
      <c r="AH16" s="24">
        <v>137966694</v>
      </c>
      <c r="AI16" s="24">
        <v>0</v>
      </c>
      <c r="AJ16" s="24">
        <v>0</v>
      </c>
      <c r="AK16" s="24">
        <v>0</v>
      </c>
      <c r="AL16" s="24">
        <v>0</v>
      </c>
      <c r="AM16" s="22"/>
      <c r="AN16" s="24">
        <v>0</v>
      </c>
      <c r="AO16" s="24">
        <v>0</v>
      </c>
      <c r="AP16" s="22"/>
      <c r="AQ16" s="22"/>
      <c r="AR16" s="22"/>
      <c r="AS16" s="24">
        <v>0</v>
      </c>
    </row>
    <row r="17" spans="1:45" s="27" customFormat="1" hidden="1" x14ac:dyDescent="0.35">
      <c r="A17" s="22">
        <v>901573385</v>
      </c>
      <c r="B17" s="22" t="s">
        <v>9</v>
      </c>
      <c r="C17" s="22" t="s">
        <v>10</v>
      </c>
      <c r="D17" s="22">
        <v>24</v>
      </c>
      <c r="E17" s="22" t="s">
        <v>92</v>
      </c>
      <c r="F17" s="22" t="s">
        <v>93</v>
      </c>
      <c r="G17" s="23">
        <v>44712</v>
      </c>
      <c r="H17" s="23">
        <v>45170</v>
      </c>
      <c r="I17" s="24">
        <v>3000000</v>
      </c>
      <c r="J17" s="24">
        <v>3000000</v>
      </c>
      <c r="K17" s="25" t="s">
        <v>12</v>
      </c>
      <c r="L17" s="26" t="s">
        <v>14</v>
      </c>
      <c r="M17" s="22">
        <v>1523238</v>
      </c>
      <c r="N17" s="22" t="s">
        <v>51</v>
      </c>
      <c r="O17" s="22" t="s">
        <v>51</v>
      </c>
      <c r="P17" s="24">
        <v>0</v>
      </c>
      <c r="Q17" s="22"/>
      <c r="R17" s="24">
        <v>0</v>
      </c>
      <c r="S17" s="24">
        <v>0</v>
      </c>
      <c r="T17" s="22"/>
      <c r="U17" s="23"/>
      <c r="V17" s="22"/>
      <c r="W17" s="24">
        <v>0</v>
      </c>
      <c r="X17" s="24">
        <v>0</v>
      </c>
      <c r="Y17" s="24">
        <v>0</v>
      </c>
      <c r="Z17" s="22"/>
      <c r="AA17" s="23"/>
      <c r="AB17" s="22"/>
      <c r="AC17" s="24">
        <v>0</v>
      </c>
      <c r="AD17" s="22" t="s">
        <v>91</v>
      </c>
      <c r="AE17" s="23">
        <v>44712</v>
      </c>
      <c r="AF17" s="23">
        <v>44722</v>
      </c>
      <c r="AG17" s="23"/>
      <c r="AH17" s="24">
        <v>3000000</v>
      </c>
      <c r="AI17" s="24">
        <v>0</v>
      </c>
      <c r="AJ17" s="24">
        <v>0</v>
      </c>
      <c r="AK17" s="24">
        <v>0</v>
      </c>
      <c r="AL17" s="24">
        <v>0</v>
      </c>
      <c r="AM17" s="22"/>
      <c r="AN17" s="24">
        <v>0</v>
      </c>
      <c r="AO17" s="24">
        <v>0</v>
      </c>
      <c r="AP17" s="22"/>
      <c r="AQ17" s="22"/>
      <c r="AR17" s="22"/>
      <c r="AS17" s="24">
        <v>3000000</v>
      </c>
    </row>
    <row r="18" spans="1:45" s="27" customFormat="1" hidden="1" x14ac:dyDescent="0.35">
      <c r="A18" s="22">
        <v>901573385</v>
      </c>
      <c r="B18" s="22" t="s">
        <v>9</v>
      </c>
      <c r="C18" s="22" t="s">
        <v>10</v>
      </c>
      <c r="D18" s="22">
        <v>25</v>
      </c>
      <c r="E18" s="22" t="s">
        <v>94</v>
      </c>
      <c r="F18" s="22" t="s">
        <v>95</v>
      </c>
      <c r="G18" s="23">
        <v>44712</v>
      </c>
      <c r="H18" s="23">
        <v>45170</v>
      </c>
      <c r="I18" s="24">
        <v>3000000</v>
      </c>
      <c r="J18" s="24">
        <v>3000000</v>
      </c>
      <c r="K18" s="25" t="s">
        <v>12</v>
      </c>
      <c r="L18" s="26" t="s">
        <v>14</v>
      </c>
      <c r="M18" s="22">
        <v>3206611</v>
      </c>
      <c r="N18" s="22" t="s">
        <v>51</v>
      </c>
      <c r="O18" s="22" t="s">
        <v>51</v>
      </c>
      <c r="P18" s="24">
        <v>0</v>
      </c>
      <c r="Q18" s="22"/>
      <c r="R18" s="24">
        <v>0</v>
      </c>
      <c r="S18" s="24">
        <v>0</v>
      </c>
      <c r="T18" s="22"/>
      <c r="U18" s="23"/>
      <c r="V18" s="22"/>
      <c r="W18" s="24">
        <v>0</v>
      </c>
      <c r="X18" s="24">
        <v>0</v>
      </c>
      <c r="Y18" s="24">
        <v>0</v>
      </c>
      <c r="Z18" s="22"/>
      <c r="AA18" s="23"/>
      <c r="AB18" s="22"/>
      <c r="AC18" s="24">
        <v>0</v>
      </c>
      <c r="AD18" s="22" t="s">
        <v>91</v>
      </c>
      <c r="AE18" s="23">
        <v>44712</v>
      </c>
      <c r="AF18" s="23">
        <v>44722</v>
      </c>
      <c r="AG18" s="23"/>
      <c r="AH18" s="24">
        <v>3000000</v>
      </c>
      <c r="AI18" s="24">
        <v>0</v>
      </c>
      <c r="AJ18" s="24">
        <v>0</v>
      </c>
      <c r="AK18" s="24">
        <v>0</v>
      </c>
      <c r="AL18" s="24">
        <v>0</v>
      </c>
      <c r="AM18" s="22"/>
      <c r="AN18" s="24">
        <v>0</v>
      </c>
      <c r="AO18" s="24">
        <v>0</v>
      </c>
      <c r="AP18" s="22"/>
      <c r="AQ18" s="22"/>
      <c r="AR18" s="22"/>
      <c r="AS18" s="24">
        <v>3000000</v>
      </c>
    </row>
    <row r="19" spans="1:45" s="27" customFormat="1" hidden="1" x14ac:dyDescent="0.35">
      <c r="A19" s="22">
        <v>901573385</v>
      </c>
      <c r="B19" s="22" t="s">
        <v>9</v>
      </c>
      <c r="C19" s="22" t="s">
        <v>10</v>
      </c>
      <c r="D19" s="22">
        <v>26</v>
      </c>
      <c r="E19" s="22" t="s">
        <v>96</v>
      </c>
      <c r="F19" s="22" t="s">
        <v>97</v>
      </c>
      <c r="G19" s="23">
        <v>44712</v>
      </c>
      <c r="H19" s="23">
        <v>45170</v>
      </c>
      <c r="I19" s="24">
        <v>3000000</v>
      </c>
      <c r="J19" s="24">
        <v>3000000</v>
      </c>
      <c r="K19" s="25" t="s">
        <v>12</v>
      </c>
      <c r="L19" s="26" t="s">
        <v>14</v>
      </c>
      <c r="M19" s="22">
        <v>1515645</v>
      </c>
      <c r="N19" s="22" t="s">
        <v>51</v>
      </c>
      <c r="O19" s="22" t="s">
        <v>51</v>
      </c>
      <c r="P19" s="24">
        <v>0</v>
      </c>
      <c r="Q19" s="22"/>
      <c r="R19" s="24">
        <v>0</v>
      </c>
      <c r="S19" s="24">
        <v>0</v>
      </c>
      <c r="T19" s="22"/>
      <c r="U19" s="23"/>
      <c r="V19" s="22"/>
      <c r="W19" s="24">
        <v>0</v>
      </c>
      <c r="X19" s="24">
        <v>0</v>
      </c>
      <c r="Y19" s="24">
        <v>0</v>
      </c>
      <c r="Z19" s="22"/>
      <c r="AA19" s="23"/>
      <c r="AB19" s="22"/>
      <c r="AC19" s="24">
        <v>0</v>
      </c>
      <c r="AD19" s="22" t="s">
        <v>91</v>
      </c>
      <c r="AE19" s="23">
        <v>44712</v>
      </c>
      <c r="AF19" s="23">
        <v>44722</v>
      </c>
      <c r="AG19" s="23"/>
      <c r="AH19" s="24">
        <v>3000000</v>
      </c>
      <c r="AI19" s="24">
        <v>0</v>
      </c>
      <c r="AJ19" s="24">
        <v>0</v>
      </c>
      <c r="AK19" s="24">
        <v>0</v>
      </c>
      <c r="AL19" s="24">
        <v>0</v>
      </c>
      <c r="AM19" s="22"/>
      <c r="AN19" s="24">
        <v>0</v>
      </c>
      <c r="AO19" s="24">
        <v>0</v>
      </c>
      <c r="AP19" s="22"/>
      <c r="AQ19" s="22"/>
      <c r="AR19" s="22"/>
      <c r="AS19" s="24">
        <v>3000000</v>
      </c>
    </row>
    <row r="20" spans="1:45" s="27" customFormat="1" hidden="1" x14ac:dyDescent="0.35">
      <c r="A20" s="22">
        <v>901573385</v>
      </c>
      <c r="B20" s="22" t="s">
        <v>9</v>
      </c>
      <c r="C20" s="22" t="s">
        <v>10</v>
      </c>
      <c r="D20" s="22">
        <v>12</v>
      </c>
      <c r="E20" s="22" t="s">
        <v>100</v>
      </c>
      <c r="F20" s="22" t="s">
        <v>101</v>
      </c>
      <c r="G20" s="23">
        <v>44700</v>
      </c>
      <c r="H20" s="23">
        <v>45170</v>
      </c>
      <c r="I20" s="24">
        <v>36000000</v>
      </c>
      <c r="J20" s="24">
        <v>36000000</v>
      </c>
      <c r="K20" s="25" t="s">
        <v>12</v>
      </c>
      <c r="L20" s="26" t="s">
        <v>14</v>
      </c>
      <c r="M20" s="22">
        <v>3510545</v>
      </c>
      <c r="N20" s="22" t="s">
        <v>51</v>
      </c>
      <c r="O20" s="22" t="s">
        <v>51</v>
      </c>
      <c r="P20" s="24">
        <v>0</v>
      </c>
      <c r="Q20" s="22"/>
      <c r="R20" s="24">
        <v>0</v>
      </c>
      <c r="S20" s="24">
        <v>0</v>
      </c>
      <c r="T20" s="22"/>
      <c r="U20" s="23"/>
      <c r="V20" s="22"/>
      <c r="W20" s="24">
        <v>0</v>
      </c>
      <c r="X20" s="24">
        <v>0</v>
      </c>
      <c r="Y20" s="24">
        <v>0</v>
      </c>
      <c r="Z20" s="22"/>
      <c r="AA20" s="23"/>
      <c r="AB20" s="22"/>
      <c r="AC20" s="24">
        <v>0</v>
      </c>
      <c r="AD20" s="22" t="s">
        <v>91</v>
      </c>
      <c r="AE20" s="23">
        <v>44700</v>
      </c>
      <c r="AF20" s="23">
        <v>44725</v>
      </c>
      <c r="AG20" s="23"/>
      <c r="AH20" s="24">
        <v>36000000</v>
      </c>
      <c r="AI20" s="24">
        <v>0</v>
      </c>
      <c r="AJ20" s="24">
        <v>0</v>
      </c>
      <c r="AK20" s="24">
        <v>0</v>
      </c>
      <c r="AL20" s="24">
        <v>0</v>
      </c>
      <c r="AM20" s="22"/>
      <c r="AN20" s="24">
        <v>0</v>
      </c>
      <c r="AO20" s="24">
        <v>0</v>
      </c>
      <c r="AP20" s="22"/>
      <c r="AQ20" s="22"/>
      <c r="AR20" s="22"/>
      <c r="AS20" s="24">
        <v>36000000</v>
      </c>
    </row>
    <row r="21" spans="1:45" s="27" customFormat="1" hidden="1" x14ac:dyDescent="0.35">
      <c r="A21" s="22">
        <v>901573385</v>
      </c>
      <c r="B21" s="22" t="s">
        <v>9</v>
      </c>
      <c r="C21" s="22" t="s">
        <v>10</v>
      </c>
      <c r="D21" s="22">
        <v>11</v>
      </c>
      <c r="E21" s="22" t="s">
        <v>102</v>
      </c>
      <c r="F21" s="22" t="s">
        <v>103</v>
      </c>
      <c r="G21" s="23">
        <v>44700</v>
      </c>
      <c r="H21" s="23">
        <v>45170</v>
      </c>
      <c r="I21" s="24">
        <v>47600000</v>
      </c>
      <c r="J21" s="24">
        <v>47600000</v>
      </c>
      <c r="K21" s="25" t="s">
        <v>12</v>
      </c>
      <c r="L21" s="26" t="s">
        <v>14</v>
      </c>
      <c r="M21" s="22">
        <v>3652321</v>
      </c>
      <c r="N21" s="22" t="s">
        <v>51</v>
      </c>
      <c r="O21" s="22" t="s">
        <v>51</v>
      </c>
      <c r="P21" s="24">
        <v>0</v>
      </c>
      <c r="Q21" s="22"/>
      <c r="R21" s="24">
        <v>0</v>
      </c>
      <c r="S21" s="24">
        <v>0</v>
      </c>
      <c r="T21" s="22"/>
      <c r="U21" s="23"/>
      <c r="V21" s="22"/>
      <c r="W21" s="24">
        <v>0</v>
      </c>
      <c r="X21" s="24">
        <v>0</v>
      </c>
      <c r="Y21" s="24">
        <v>0</v>
      </c>
      <c r="Z21" s="22"/>
      <c r="AA21" s="23"/>
      <c r="AB21" s="22"/>
      <c r="AC21" s="24">
        <v>0</v>
      </c>
      <c r="AD21" s="22" t="s">
        <v>91</v>
      </c>
      <c r="AE21" s="23">
        <v>44700</v>
      </c>
      <c r="AF21" s="23">
        <v>44725</v>
      </c>
      <c r="AG21" s="23"/>
      <c r="AH21" s="24">
        <v>47600000</v>
      </c>
      <c r="AI21" s="24">
        <v>0</v>
      </c>
      <c r="AJ21" s="24">
        <v>0</v>
      </c>
      <c r="AK21" s="24">
        <v>0</v>
      </c>
      <c r="AL21" s="24">
        <v>0</v>
      </c>
      <c r="AM21" s="22"/>
      <c r="AN21" s="24">
        <v>0</v>
      </c>
      <c r="AO21" s="24">
        <v>0</v>
      </c>
      <c r="AP21" s="22"/>
      <c r="AQ21" s="22"/>
      <c r="AR21" s="22"/>
      <c r="AS21" s="24">
        <v>47600000</v>
      </c>
    </row>
    <row r="22" spans="1:45" s="27" customFormat="1" hidden="1" x14ac:dyDescent="0.35">
      <c r="A22" s="22">
        <v>901573385</v>
      </c>
      <c r="B22" s="22" t="s">
        <v>9</v>
      </c>
      <c r="C22" s="22" t="s">
        <v>10</v>
      </c>
      <c r="D22" s="22">
        <v>578</v>
      </c>
      <c r="E22" s="22" t="s">
        <v>89</v>
      </c>
      <c r="F22" s="22" t="s">
        <v>90</v>
      </c>
      <c r="G22" s="23">
        <v>44977</v>
      </c>
      <c r="H22" s="23">
        <v>45170</v>
      </c>
      <c r="I22" s="24">
        <v>400000</v>
      </c>
      <c r="J22" s="24">
        <v>400000</v>
      </c>
      <c r="K22" s="25" t="s">
        <v>18</v>
      </c>
      <c r="L22" s="26" t="s">
        <v>14</v>
      </c>
      <c r="M22" s="22">
        <v>5119060</v>
      </c>
      <c r="N22" s="22" t="s">
        <v>105</v>
      </c>
      <c r="O22" s="22" t="s">
        <v>105</v>
      </c>
      <c r="P22" s="24">
        <v>0</v>
      </c>
      <c r="Q22" s="22"/>
      <c r="R22" s="24">
        <v>0</v>
      </c>
      <c r="S22" s="24">
        <v>0</v>
      </c>
      <c r="T22" s="22"/>
      <c r="U22" s="23"/>
      <c r="V22" s="22"/>
      <c r="W22" s="24">
        <v>0</v>
      </c>
      <c r="X22" s="24">
        <v>0</v>
      </c>
      <c r="Y22" s="24">
        <v>0</v>
      </c>
      <c r="Z22" s="22"/>
      <c r="AA22" s="23"/>
      <c r="AB22" s="22"/>
      <c r="AC22" s="24">
        <v>0</v>
      </c>
      <c r="AD22" s="22" t="s">
        <v>91</v>
      </c>
      <c r="AE22" s="23">
        <v>44977</v>
      </c>
      <c r="AF22" s="23">
        <v>45264</v>
      </c>
      <c r="AG22" s="23"/>
      <c r="AH22" s="24">
        <v>400000</v>
      </c>
      <c r="AI22" s="24">
        <v>0</v>
      </c>
      <c r="AJ22" s="24">
        <v>0</v>
      </c>
      <c r="AK22" s="24">
        <v>0</v>
      </c>
      <c r="AL22" s="24">
        <v>0</v>
      </c>
      <c r="AM22" s="22"/>
      <c r="AN22" s="24">
        <v>400000</v>
      </c>
      <c r="AO22" s="24">
        <v>0</v>
      </c>
      <c r="AP22" s="22"/>
      <c r="AQ22" s="22"/>
      <c r="AR22" s="22"/>
      <c r="AS22" s="24">
        <v>-400000</v>
      </c>
    </row>
    <row r="23" spans="1:45" s="27" customFormat="1" hidden="1" x14ac:dyDescent="0.35">
      <c r="A23" s="22">
        <v>901573385</v>
      </c>
      <c r="B23" s="22" t="s">
        <v>9</v>
      </c>
      <c r="C23" s="22" t="s">
        <v>10</v>
      </c>
      <c r="D23" s="22">
        <v>689</v>
      </c>
      <c r="E23" s="22" t="s">
        <v>57</v>
      </c>
      <c r="F23" s="22" t="s">
        <v>58</v>
      </c>
      <c r="G23" s="23">
        <v>45531</v>
      </c>
      <c r="H23" s="23">
        <v>45531</v>
      </c>
      <c r="I23" s="24">
        <v>17543881</v>
      </c>
      <c r="J23" s="24">
        <v>17543881</v>
      </c>
      <c r="K23" s="25" t="s">
        <v>13</v>
      </c>
      <c r="L23" s="26"/>
      <c r="M23" s="22">
        <v>5276495</v>
      </c>
      <c r="N23" s="22" t="e">
        <v>#N/A</v>
      </c>
      <c r="O23" s="22" t="s">
        <v>51</v>
      </c>
      <c r="P23" s="24">
        <v>17193003.379999999</v>
      </c>
      <c r="Q23" s="22">
        <v>1222497716</v>
      </c>
      <c r="R23" s="24">
        <v>0</v>
      </c>
      <c r="S23" s="24">
        <v>0</v>
      </c>
      <c r="T23" s="22"/>
      <c r="U23" s="23"/>
      <c r="V23" s="22"/>
      <c r="W23" s="24">
        <v>0</v>
      </c>
      <c r="X23" s="24">
        <v>0</v>
      </c>
      <c r="Y23" s="24">
        <v>0</v>
      </c>
      <c r="Z23" s="22"/>
      <c r="AA23" s="23"/>
      <c r="AB23" s="22"/>
      <c r="AC23" s="24">
        <v>0</v>
      </c>
      <c r="AD23" s="22" t="s">
        <v>52</v>
      </c>
      <c r="AE23" s="23">
        <v>45531</v>
      </c>
      <c r="AF23" s="23">
        <v>45537</v>
      </c>
      <c r="AG23" s="23"/>
      <c r="AH23" s="24">
        <v>17543881</v>
      </c>
      <c r="AI23" s="24">
        <v>0</v>
      </c>
      <c r="AJ23" s="24">
        <v>0</v>
      </c>
      <c r="AK23" s="24">
        <v>0</v>
      </c>
      <c r="AL23" s="24">
        <v>0</v>
      </c>
      <c r="AM23" s="22"/>
      <c r="AN23" s="24">
        <v>0</v>
      </c>
      <c r="AO23" s="24">
        <v>0</v>
      </c>
      <c r="AP23" s="22"/>
      <c r="AQ23" s="22"/>
      <c r="AR23" s="22"/>
      <c r="AS23" s="24">
        <v>0</v>
      </c>
    </row>
    <row r="24" spans="1:45" s="27" customFormat="1" hidden="1" x14ac:dyDescent="0.35">
      <c r="A24" s="22">
        <v>901573385</v>
      </c>
      <c r="B24" s="22" t="s">
        <v>9</v>
      </c>
      <c r="C24" s="22" t="s">
        <v>10</v>
      </c>
      <c r="D24" s="22">
        <v>685</v>
      </c>
      <c r="E24" s="22" t="s">
        <v>61</v>
      </c>
      <c r="F24" s="22" t="s">
        <v>62</v>
      </c>
      <c r="G24" s="23">
        <v>45506</v>
      </c>
      <c r="H24" s="23">
        <v>45506</v>
      </c>
      <c r="I24" s="24">
        <v>26458202</v>
      </c>
      <c r="J24" s="24">
        <v>26458202</v>
      </c>
      <c r="K24" s="25" t="s">
        <v>13</v>
      </c>
      <c r="L24" s="26" t="s">
        <v>14</v>
      </c>
      <c r="M24" s="22">
        <v>5262428</v>
      </c>
      <c r="N24" s="22" t="e">
        <v>#N/A</v>
      </c>
      <c r="O24" s="22" t="s">
        <v>51</v>
      </c>
      <c r="P24" s="24">
        <v>25929037.960000001</v>
      </c>
      <c r="Q24" s="22">
        <v>1222496307</v>
      </c>
      <c r="R24" s="24">
        <v>0</v>
      </c>
      <c r="S24" s="24">
        <v>0</v>
      </c>
      <c r="T24" s="22"/>
      <c r="U24" s="23"/>
      <c r="V24" s="22"/>
      <c r="W24" s="24">
        <v>0</v>
      </c>
      <c r="X24" s="24">
        <v>0</v>
      </c>
      <c r="Y24" s="24">
        <v>0</v>
      </c>
      <c r="Z24" s="22"/>
      <c r="AA24" s="23"/>
      <c r="AB24" s="22"/>
      <c r="AC24" s="24">
        <v>0</v>
      </c>
      <c r="AD24" s="22" t="s">
        <v>52</v>
      </c>
      <c r="AE24" s="23">
        <v>45506</v>
      </c>
      <c r="AF24" s="23">
        <v>45506</v>
      </c>
      <c r="AG24" s="23"/>
      <c r="AH24" s="24">
        <v>26458202</v>
      </c>
      <c r="AI24" s="24">
        <v>0</v>
      </c>
      <c r="AJ24" s="24">
        <v>0</v>
      </c>
      <c r="AK24" s="24">
        <v>0</v>
      </c>
      <c r="AL24" s="24">
        <v>0</v>
      </c>
      <c r="AM24" s="22"/>
      <c r="AN24" s="24">
        <v>0</v>
      </c>
      <c r="AO24" s="24">
        <v>0</v>
      </c>
      <c r="AP24" s="22"/>
      <c r="AQ24" s="22"/>
      <c r="AR24" s="22"/>
      <c r="AS24" s="24">
        <v>0</v>
      </c>
    </row>
    <row r="25" spans="1:45" s="27" customFormat="1" hidden="1" x14ac:dyDescent="0.35">
      <c r="A25" s="22">
        <v>901573385</v>
      </c>
      <c r="B25" s="22" t="s">
        <v>9</v>
      </c>
      <c r="C25" s="22" t="s">
        <v>10</v>
      </c>
      <c r="D25" s="22">
        <v>688</v>
      </c>
      <c r="E25" s="22" t="s">
        <v>65</v>
      </c>
      <c r="F25" s="22" t="s">
        <v>66</v>
      </c>
      <c r="G25" s="23">
        <v>45531</v>
      </c>
      <c r="H25" s="23">
        <v>45531</v>
      </c>
      <c r="I25" s="24">
        <v>63056119</v>
      </c>
      <c r="J25" s="24">
        <v>63056119</v>
      </c>
      <c r="K25" s="25" t="s">
        <v>13</v>
      </c>
      <c r="L25" s="26"/>
      <c r="M25" s="22">
        <v>5276494</v>
      </c>
      <c r="N25" s="22" t="e">
        <v>#N/A</v>
      </c>
      <c r="O25" s="22" t="s">
        <v>51</v>
      </c>
      <c r="P25" s="24">
        <v>61794996.619999997</v>
      </c>
      <c r="Q25" s="22">
        <v>1222497715</v>
      </c>
      <c r="R25" s="24">
        <v>0</v>
      </c>
      <c r="S25" s="24">
        <v>0</v>
      </c>
      <c r="T25" s="22"/>
      <c r="U25" s="23"/>
      <c r="V25" s="22"/>
      <c r="W25" s="24">
        <v>0</v>
      </c>
      <c r="X25" s="24">
        <v>0</v>
      </c>
      <c r="Y25" s="24">
        <v>0</v>
      </c>
      <c r="Z25" s="22"/>
      <c r="AA25" s="23"/>
      <c r="AB25" s="22"/>
      <c r="AC25" s="24">
        <v>0</v>
      </c>
      <c r="AD25" s="22" t="s">
        <v>52</v>
      </c>
      <c r="AE25" s="23">
        <v>45531</v>
      </c>
      <c r="AF25" s="23">
        <v>45537</v>
      </c>
      <c r="AG25" s="23"/>
      <c r="AH25" s="24">
        <v>63056119</v>
      </c>
      <c r="AI25" s="24">
        <v>0</v>
      </c>
      <c r="AJ25" s="24">
        <v>0</v>
      </c>
      <c r="AK25" s="24">
        <v>0</v>
      </c>
      <c r="AL25" s="24">
        <v>0</v>
      </c>
      <c r="AM25" s="22"/>
      <c r="AN25" s="24">
        <v>0</v>
      </c>
      <c r="AO25" s="24">
        <v>0</v>
      </c>
      <c r="AP25" s="22"/>
      <c r="AQ25" s="22"/>
      <c r="AR25" s="22"/>
      <c r="AS25" s="24">
        <v>0</v>
      </c>
    </row>
    <row r="26" spans="1:45" s="27" customFormat="1" hidden="1" x14ac:dyDescent="0.35">
      <c r="A26" s="22">
        <v>901573385</v>
      </c>
      <c r="B26" s="22" t="s">
        <v>9</v>
      </c>
      <c r="C26" s="22" t="s">
        <v>10</v>
      </c>
      <c r="D26" s="22">
        <v>687</v>
      </c>
      <c r="E26" s="22" t="s">
        <v>77</v>
      </c>
      <c r="F26" s="22" t="s">
        <v>78</v>
      </c>
      <c r="G26" s="23">
        <v>45519</v>
      </c>
      <c r="H26" s="23">
        <v>45519</v>
      </c>
      <c r="I26" s="24">
        <v>137966694</v>
      </c>
      <c r="J26" s="24">
        <v>137966694</v>
      </c>
      <c r="K26" s="25" t="s">
        <v>13</v>
      </c>
      <c r="L26" s="26"/>
      <c r="M26" s="22">
        <v>5269630</v>
      </c>
      <c r="N26" s="22" t="e">
        <v>#N/A</v>
      </c>
      <c r="O26" s="22" t="s">
        <v>51</v>
      </c>
      <c r="P26" s="24">
        <v>135207360.12</v>
      </c>
      <c r="Q26" s="22">
        <v>1222496309</v>
      </c>
      <c r="R26" s="24">
        <v>0</v>
      </c>
      <c r="S26" s="24">
        <v>0</v>
      </c>
      <c r="T26" s="22"/>
      <c r="U26" s="23"/>
      <c r="V26" s="22"/>
      <c r="W26" s="24">
        <v>0</v>
      </c>
      <c r="X26" s="24">
        <v>0</v>
      </c>
      <c r="Y26" s="24">
        <v>0</v>
      </c>
      <c r="Z26" s="22"/>
      <c r="AA26" s="23"/>
      <c r="AB26" s="22"/>
      <c r="AC26" s="24">
        <v>0</v>
      </c>
      <c r="AD26" s="22" t="s">
        <v>52</v>
      </c>
      <c r="AE26" s="23">
        <v>45519</v>
      </c>
      <c r="AF26" s="23">
        <v>45519</v>
      </c>
      <c r="AG26" s="23"/>
      <c r="AH26" s="24">
        <v>137966694</v>
      </c>
      <c r="AI26" s="24">
        <v>0</v>
      </c>
      <c r="AJ26" s="24">
        <v>0</v>
      </c>
      <c r="AK26" s="24">
        <v>0</v>
      </c>
      <c r="AL26" s="24">
        <v>0</v>
      </c>
      <c r="AM26" s="22"/>
      <c r="AN26" s="24">
        <v>0</v>
      </c>
      <c r="AO26" s="24">
        <v>0</v>
      </c>
      <c r="AP26" s="22"/>
      <c r="AQ26" s="22"/>
      <c r="AR26" s="22"/>
      <c r="AS26" s="24">
        <v>0</v>
      </c>
    </row>
    <row r="27" spans="1:45" s="27" customFormat="1" hidden="1" x14ac:dyDescent="0.35">
      <c r="A27" s="22">
        <v>901573385</v>
      </c>
      <c r="B27" s="22" t="s">
        <v>9</v>
      </c>
      <c r="C27" s="22" t="s">
        <v>10</v>
      </c>
      <c r="D27" s="22">
        <v>684</v>
      </c>
      <c r="E27" s="22" t="s">
        <v>81</v>
      </c>
      <c r="F27" s="22" t="s">
        <v>82</v>
      </c>
      <c r="G27" s="23">
        <v>45506</v>
      </c>
      <c r="H27" s="23">
        <v>45506</v>
      </c>
      <c r="I27" s="24">
        <v>160421798</v>
      </c>
      <c r="J27" s="24">
        <v>160421798</v>
      </c>
      <c r="K27" s="25" t="s">
        <v>13</v>
      </c>
      <c r="L27" s="26" t="s">
        <v>14</v>
      </c>
      <c r="M27" s="22">
        <v>5262427</v>
      </c>
      <c r="N27" s="22" t="e">
        <v>#N/A</v>
      </c>
      <c r="O27" s="22" t="s">
        <v>51</v>
      </c>
      <c r="P27" s="24">
        <v>157213362.03999999</v>
      </c>
      <c r="Q27" s="22">
        <v>1222496306</v>
      </c>
      <c r="R27" s="24">
        <v>0</v>
      </c>
      <c r="S27" s="24">
        <v>0</v>
      </c>
      <c r="T27" s="22"/>
      <c r="U27" s="23"/>
      <c r="V27" s="22"/>
      <c r="W27" s="24">
        <v>0</v>
      </c>
      <c r="X27" s="24">
        <v>0</v>
      </c>
      <c r="Y27" s="24">
        <v>0</v>
      </c>
      <c r="Z27" s="22"/>
      <c r="AA27" s="23"/>
      <c r="AB27" s="22"/>
      <c r="AC27" s="24">
        <v>0</v>
      </c>
      <c r="AD27" s="22" t="s">
        <v>52</v>
      </c>
      <c r="AE27" s="23">
        <v>45506</v>
      </c>
      <c r="AF27" s="23">
        <v>45506</v>
      </c>
      <c r="AG27" s="23"/>
      <c r="AH27" s="24">
        <v>160421798</v>
      </c>
      <c r="AI27" s="24">
        <v>0</v>
      </c>
      <c r="AJ27" s="24">
        <v>0</v>
      </c>
      <c r="AK27" s="24">
        <v>0</v>
      </c>
      <c r="AL27" s="24">
        <v>0</v>
      </c>
      <c r="AM27" s="22"/>
      <c r="AN27" s="24">
        <v>0</v>
      </c>
      <c r="AO27" s="24">
        <v>0</v>
      </c>
      <c r="AP27" s="22"/>
      <c r="AQ27" s="22"/>
      <c r="AR27" s="22"/>
      <c r="AS27" s="24">
        <v>0</v>
      </c>
    </row>
    <row r="28" spans="1:45" s="27" customFormat="1" hidden="1" x14ac:dyDescent="0.35">
      <c r="A28" s="22">
        <v>901573385</v>
      </c>
      <c r="B28" s="22" t="s">
        <v>9</v>
      </c>
      <c r="C28" s="22" t="s">
        <v>10</v>
      </c>
      <c r="D28" s="22">
        <v>686</v>
      </c>
      <c r="E28" s="22" t="s">
        <v>87</v>
      </c>
      <c r="F28" s="22" t="s">
        <v>88</v>
      </c>
      <c r="G28" s="23">
        <v>45519</v>
      </c>
      <c r="H28" s="23">
        <v>45519</v>
      </c>
      <c r="I28" s="24">
        <v>569398306</v>
      </c>
      <c r="J28" s="24">
        <v>569398306</v>
      </c>
      <c r="K28" s="25" t="s">
        <v>13</v>
      </c>
      <c r="L28" s="26"/>
      <c r="M28" s="22">
        <v>5269629</v>
      </c>
      <c r="N28" s="22" t="e">
        <v>#N/A</v>
      </c>
      <c r="O28" s="22" t="s">
        <v>51</v>
      </c>
      <c r="P28" s="24">
        <v>558010339.88</v>
      </c>
      <c r="Q28" s="22">
        <v>1222496308</v>
      </c>
      <c r="R28" s="24">
        <v>0</v>
      </c>
      <c r="S28" s="24">
        <v>0</v>
      </c>
      <c r="T28" s="22"/>
      <c r="U28" s="23"/>
      <c r="V28" s="22"/>
      <c r="W28" s="24">
        <v>0</v>
      </c>
      <c r="X28" s="24">
        <v>0</v>
      </c>
      <c r="Y28" s="24">
        <v>0</v>
      </c>
      <c r="Z28" s="22"/>
      <c r="AA28" s="23"/>
      <c r="AB28" s="22"/>
      <c r="AC28" s="24">
        <v>0</v>
      </c>
      <c r="AD28" s="22" t="s">
        <v>52</v>
      </c>
      <c r="AE28" s="23">
        <v>45519</v>
      </c>
      <c r="AF28" s="23">
        <v>45519</v>
      </c>
      <c r="AG28" s="23"/>
      <c r="AH28" s="24">
        <v>569398306</v>
      </c>
      <c r="AI28" s="24">
        <v>0</v>
      </c>
      <c r="AJ28" s="24">
        <v>0</v>
      </c>
      <c r="AK28" s="24">
        <v>0</v>
      </c>
      <c r="AL28" s="24">
        <v>0</v>
      </c>
      <c r="AM28" s="22"/>
      <c r="AN28" s="24">
        <v>0</v>
      </c>
      <c r="AO28" s="24">
        <v>0</v>
      </c>
      <c r="AP28" s="22"/>
      <c r="AQ28" s="22"/>
      <c r="AR28" s="22"/>
      <c r="AS28" s="24">
        <v>0</v>
      </c>
    </row>
    <row r="29" spans="1:45" x14ac:dyDescent="0.35">
      <c r="A29" s="19"/>
      <c r="B29" s="19"/>
      <c r="C29" s="19"/>
      <c r="D29" s="19"/>
      <c r="E29" s="19"/>
      <c r="F29" s="19"/>
      <c r="G29" s="19"/>
      <c r="H29" s="20"/>
      <c r="I29" s="21"/>
      <c r="J29" s="21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</row>
  </sheetData>
  <autoFilter ref="A2:AX28">
    <filterColumn colId="14">
      <filters>
        <filter val="Factura cancelada parcialmente - Saldo en programacion de pago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116</v>
      </c>
      <c r="E2" s="37"/>
      <c r="F2" s="37"/>
      <c r="G2" s="37"/>
      <c r="H2" s="37"/>
      <c r="I2" s="38"/>
      <c r="J2" s="39" t="s">
        <v>117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118</v>
      </c>
      <c r="E5" s="51"/>
      <c r="F5" s="51"/>
      <c r="G5" s="51"/>
      <c r="H5" s="51"/>
      <c r="I5" s="52"/>
      <c r="J5" s="52" t="s">
        <v>119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150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148</v>
      </c>
      <c r="J12" s="60"/>
    </row>
    <row r="13" spans="2:10" ht="13" x14ac:dyDescent="0.3">
      <c r="B13" s="59"/>
      <c r="C13" s="61" t="s">
        <v>149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120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33" t="s">
        <v>151</v>
      </c>
      <c r="D17" s="62"/>
      <c r="H17" s="65"/>
      <c r="I17" s="66"/>
      <c r="J17" s="60"/>
    </row>
    <row r="18" spans="2:10" ht="13" x14ac:dyDescent="0.3">
      <c r="B18" s="59"/>
      <c r="C18" s="61" t="s">
        <v>121</v>
      </c>
      <c r="D18" s="61"/>
      <c r="E18" s="61"/>
      <c r="F18" s="61"/>
      <c r="H18" s="67">
        <v>26</v>
      </c>
      <c r="I18" s="68">
        <v>2765400822</v>
      </c>
      <c r="J18" s="60"/>
    </row>
    <row r="19" spans="2:10" x14ac:dyDescent="0.25">
      <c r="B19" s="59"/>
      <c r="C19" s="33" t="s">
        <v>122</v>
      </c>
      <c r="H19" s="69">
        <v>3</v>
      </c>
      <c r="I19" s="70">
        <f>478950236+41989660</f>
        <v>520939896</v>
      </c>
      <c r="J19" s="60"/>
    </row>
    <row r="20" spans="2:10" x14ac:dyDescent="0.25">
      <c r="B20" s="59"/>
      <c r="C20" s="33" t="s">
        <v>123</v>
      </c>
      <c r="H20" s="69">
        <v>0</v>
      </c>
      <c r="I20" s="70">
        <v>0</v>
      </c>
      <c r="J20" s="60"/>
    </row>
    <row r="21" spans="2:10" x14ac:dyDescent="0.25">
      <c r="B21" s="59"/>
      <c r="C21" s="33" t="s">
        <v>124</v>
      </c>
      <c r="H21" s="69">
        <v>0</v>
      </c>
      <c r="I21" s="70">
        <v>0</v>
      </c>
      <c r="J21" s="60"/>
    </row>
    <row r="22" spans="2:10" x14ac:dyDescent="0.25">
      <c r="B22" s="59"/>
      <c r="C22" s="33" t="s">
        <v>125</v>
      </c>
      <c r="H22" s="69">
        <v>2</v>
      </c>
      <c r="I22" s="70">
        <v>6000000</v>
      </c>
      <c r="J22" s="60"/>
    </row>
    <row r="23" spans="2:10" x14ac:dyDescent="0.25">
      <c r="B23" s="59"/>
      <c r="C23" s="33" t="s">
        <v>126</v>
      </c>
      <c r="H23" s="69">
        <v>0</v>
      </c>
      <c r="I23" s="70">
        <v>0</v>
      </c>
      <c r="J23" s="60"/>
    </row>
    <row r="24" spans="2:10" ht="13" thickBot="1" x14ac:dyDescent="0.3">
      <c r="B24" s="59"/>
      <c r="C24" s="33" t="s">
        <v>127</v>
      </c>
      <c r="H24" s="71">
        <v>0</v>
      </c>
      <c r="I24" s="72">
        <v>0</v>
      </c>
      <c r="J24" s="60"/>
    </row>
    <row r="25" spans="2:10" ht="13" x14ac:dyDescent="0.3">
      <c r="B25" s="59"/>
      <c r="C25" s="61" t="s">
        <v>128</v>
      </c>
      <c r="D25" s="61"/>
      <c r="E25" s="61"/>
      <c r="F25" s="61"/>
      <c r="H25" s="67">
        <f>H19+H20+H21+H22+H24+H23</f>
        <v>5</v>
      </c>
      <c r="I25" s="68">
        <f>I19+I20+I21+I22+I24+I23</f>
        <v>526939896</v>
      </c>
      <c r="J25" s="60"/>
    </row>
    <row r="26" spans="2:10" x14ac:dyDescent="0.25">
      <c r="B26" s="59"/>
      <c r="C26" s="33" t="s">
        <v>129</v>
      </c>
      <c r="H26" s="69">
        <v>21</v>
      </c>
      <c r="I26" s="70">
        <f>1771052280+467408646</f>
        <v>2238460926</v>
      </c>
      <c r="J26" s="60"/>
    </row>
    <row r="27" spans="2:10" ht="13" thickBot="1" x14ac:dyDescent="0.3">
      <c r="B27" s="59"/>
      <c r="C27" s="33" t="s">
        <v>130</v>
      </c>
      <c r="H27" s="71">
        <v>0</v>
      </c>
      <c r="I27" s="72">
        <v>0</v>
      </c>
      <c r="J27" s="60"/>
    </row>
    <row r="28" spans="2:10" ht="13" x14ac:dyDescent="0.3">
      <c r="B28" s="59"/>
      <c r="C28" s="61" t="s">
        <v>131</v>
      </c>
      <c r="D28" s="61"/>
      <c r="E28" s="61"/>
      <c r="F28" s="61"/>
      <c r="H28" s="67">
        <f>H26+H27</f>
        <v>21</v>
      </c>
      <c r="I28" s="68">
        <f>I26+I27</f>
        <v>2238460926</v>
      </c>
      <c r="J28" s="60"/>
    </row>
    <row r="29" spans="2:10" ht="13.5" thickBot="1" x14ac:dyDescent="0.35">
      <c r="B29" s="59"/>
      <c r="C29" s="33" t="s">
        <v>132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133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134</v>
      </c>
      <c r="D32" s="61"/>
      <c r="H32" s="74">
        <f>H25+H28+H30</f>
        <v>26</v>
      </c>
      <c r="I32" s="75">
        <f>I25+I28+I30</f>
        <v>2765400822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152</v>
      </c>
      <c r="D37" s="78"/>
      <c r="H37" s="77" t="s">
        <v>135</v>
      </c>
      <c r="I37" s="78"/>
      <c r="J37" s="60"/>
    </row>
    <row r="38" spans="2:10" ht="13" x14ac:dyDescent="0.3">
      <c r="B38" s="59"/>
      <c r="C38" s="61" t="s">
        <v>153</v>
      </c>
      <c r="D38" s="76"/>
      <c r="H38" s="79" t="s">
        <v>136</v>
      </c>
      <c r="I38" s="76"/>
      <c r="J38" s="60"/>
    </row>
    <row r="39" spans="2:10" ht="13" x14ac:dyDescent="0.3">
      <c r="B39" s="59"/>
      <c r="C39" s="61" t="s">
        <v>154</v>
      </c>
      <c r="H39" s="61" t="s">
        <v>137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138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139</v>
      </c>
      <c r="E2" s="37"/>
      <c r="F2" s="37"/>
      <c r="G2" s="37"/>
      <c r="H2" s="37"/>
      <c r="I2" s="38"/>
      <c r="J2" s="39" t="s">
        <v>117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140</v>
      </c>
      <c r="E5" s="85"/>
      <c r="F5" s="85"/>
      <c r="G5" s="85"/>
      <c r="H5" s="85"/>
      <c r="I5" s="86"/>
      <c r="J5" s="52" t="s">
        <v>141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tr">
        <f ca="1">+CONCATENATE("Santiago de Cali, ",TEXT(TODAY(),"MMMM DD YYYY"))</f>
        <v>Santiago de Cali, septiembre 24 2024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tr">
        <f>+'FOR-CSA-018'!C12</f>
        <v>Señores : UNION TEMPORAL SISTEMA CICULATORIO</v>
      </c>
      <c r="J11" s="60"/>
    </row>
    <row r="12" spans="2:10" ht="13" x14ac:dyDescent="0.3">
      <c r="B12" s="59"/>
      <c r="C12" s="61" t="str">
        <f>+'FOR-CSA-018'!C13</f>
        <v>NIT: 901573385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142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143</v>
      </c>
      <c r="I16" s="88" t="s">
        <v>144</v>
      </c>
      <c r="J16" s="60"/>
    </row>
    <row r="17" spans="2:10" ht="13" x14ac:dyDescent="0.3">
      <c r="B17" s="59"/>
      <c r="C17" s="61" t="s">
        <v>121</v>
      </c>
      <c r="D17" s="61"/>
      <c r="E17" s="61"/>
      <c r="F17" s="61"/>
      <c r="H17" s="65">
        <f>+SUM(H18:H21)</f>
        <v>5</v>
      </c>
      <c r="I17" s="89">
        <f>+SUM(I18:I21)</f>
        <v>526939896</v>
      </c>
      <c r="J17" s="60"/>
    </row>
    <row r="18" spans="2:10" x14ac:dyDescent="0.25">
      <c r="B18" s="59"/>
      <c r="C18" s="33" t="s">
        <v>122</v>
      </c>
      <c r="H18" s="90">
        <f>+'FOR-CSA-018'!H19</f>
        <v>3</v>
      </c>
      <c r="I18" s="91">
        <f>+'FOR-CSA-018'!I19</f>
        <v>520939896</v>
      </c>
      <c r="J18" s="60"/>
    </row>
    <row r="19" spans="2:10" x14ac:dyDescent="0.25">
      <c r="B19" s="59"/>
      <c r="C19" s="33" t="s">
        <v>123</v>
      </c>
      <c r="H19" s="90">
        <f>+'FOR-CSA-018'!H20</f>
        <v>0</v>
      </c>
      <c r="I19" s="91">
        <f>+'FOR-CSA-018'!I20</f>
        <v>0</v>
      </c>
      <c r="J19" s="60"/>
    </row>
    <row r="20" spans="2:10" x14ac:dyDescent="0.25">
      <c r="B20" s="59"/>
      <c r="C20" s="33" t="s">
        <v>125</v>
      </c>
      <c r="H20" s="90">
        <f>+'FOR-CSA-018'!H22</f>
        <v>2</v>
      </c>
      <c r="I20" s="91">
        <f>+'FOR-CSA-018'!I22</f>
        <v>6000000</v>
      </c>
      <c r="J20" s="60"/>
    </row>
    <row r="21" spans="2:10" x14ac:dyDescent="0.25">
      <c r="B21" s="59"/>
      <c r="C21" s="33" t="s">
        <v>145</v>
      </c>
      <c r="H21" s="90">
        <f>+'FOR-CSA-018'!H24</f>
        <v>0</v>
      </c>
      <c r="I21" s="91">
        <f>+'FOR-CSA-018'!I24</f>
        <v>0</v>
      </c>
      <c r="J21" s="60"/>
    </row>
    <row r="22" spans="2:10" ht="13" x14ac:dyDescent="0.3">
      <c r="B22" s="59"/>
      <c r="C22" s="61" t="s">
        <v>146</v>
      </c>
      <c r="D22" s="61"/>
      <c r="E22" s="61"/>
      <c r="F22" s="61"/>
      <c r="H22" s="65">
        <f>SUM(H18:H21)</f>
        <v>5</v>
      </c>
      <c r="I22" s="89">
        <f>+SUBTOTAL(9,I18:I21)</f>
        <v>526939896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tr">
        <f>+'FOR-CSA-018'!C37</f>
        <v>Andres Mauricio Mendoza</v>
      </c>
      <c r="D28" s="77"/>
      <c r="G28" s="77" t="s">
        <v>135</v>
      </c>
      <c r="H28" s="78"/>
      <c r="I28" s="76"/>
      <c r="J28" s="60"/>
    </row>
    <row r="29" spans="2:10" ht="13" x14ac:dyDescent="0.3">
      <c r="B29" s="59"/>
      <c r="C29" s="79" t="str">
        <f>+'FOR-CSA-018'!C38</f>
        <v>Coordinador de facturacion y cartera</v>
      </c>
      <c r="D29" s="79"/>
      <c r="G29" s="79" t="s">
        <v>147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2024-09-24T20:59:49Z</dcterms:modified>
</cp:coreProperties>
</file>