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900826841 MTD\"/>
    </mc:Choice>
  </mc:AlternateContent>
  <bookViews>
    <workbookView xWindow="0" yWindow="0" windowWidth="19200" windowHeight="7310" activeTab="4"/>
  </bookViews>
  <sheets>
    <sheet name="INFO IPS" sheetId="1" r:id="rId1"/>
    <sheet name="TD" sheetId="6" r:id="rId2"/>
    <sheet name="ESTADO DE CADA FACTURA" sheetId="2" r:id="rId3"/>
    <sheet name="Hoja2" sheetId="3" state="hidden" r:id="rId4"/>
    <sheet name="FOR-CSA-018" sheetId="4" r:id="rId5"/>
    <sheet name="CIRCULAR 030" sheetId="5" r:id="rId6"/>
  </sheets>
  <externalReferences>
    <externalReference r:id="rId7"/>
    <externalReference r:id="rId8"/>
  </externalReferences>
  <definedNames>
    <definedName name="_xlnm._FilterDatabase" localSheetId="2" hidden="1">'ESTADO DE CADA FACTURA'!$A$1:$AH$39</definedName>
    <definedName name="_xlnm._FilterDatabase" localSheetId="3" hidden="1">Hoja2!$A$2:$AA$39</definedName>
    <definedName name="_xlnm._FilterDatabase" localSheetId="0" hidden="1">'INFO IPS'!$A$1:$G$40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8" i="4" l="1"/>
  <c r="I24" i="4"/>
  <c r="I30" i="4"/>
  <c r="H30" i="4"/>
  <c r="H28" i="4"/>
  <c r="H24" i="4"/>
  <c r="H32" i="4" s="1"/>
  <c r="H33" i="4" s="1"/>
  <c r="I32" i="4" l="1"/>
  <c r="I33" i="4" s="1"/>
  <c r="D7" i="2" l="1"/>
  <c r="D39" i="2"/>
  <c r="D6" i="2"/>
  <c r="D38" i="2"/>
  <c r="D4" i="2"/>
  <c r="D37" i="2"/>
  <c r="D3" i="2"/>
  <c r="D2" i="2"/>
  <c r="D5" i="2"/>
  <c r="D36" i="2"/>
  <c r="D35" i="2"/>
  <c r="D34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D8" i="2"/>
  <c r="D31" i="2"/>
  <c r="D30" i="2"/>
  <c r="D29" i="2"/>
  <c r="D28" i="2"/>
  <c r="D33" i="2"/>
  <c r="D32" i="2"/>
  <c r="F40" i="1" l="1"/>
  <c r="E40" i="1"/>
</calcChain>
</file>

<file path=xl/sharedStrings.xml><?xml version="1.0" encoding="utf-8"?>
<sst xmlns="http://schemas.openxmlformats.org/spreadsheetml/2006/main" count="840" uniqueCount="163">
  <si>
    <t xml:space="preserve">FACTURA </t>
  </si>
  <si>
    <t>FECHA FACTURA</t>
  </si>
  <si>
    <t>VALOR BRUTO</t>
  </si>
  <si>
    <t>SALDO ACTUAL</t>
  </si>
  <si>
    <t>ESTADO</t>
  </si>
  <si>
    <t>PADO</t>
  </si>
  <si>
    <t>MT32088</t>
  </si>
  <si>
    <t>MT101189</t>
  </si>
  <si>
    <t>GESTIÓN FARMACEUTICA</t>
  </si>
  <si>
    <t>MT101185</t>
  </si>
  <si>
    <t>MT101193</t>
  </si>
  <si>
    <t>MT101191</t>
  </si>
  <si>
    <t>MT116793</t>
  </si>
  <si>
    <t>MT116794</t>
  </si>
  <si>
    <t>MT116795</t>
  </si>
  <si>
    <t>MT116796</t>
  </si>
  <si>
    <t>MT116797</t>
  </si>
  <si>
    <t>MT116798</t>
  </si>
  <si>
    <t>MT116799</t>
  </si>
  <si>
    <t>MT116800</t>
  </si>
  <si>
    <t>MT116801</t>
  </si>
  <si>
    <t>MT116802</t>
  </si>
  <si>
    <t>MT116803</t>
  </si>
  <si>
    <t>MT116804</t>
  </si>
  <si>
    <t>MT116805</t>
  </si>
  <si>
    <t>MT116806</t>
  </si>
  <si>
    <t>MT116807</t>
  </si>
  <si>
    <t>MT116808</t>
  </si>
  <si>
    <t>MT116809</t>
  </si>
  <si>
    <t>MT116810</t>
  </si>
  <si>
    <t>MT116811</t>
  </si>
  <si>
    <t>MT116812</t>
  </si>
  <si>
    <t>MT121462</t>
  </si>
  <si>
    <t>MT139395</t>
  </si>
  <si>
    <t>MT143206</t>
  </si>
  <si>
    <t>MT143207</t>
  </si>
  <si>
    <t>MT143208</t>
  </si>
  <si>
    <t>MT143209</t>
  </si>
  <si>
    <t>MT143250</t>
  </si>
  <si>
    <t>MT145131</t>
  </si>
  <si>
    <t>MT145132</t>
  </si>
  <si>
    <t>MT146094</t>
  </si>
  <si>
    <t>MT146772</t>
  </si>
  <si>
    <t>MT146773</t>
  </si>
  <si>
    <t>TOTAL</t>
  </si>
  <si>
    <t>NIT</t>
  </si>
  <si>
    <t>NOMBRE</t>
  </si>
  <si>
    <t>MEDICINA Y TERAPIAS DOMICILIARIAS SAS</t>
  </si>
  <si>
    <t>IdRadicacion</t>
  </si>
  <si>
    <t>IdLiquidacion</t>
  </si>
  <si>
    <t>NITPrestador</t>
  </si>
  <si>
    <t>NombrePrestador</t>
  </si>
  <si>
    <t>NumeroContrato</t>
  </si>
  <si>
    <t>NumeroFactura</t>
  </si>
  <si>
    <t>ValorBrutoFactura</t>
  </si>
  <si>
    <t>NombreEstadoFactura</t>
  </si>
  <si>
    <t>FechaFactura</t>
  </si>
  <si>
    <t>FechaRadicacion</t>
  </si>
  <si>
    <t>FechaDevolucion</t>
  </si>
  <si>
    <t>ValorInicioFactura</t>
  </si>
  <si>
    <t>ValorAprobado</t>
  </si>
  <si>
    <t>ValorDeducible</t>
  </si>
  <si>
    <t>ValorAutorizado</t>
  </si>
  <si>
    <t>ValorReteFuente</t>
  </si>
  <si>
    <t>GlosaAceptada</t>
  </si>
  <si>
    <t>GlosaPendiente</t>
  </si>
  <si>
    <t>ValorDevolucion</t>
  </si>
  <si>
    <t>ValorNotaCredito</t>
  </si>
  <si>
    <t>ValoraPagarConRete</t>
  </si>
  <si>
    <t>ValoraPagarMenosRete</t>
  </si>
  <si>
    <t>OrdenLiquidacion</t>
  </si>
  <si>
    <t>FinalizadoPor</t>
  </si>
  <si>
    <t>usuarioLiquidacion</t>
  </si>
  <si>
    <t>DevolucionAceptada</t>
  </si>
  <si>
    <t>ObservacionDevolucion</t>
  </si>
  <si>
    <t>MIG-900826841</t>
  </si>
  <si>
    <t>Finalizada</t>
  </si>
  <si>
    <t>2019-05-15 00:00:00.000</t>
  </si>
  <si>
    <t>NULL</t>
  </si>
  <si>
    <t>Auditada sin contabilizar</t>
  </si>
  <si>
    <t>2023-09-18 12:00:00.000</t>
  </si>
  <si>
    <t>2024-02-07 12:00:00.000</t>
  </si>
  <si>
    <t>Jessica Andrea Lopez Veloza</t>
  </si>
  <si>
    <t>2024-07-05 12:00:00.000</t>
  </si>
  <si>
    <t>2024-07-29 12:00:00.000</t>
  </si>
  <si>
    <t>2024-08-03 12:00:00.000</t>
  </si>
  <si>
    <t>2024-08-06 12:00:00.000</t>
  </si>
  <si>
    <t>2024-08-15 12:00:00.000</t>
  </si>
  <si>
    <t>Para auditoria de pertinencia</t>
  </si>
  <si>
    <t>2023-12-29 12:00:00.000</t>
  </si>
  <si>
    <t>2024-08-22 12:00:00.000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</si>
  <si>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</si>
  <si>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</si>
  <si>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</si>
  <si>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</si>
  <si>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</si>
  <si>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</si>
  <si>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</si>
  <si>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</si>
  <si>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</si>
  <si>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</si>
  <si>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</si>
  <si>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</si>
  <si>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</si>
  <si>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</si>
  <si>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</si>
  <si>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</si>
  <si>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</si>
  <si>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</si>
  <si>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</si>
  <si>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</si>
  <si>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</si>
  <si>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</si>
  <si>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</si>
  <si>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</si>
  <si>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</si>
  <si>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</si>
  <si>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</si>
  <si>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</si>
  <si>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</si>
  <si>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</si>
  <si>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</si>
  <si>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ESTADO CARTERA ANTERIOR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</si>
  <si>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</si>
  <si>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</si>
  <si>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</si>
  <si>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</si>
  <si>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</si>
  <si>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</si>
  <si>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</si>
  <si>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</si>
  <si>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</si>
  <si>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Glosa Aceptada</t>
  </si>
  <si>
    <t>Glosa Pendiente</t>
  </si>
  <si>
    <t>Valor Devolucion</t>
  </si>
  <si>
    <t>Valor Nota Credito</t>
  </si>
  <si>
    <t xml:space="preserve">Valor a Pagar </t>
  </si>
  <si>
    <t>LLAVE</t>
  </si>
  <si>
    <t>Valor_Glosa y Devolución</t>
  </si>
  <si>
    <t>TIPIFICACION</t>
  </si>
  <si>
    <t>CONCEPTO GLOSA Y DEVOLUCION</t>
  </si>
  <si>
    <t>TIPIFICACION OBJECION</t>
  </si>
  <si>
    <t>Factura pendiente en programacion de pago</t>
  </si>
  <si>
    <t>(en blanco)</t>
  </si>
  <si>
    <t>Factura devuelta</t>
  </si>
  <si>
    <t>Factura cancelada</t>
  </si>
  <si>
    <t>Factura en proceso interno</t>
  </si>
  <si>
    <t>REASIGNACION PAGO MTD. A OFFIMEDICAS S.A.</t>
  </si>
  <si>
    <t>ANT. SERVICIOS DE SALUD MEDICINA Y TERAPIAS DOMICI</t>
  </si>
  <si>
    <t>ESTADO EPS 10-09-2024</t>
  </si>
  <si>
    <t>Etiquetas de fila</t>
  </si>
  <si>
    <t>Total general</t>
  </si>
  <si>
    <t>Suma de SALDO ACTUAL</t>
  </si>
  <si>
    <t>Señores : MEDICINA Y TERAPIAS DOMICILIARIAS SAS</t>
  </si>
  <si>
    <t>NIT: 900826841</t>
  </si>
  <si>
    <t>Santiago de Cali, septiembre 10 2024</t>
  </si>
  <si>
    <t>A continuacion me permito remitir nuestra respuesta al estado de cartera presentado en la fecha: 05/09/2024</t>
  </si>
  <si>
    <t>ANTICIPOS</t>
  </si>
  <si>
    <t>Silvia Juliana Sepulveda Bueno</t>
  </si>
  <si>
    <t>Coordinadora de Cartera</t>
  </si>
  <si>
    <t>MTD</t>
  </si>
  <si>
    <t>Cuenta de LLAVE</t>
  </si>
  <si>
    <t>tesoreria envia soporte de pago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</si>
</sst>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;[Red]&quot;$&quot;\ #,##0"/>
    <numFmt numFmtId="168" formatCode="[$$-240A]\ #,##0;\-[$$-240A]\ #,##0"/>
    <numFmt numFmtId="169" formatCode="_-* #,##0\ _€_-;\-* #,##0\ _€_-;_-* &quot;-&quot;??\ _€_-;_-@_-"/>
    <numFmt numFmtId="170" formatCode="_-&quot;$&quot;\ * #,##0_-;\-&quot;$&quot;\ * #,##0_-;_-&quot;$&quot;\ * &quot;-&quot;??_-;_-@_-"/>
  </numFmts>
  <fonts count="16">
    <font>
      <sz val="11"/>
      <color theme="1"/>
      <name val="Aptos Narrow"/>
      <family val="2"/>
      <charset val="1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9"/>
      <color theme="1"/>
      <name val="Arial"/>
      <family val="2"/>
    </font>
    <font>
      <sz val="11"/>
      <color theme="1"/>
      <name val="Aptos Narrow"/>
      <family val="2"/>
      <charset val="1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</fonts>
  <fills count="7">
    <fill>
      <patternFill patternType="none"/>
    </fill>
    <fill>
      <patternFill patternType="gray125"/>
    </fill>
    <fill>
      <patternFill patternType="solid">
        <fgColor rgb="FF00A2D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0" fontId="2" fillId="0" borderId="0"/>
    <xf numFmtId="44" fontId="4" fillId="0" borderId="0" applyFont="0" applyFill="0" applyBorder="0" applyAlignment="0" applyProtection="0"/>
    <xf numFmtId="0" fontId="6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6">
    <xf numFmtId="0" fontId="0" fillId="0" borderId="0" xfId="0"/>
    <xf numFmtId="0" fontId="3" fillId="2" borderId="1" xfId="2" applyFont="1" applyFill="1" applyBorder="1" applyAlignment="1">
      <alignment horizontal="center" vertical="center"/>
    </xf>
    <xf numFmtId="0" fontId="3" fillId="2" borderId="1" xfId="2" applyFont="1" applyFill="1" applyBorder="1" applyAlignment="1">
      <alignment horizontal="center" vertical="center" wrapText="1"/>
    </xf>
    <xf numFmtId="0" fontId="3" fillId="2" borderId="1" xfId="1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5" fillId="0" borderId="1" xfId="0" applyFont="1" applyBorder="1" applyAlignment="1">
      <alignment horizontal="center" vertical="center"/>
    </xf>
    <xf numFmtId="14" fontId="5" fillId="0" borderId="1" xfId="0" applyNumberFormat="1" applyFont="1" applyBorder="1" applyAlignment="1">
      <alignment horizontal="center" vertical="center"/>
    </xf>
    <xf numFmtId="164" fontId="5" fillId="0" borderId="1" xfId="1" applyNumberFormat="1" applyFont="1" applyFill="1" applyBorder="1" applyAlignment="1">
      <alignment vertical="center"/>
    </xf>
    <xf numFmtId="164" fontId="6" fillId="0" borderId="1" xfId="1" applyNumberFormat="1" applyFont="1" applyFill="1" applyBorder="1" applyAlignment="1">
      <alignment vertical="center"/>
    </xf>
    <xf numFmtId="0" fontId="7" fillId="0" borderId="1" xfId="0" applyFont="1" applyBorder="1" applyAlignment="1">
      <alignment horizontal="center" vertical="center"/>
    </xf>
    <xf numFmtId="164" fontId="9" fillId="2" borderId="1" xfId="1" applyNumberFormat="1" applyFont="1" applyFill="1" applyBorder="1" applyAlignment="1">
      <alignment vertical="center"/>
    </xf>
    <xf numFmtId="3" fontId="0" fillId="0" borderId="0" xfId="0" applyNumberFormat="1" applyAlignment="1">
      <alignment vertical="center"/>
    </xf>
    <xf numFmtId="14" fontId="0" fillId="0" borderId="0" xfId="0" applyNumberFormat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5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67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67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67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67" fontId="11" fillId="0" borderId="13" xfId="4" applyNumberFormat="1" applyFont="1" applyBorder="1" applyAlignment="1">
      <alignment horizontal="right"/>
    </xf>
    <xf numFmtId="167" fontId="10" fillId="0" borderId="0" xfId="4" applyNumberFormat="1" applyFont="1"/>
    <xf numFmtId="167" fontId="11" fillId="0" borderId="9" xfId="4" applyNumberFormat="1" applyFont="1" applyBorder="1"/>
    <xf numFmtId="167" fontId="10" fillId="0" borderId="9" xfId="4" applyNumberFormat="1" applyFont="1" applyBorder="1"/>
    <xf numFmtId="167" fontId="11" fillId="0" borderId="0" xfId="4" applyNumberFormat="1" applyFont="1"/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0" fillId="3" borderId="0" xfId="4" applyFont="1" applyFill="1"/>
    <xf numFmtId="0" fontId="11" fillId="0" borderId="0" xfId="4" applyFont="1" applyAlignment="1">
      <alignment horizontal="center"/>
    </xf>
    <xf numFmtId="168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68" fontId="10" fillId="0" borderId="0" xfId="6" applyNumberFormat="1" applyFont="1" applyAlignment="1">
      <alignment horizontal="right"/>
    </xf>
    <xf numFmtId="164" fontId="10" fillId="0" borderId="13" xfId="6" applyNumberFormat="1" applyFont="1" applyBorder="1" applyAlignment="1">
      <alignment horizontal="center"/>
    </xf>
    <xf numFmtId="168" fontId="10" fillId="0" borderId="13" xfId="6" applyNumberFormat="1" applyFont="1" applyBorder="1" applyAlignment="1">
      <alignment horizontal="right"/>
    </xf>
    <xf numFmtId="0" fontId="13" fillId="4" borderId="1" xfId="0" applyFont="1" applyFill="1" applyBorder="1" applyAlignment="1">
      <alignment horizontal="center" vertical="center" wrapText="1"/>
    </xf>
    <xf numFmtId="1" fontId="13" fillId="4" borderId="1" xfId="0" applyNumberFormat="1" applyFont="1" applyFill="1" applyBorder="1" applyAlignment="1">
      <alignment horizontal="center" vertical="center" wrapText="1"/>
    </xf>
    <xf numFmtId="169" fontId="13" fillId="5" borderId="1" xfId="6" applyNumberFormat="1" applyFont="1" applyFill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vertical="center"/>
    </xf>
    <xf numFmtId="0" fontId="13" fillId="2" borderId="1" xfId="2" applyFont="1" applyFill="1" applyBorder="1" applyAlignment="1">
      <alignment horizontal="center" vertical="center"/>
    </xf>
    <xf numFmtId="0" fontId="13" fillId="2" borderId="1" xfId="2" applyFont="1" applyFill="1" applyBorder="1" applyAlignment="1">
      <alignment horizontal="center" vertical="center" wrapText="1"/>
    </xf>
    <xf numFmtId="0" fontId="13" fillId="2" borderId="1" xfId="1" applyNumberFormat="1" applyFont="1" applyFill="1" applyBorder="1" applyAlignment="1">
      <alignment horizontal="center" vertical="center"/>
    </xf>
    <xf numFmtId="0" fontId="15" fillId="0" borderId="0" xfId="0" applyFont="1" applyAlignment="1">
      <alignment vertical="center"/>
    </xf>
    <xf numFmtId="3" fontId="15" fillId="0" borderId="1" xfId="0" applyNumberFormat="1" applyFont="1" applyBorder="1" applyAlignment="1">
      <alignment vertical="center"/>
    </xf>
    <xf numFmtId="0" fontId="15" fillId="0" borderId="1" xfId="0" applyFont="1" applyBorder="1" applyAlignment="1">
      <alignment horizontal="center" vertical="center"/>
    </xf>
    <xf numFmtId="14" fontId="15" fillId="0" borderId="1" xfId="0" applyNumberFormat="1" applyFont="1" applyBorder="1" applyAlignment="1">
      <alignment horizontal="center" vertical="center"/>
    </xf>
    <xf numFmtId="164" fontId="15" fillId="0" borderId="1" xfId="1" applyNumberFormat="1" applyFont="1" applyFill="1" applyBorder="1" applyAlignment="1">
      <alignment vertical="center"/>
    </xf>
    <xf numFmtId="164" fontId="14" fillId="0" borderId="1" xfId="1" applyNumberFormat="1" applyFont="1" applyFill="1" applyBorder="1" applyAlignment="1">
      <alignment vertical="center"/>
    </xf>
    <xf numFmtId="0" fontId="15" fillId="0" borderId="0" xfId="0" applyFont="1"/>
    <xf numFmtId="0" fontId="13" fillId="0" borderId="1" xfId="0" applyFont="1" applyBorder="1" applyAlignment="1">
      <alignment horizontal="center" vertical="center"/>
    </xf>
    <xf numFmtId="170" fontId="15" fillId="0" borderId="1" xfId="3" applyNumberFormat="1" applyFont="1" applyBorder="1" applyAlignment="1">
      <alignment vertical="center"/>
    </xf>
    <xf numFmtId="170" fontId="13" fillId="4" borderId="1" xfId="3" applyNumberFormat="1" applyFont="1" applyFill="1" applyBorder="1" applyAlignment="1">
      <alignment horizontal="center" vertical="center" wrapText="1"/>
    </xf>
    <xf numFmtId="170" fontId="15" fillId="0" borderId="0" xfId="3" applyNumberFormat="1" applyFont="1"/>
    <xf numFmtId="170" fontId="13" fillId="5" borderId="1" xfId="3" applyNumberFormat="1" applyFont="1" applyFill="1" applyBorder="1" applyAlignment="1">
      <alignment horizontal="center" vertical="center" wrapText="1"/>
    </xf>
    <xf numFmtId="170" fontId="13" fillId="0" borderId="1" xfId="3" applyNumberFormat="1" applyFont="1" applyBorder="1" applyAlignment="1">
      <alignment horizontal="center" vertical="center" wrapText="1"/>
    </xf>
    <xf numFmtId="14" fontId="15" fillId="0" borderId="1" xfId="0" applyNumberFormat="1" applyFont="1" applyBorder="1" applyAlignment="1">
      <alignment vertical="center"/>
    </xf>
    <xf numFmtId="170" fontId="13" fillId="6" borderId="1" xfId="3" applyNumberFormat="1" applyFont="1" applyFill="1" applyBorder="1" applyAlignment="1">
      <alignment horizontal="center" vertical="center" wrapText="1"/>
    </xf>
    <xf numFmtId="169" fontId="13" fillId="6" borderId="1" xfId="6" applyNumberFormat="1" applyFont="1" applyFill="1" applyBorder="1" applyAlignment="1">
      <alignment horizontal="center" vertical="center" wrapText="1"/>
    </xf>
    <xf numFmtId="0" fontId="13" fillId="6" borderId="1" xfId="0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170" fontId="0" fillId="0" borderId="0" xfId="0" applyNumberFormat="1"/>
    <xf numFmtId="0" fontId="12" fillId="0" borderId="0" xfId="4" applyFont="1" applyAlignment="1">
      <alignment horizontal="center" vertical="center" wrapText="1"/>
    </xf>
    <xf numFmtId="6" fontId="10" fillId="0" borderId="7" xfId="4" applyNumberFormat="1" applyFont="1" applyBorder="1"/>
    <xf numFmtId="0" fontId="8" fillId="2" borderId="1" xfId="0" applyFont="1" applyFill="1" applyBorder="1" applyAlignment="1">
      <alignment horizontal="center" vertical="center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</cellXfs>
  <cellStyles count="7">
    <cellStyle name="Millares" xfId="1" builtinId="3"/>
    <cellStyle name="Millares 2 2" xfId="6"/>
    <cellStyle name="Millares 3" xfId="5"/>
    <cellStyle name="Moneda" xfId="3" builtinId="4"/>
    <cellStyle name="Normal" xfId="0" builtinId="0"/>
    <cellStyle name="Normal 2" xfId="2"/>
    <cellStyle name="Normal 2 2" xfId="4"/>
  </cellStyles>
  <dxfs count="1">
    <dxf>
      <numFmt numFmtId="170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5" name="Imagen 4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23959" y="56261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5.46599675926" createdVersion="5" refreshedVersion="5" minRefreshableVersion="3" recordCount="38">
  <cacheSource type="worksheet">
    <worksheetSource ref="A1:AH39" sheet="ESTADO DE CADA FACTURA"/>
  </cacheSource>
  <cacheFields count="34">
    <cacheField name="NIT" numFmtId="3">
      <sharedItems containsSemiMixedTypes="0" containsString="0" containsNumber="1" containsInteger="1" minValue="900826841" maxValue="900826841"/>
    </cacheField>
    <cacheField name="NOMBRE" numFmtId="0">
      <sharedItems/>
    </cacheField>
    <cacheField name="FACTURA " numFmtId="0">
      <sharedItems containsMixedTypes="1" containsNumber="1" containsInteger="1" minValue="15110" maxValue="15110"/>
    </cacheField>
    <cacheField name="LLAVE" numFmtId="0">
      <sharedItems/>
    </cacheField>
    <cacheField name="FECHA FACTURA" numFmtId="14">
      <sharedItems containsSemiMixedTypes="0" containsNonDate="0" containsDate="1" containsString="0" minDate="2019-05-15T00:00:00" maxDate="2024-08-23T00:00:00"/>
    </cacheField>
    <cacheField name="VALOR BRUTO" numFmtId="164">
      <sharedItems containsSemiMixedTypes="0" containsString="0" containsNumber="1" containsInteger="1" minValue="1334641" maxValue="352359882"/>
    </cacheField>
    <cacheField name="SALDO ACTUAL" numFmtId="164">
      <sharedItems containsSemiMixedTypes="0" containsString="0" containsNumber="1" minValue="1142883" maxValue="343550884.94999999"/>
    </cacheField>
    <cacheField name="ESTADO" numFmtId="0">
      <sharedItems/>
    </cacheField>
    <cacheField name="ESTADO CARTERA ANTERIOR" numFmtId="0">
      <sharedItems/>
    </cacheField>
    <cacheField name="ESTADO EPS 10-09-2024" numFmtId="0">
      <sharedItems count="5">
        <s v="Factura pendiente en programacion de pago"/>
        <s v="Factura cancelada"/>
        <s v="Factura devuelta"/>
        <s v="Factura en proceso interno" u="1"/>
        <s v="Factura cancelada parcialmente - Saldo en programacion de pago" u="1"/>
      </sharedItems>
    </cacheField>
    <cacheField name="POR PAGAR SAP" numFmtId="170">
      <sharedItems containsSemiMixedTypes="0" containsString="0" containsNumber="1" minValue="0" maxValue="230035082.47999999"/>
    </cacheField>
    <cacheField name="DOC CONTA" numFmtId="0">
      <sharedItems containsString="0" containsBlank="1" containsNumber="1" containsInteger="1" minValue="1222475876" maxValue="4800065099"/>
    </cacheField>
    <cacheField name="VALO CANCELADO SAP" numFmtId="170">
      <sharedItems containsSemiMixedTypes="0" containsString="0" containsNumber="1" minValue="0" maxValue="59692361.270000003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5020" maxValue="4800065020"/>
    </cacheField>
    <cacheField name="FECHA COMPENSACION SAP" numFmtId="0">
      <sharedItems containsString="0" containsBlank="1" containsNumber="1" containsInteger="1" minValue="45535" maxValue="45535"/>
    </cacheField>
    <cacheField name="OBS PAGO" numFmtId="0">
      <sharedItems containsBlank="1"/>
    </cacheField>
    <cacheField name="VALOR TRANFERENCIA" numFmtId="170">
      <sharedItems containsSemiMixedTypes="0" containsString="0" containsNumber="1" containsInteger="1" minValue="0" maxValue="780000000"/>
    </cacheField>
    <cacheField name="VALO CANCELADO SAP2" numFmtId="170">
      <sharedItems containsSemiMixedTypes="0" containsString="0" containsNumber="1" minValue="0" maxValue="343550884.94999999"/>
    </cacheField>
    <cacheField name="RETENCION2" numFmtId="170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45480" maxValue="4800065020"/>
    </cacheField>
    <cacheField name="FECHA COMPENSACION SAP2" numFmtId="0">
      <sharedItems containsNonDate="0" containsDate="1" containsString="0" containsBlank="1" minDate="2024-08-31T00:00:00" maxDate="2024-09-10T00:00:00"/>
    </cacheField>
    <cacheField name="OBS PAGO2" numFmtId="0">
      <sharedItems containsBlank="1"/>
    </cacheField>
    <cacheField name="VALOR TRANFERENCIA2" numFmtId="170">
      <sharedItems containsSemiMixedTypes="0" containsString="0" containsNumber="1" minValue="0" maxValue="780000000"/>
    </cacheField>
    <cacheField name="Estado Factura" numFmtId="0">
      <sharedItems containsBlank="1"/>
    </cacheField>
    <cacheField name="Glosa Aceptada" numFmtId="170">
      <sharedItems containsSemiMixedTypes="0" containsString="0" containsNumber="1" containsInteger="1" minValue="0" maxValue="1581280"/>
    </cacheField>
    <cacheField name="Glosa Pendiente" numFmtId="170">
      <sharedItems containsSemiMixedTypes="0" containsString="0" containsNumber="1" containsInteger="1" minValue="0" maxValue="0"/>
    </cacheField>
    <cacheField name="Valor Devolucion" numFmtId="170">
      <sharedItems containsSemiMixedTypes="0" containsString="0" containsNumber="1" containsInteger="1" minValue="0" maxValue="0"/>
    </cacheField>
    <cacheField name="Valor Nota Credito" numFmtId="170">
      <sharedItems containsSemiMixedTypes="0" containsString="0" containsNumber="1" containsInteger="1" minValue="0" maxValue="0"/>
    </cacheField>
    <cacheField name="Valor_Glosa y Devolución" numFmtId="170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7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8">
  <r>
    <n v="900826841"/>
    <s v="MEDICINA Y TERAPIAS DOMICILIARIAS SAS"/>
    <s v="MT143208"/>
    <s v="900826841_MT143208"/>
    <d v="2024-07-29T00:00:00"/>
    <n v="28308152"/>
    <n v="27600448.199999999"/>
    <s v="PADO"/>
    <s v="Factura en proceso interno"/>
    <x v="0"/>
    <n v="0"/>
    <m/>
    <n v="0"/>
    <n v="0"/>
    <m/>
    <m/>
    <m/>
    <n v="0"/>
    <n v="27600448.199999999"/>
    <n v="0"/>
    <n v="2201545480"/>
    <d v="2024-09-04T00:00:00"/>
    <s v="(en blanco)"/>
    <n v="27600448.199999999"/>
    <s v="Auditada sin contabilizar"/>
    <n v="0"/>
    <n v="0"/>
    <n v="0"/>
    <n v="0"/>
    <n v="0"/>
    <m/>
    <m/>
    <m/>
    <n v="0"/>
  </r>
  <r>
    <n v="900826841"/>
    <s v="MEDICINA Y TERAPIAS DOMICILIARIAS SAS"/>
    <s v="MT143209"/>
    <s v="900826841_MT143209"/>
    <d v="2024-07-29T00:00:00"/>
    <n v="126179098"/>
    <n v="123024620.55"/>
    <s v="PADO"/>
    <s v="Factura en proceso interno"/>
    <x v="1"/>
    <n v="0"/>
    <m/>
    <n v="0"/>
    <n v="0"/>
    <m/>
    <m/>
    <m/>
    <n v="0"/>
    <n v="123024620.55"/>
    <n v="0"/>
    <n v="4800065019"/>
    <d v="2024-08-31T00:00:00"/>
    <s v="REASIGNACION PAGO MTD. A OFFIMEDICAS S.A."/>
    <n v="406883144.23000002"/>
    <s v="Auditada sin contabilizar"/>
    <n v="0"/>
    <n v="0"/>
    <n v="0"/>
    <n v="0"/>
    <n v="0"/>
    <m/>
    <m/>
    <m/>
    <n v="0"/>
  </r>
  <r>
    <n v="900826841"/>
    <s v="MEDICINA Y TERAPIAS DOMICILIARIAS SAS"/>
    <s v="MT145131"/>
    <s v="900826841_MT145131"/>
    <d v="2024-08-06T00:00:00"/>
    <n v="352359882"/>
    <n v="343550884.94999999"/>
    <s v="PADO"/>
    <e v="#N/A"/>
    <x v="1"/>
    <n v="0"/>
    <m/>
    <n v="59692361.270000003"/>
    <n v="0"/>
    <n v="4800065020"/>
    <n v="45535"/>
    <s v="ANT. SERVICIOS DE SALUD MEDICINA Y TERAPIAS DOMICI"/>
    <n v="780000000"/>
    <n v="343550884.94999999"/>
    <n v="0"/>
    <n v="4800065019"/>
    <d v="2024-08-31T00:00:00"/>
    <s v="REASIGNACION PAGO MTD. A OFFIMEDICAS S.A."/>
    <n v="406883144.23000002"/>
    <s v="Auditada sin contabilizar"/>
    <n v="0"/>
    <n v="0"/>
    <n v="0"/>
    <n v="0"/>
    <n v="0"/>
    <m/>
    <m/>
    <m/>
    <n v="0"/>
  </r>
  <r>
    <n v="900826841"/>
    <s v="MEDICINA Y TERAPIAS DOMICILIARIAS SAS"/>
    <s v="MT143207"/>
    <s v="900826841_MT143207"/>
    <d v="2024-07-29T00:00:00"/>
    <n v="80826464"/>
    <n v="78805802.400000006"/>
    <s v="PADO"/>
    <s v="Factura en proceso interno"/>
    <x v="1"/>
    <n v="0"/>
    <m/>
    <n v="0"/>
    <n v="0"/>
    <m/>
    <m/>
    <m/>
    <n v="0"/>
    <n v="78805802.400000006"/>
    <n v="0"/>
    <n v="4800065020"/>
    <d v="2024-08-31T00:00:00"/>
    <s v="ANT. SERVICIOS DE SALUD MEDICINA Y TERAPIAS DOMICI"/>
    <n v="780000000"/>
    <s v="Auditada sin contabilizar"/>
    <n v="0"/>
    <n v="0"/>
    <n v="0"/>
    <n v="0"/>
    <n v="0"/>
    <m/>
    <m/>
    <m/>
    <n v="0"/>
  </r>
  <r>
    <n v="900826841"/>
    <s v="MEDICINA Y TERAPIAS DOMICILIARIAS SAS"/>
    <s v="MT146094"/>
    <s v="900826841_MT146094"/>
    <d v="2024-08-15T00:00:00"/>
    <n v="54483919"/>
    <n v="53394240.619999997"/>
    <s v="PADO"/>
    <e v="#N/A"/>
    <x v="1"/>
    <n v="0"/>
    <m/>
    <n v="0"/>
    <n v="0"/>
    <m/>
    <m/>
    <m/>
    <n v="0"/>
    <n v="53394240.619999997"/>
    <n v="0"/>
    <n v="4800065020"/>
    <d v="2024-08-31T00:00:00"/>
    <s v="ANT. SERVICIOS DE SALUD MEDICINA Y TERAPIAS DOMICI"/>
    <n v="780000000"/>
    <s v="Auditada sin contabilizar"/>
    <n v="0"/>
    <n v="0"/>
    <n v="0"/>
    <n v="0"/>
    <n v="0"/>
    <m/>
    <m/>
    <m/>
    <n v="0"/>
  </r>
  <r>
    <n v="900826841"/>
    <s v="MEDICINA Y TERAPIAS DOMICILIARIAS SAS"/>
    <s v="MT146773"/>
    <s v="900826841_MT146773"/>
    <d v="2024-08-22T00:00:00"/>
    <n v="265732721"/>
    <n v="259089402.97999999"/>
    <s v="PADO"/>
    <e v="#N/A"/>
    <x v="1"/>
    <n v="0"/>
    <m/>
    <n v="0"/>
    <n v="0"/>
    <m/>
    <m/>
    <m/>
    <n v="0"/>
    <n v="259089402.97"/>
    <n v="0"/>
    <n v="4800065020"/>
    <d v="2024-08-31T00:00:00"/>
    <s v="ANT. SERVICIOS DE SALUD MEDICINA Y TERAPIAS DOMICI"/>
    <n v="780000000"/>
    <s v="Auditada sin contabilizar"/>
    <n v="0"/>
    <n v="0"/>
    <n v="0"/>
    <n v="0"/>
    <n v="0"/>
    <m/>
    <m/>
    <m/>
    <n v="0"/>
  </r>
  <r>
    <n v="900826841"/>
    <s v="MEDICINA Y TERAPIAS DOMICILIARIAS SAS"/>
    <s v="MT116793"/>
    <s v="900826841_MT116793"/>
    <d v="2023-12-29T00:00:00"/>
    <n v="88110723"/>
    <n v="67961483.849999994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794"/>
    <s v="900826841_MT116794"/>
    <d v="2023-12-29T00:00:00"/>
    <n v="6250618"/>
    <n v="6094352.5499999998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795"/>
    <s v="900826841_MT116795"/>
    <d v="2023-12-29T00:00:00"/>
    <n v="84504267"/>
    <n v="66907314.829999998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796"/>
    <s v="900826841_MT116796"/>
    <d v="2023-12-29T00:00:00"/>
    <n v="8569364"/>
    <n v="8355129.9000000004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797"/>
    <s v="900826841_MT116797"/>
    <d v="2023-12-29T00:00:00"/>
    <n v="107292646"/>
    <n v="87423868.349999994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798"/>
    <s v="900826841_MT116798"/>
    <d v="2023-12-29T00:00:00"/>
    <n v="9830936"/>
    <n v="9585162.5999999996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799"/>
    <s v="900826841_MT116799"/>
    <d v="2023-12-29T00:00:00"/>
    <n v="88333541"/>
    <n v="70974196.799999997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00"/>
    <s v="900826841_MT116800"/>
    <d v="2023-12-29T00:00:00"/>
    <n v="6632457"/>
    <n v="6466645.5800000001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01"/>
    <s v="900826841_MT116801"/>
    <d v="2023-12-29T00:00:00"/>
    <n v="94711899"/>
    <n v="77386178.030000001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02"/>
    <s v="900826841_MT116802"/>
    <d v="2023-12-29T00:00:00"/>
    <n v="8462397"/>
    <n v="8250837.0800000001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03"/>
    <s v="900826841_MT116803"/>
    <d v="2023-12-29T00:00:00"/>
    <n v="110844035"/>
    <n v="90745392.079999998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04"/>
    <s v="900826841_MT116804"/>
    <d v="2023-12-29T00:00:00"/>
    <n v="12490616"/>
    <n v="12178350.6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05"/>
    <s v="900826841_MT116805"/>
    <d v="2023-12-29T00:00:00"/>
    <n v="113783880"/>
    <n v="93118108.200000003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06"/>
    <s v="900826841_MT116806"/>
    <d v="2023-12-29T00:00:00"/>
    <n v="8943233"/>
    <n v="8719652.1799999997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07"/>
    <s v="900826841_MT116807"/>
    <d v="2023-12-29T00:00:00"/>
    <n v="93147564"/>
    <n v="71078728.5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08"/>
    <s v="900826841_MT116808"/>
    <d v="2023-12-29T00:00:00"/>
    <n v="6323724"/>
    <n v="6165630.9000000004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09"/>
    <s v="900826841_MT116809"/>
    <d v="2023-12-29T00:00:00"/>
    <n v="88060443"/>
    <n v="66508894.729999997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10"/>
    <s v="900826841_MT116810"/>
    <d v="2023-12-29T00:00:00"/>
    <n v="5113357"/>
    <n v="4985523.08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11"/>
    <s v="900826841_MT116811"/>
    <d v="2023-12-29T00:00:00"/>
    <n v="56026196"/>
    <n v="37658437.049999997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16812"/>
    <s v="900826841_MT116812"/>
    <d v="2023-12-29T00:00:00"/>
    <n v="3308246"/>
    <n v="3225539.85"/>
    <s v="PADO"/>
    <s v="Factura devuelta"/>
    <x v="2"/>
    <n v="0"/>
    <m/>
    <n v="0"/>
    <n v="0"/>
    <m/>
    <m/>
    <m/>
    <n v="0"/>
    <n v="0"/>
    <n v="0"/>
    <m/>
    <m/>
    <m/>
    <n v="0"/>
    <s v="Para auditoria de pertinencia"/>
    <n v="0"/>
    <n v="0"/>
    <n v="0"/>
    <n v="0"/>
    <n v="0"/>
    <m/>
    <m/>
    <m/>
    <n v="0"/>
  </r>
  <r>
    <n v="900826841"/>
    <s v="MEDICINA Y TERAPIAS DOMICILIARIAS SAS"/>
    <s v="MT101189"/>
    <s v="900826841_MT101189"/>
    <d v="2023-09-18T00:00:00"/>
    <n v="1334641"/>
    <n v="1301274.98"/>
    <s v="GESTIÓN FARMACEUTICA"/>
    <s v="Factura pendiente en programacion de pago"/>
    <x v="0"/>
    <n v="0"/>
    <m/>
    <n v="0"/>
    <n v="0"/>
    <m/>
    <m/>
    <m/>
    <n v="0"/>
    <n v="1301274.97"/>
    <n v="0"/>
    <n v="2201547560"/>
    <d v="2024-09-09T00:00:00"/>
    <s v="(en blanco)"/>
    <n v="88940243.819999993"/>
    <s v="Auditada sin contabilizar"/>
    <n v="0"/>
    <n v="0"/>
    <n v="0"/>
    <n v="0"/>
    <n v="0"/>
    <m/>
    <m/>
    <m/>
    <n v="0"/>
  </r>
  <r>
    <n v="900826841"/>
    <s v="MEDICINA Y TERAPIAS DOMICILIARIAS SAS"/>
    <s v="MT101185"/>
    <s v="900826841_MT101185"/>
    <d v="2023-09-18T00:00:00"/>
    <n v="7803776"/>
    <n v="7608681.5999999996"/>
    <s v="GESTIÓN FARMACEUTICA"/>
    <s v="Factura pendiente en programacion de pago"/>
    <x v="0"/>
    <n v="0"/>
    <m/>
    <n v="0"/>
    <n v="0"/>
    <m/>
    <m/>
    <m/>
    <n v="0"/>
    <n v="7608681.5999999996"/>
    <n v="0"/>
    <n v="2201547560"/>
    <d v="2024-09-09T00:00:00"/>
    <s v="(en blanco)"/>
    <n v="88940243.819999993"/>
    <s v="Auditada sin contabilizar"/>
    <n v="0"/>
    <n v="0"/>
    <n v="0"/>
    <n v="0"/>
    <n v="0"/>
    <m/>
    <m/>
    <m/>
    <n v="0"/>
  </r>
  <r>
    <n v="900826841"/>
    <s v="MEDICINA Y TERAPIAS DOMICILIARIAS SAS"/>
    <s v="MT101193"/>
    <s v="900826841_MT101193"/>
    <d v="2023-09-18T00:00:00"/>
    <n v="74772150"/>
    <n v="72902846.25"/>
    <s v="GESTIÓN FARMACEUTICA"/>
    <s v="Factura pendiente en programacion de pago"/>
    <x v="0"/>
    <n v="0"/>
    <m/>
    <n v="0"/>
    <n v="0"/>
    <m/>
    <m/>
    <m/>
    <n v="0"/>
    <n v="72902846.25"/>
    <n v="0"/>
    <n v="2201547560"/>
    <d v="2024-09-09T00:00:00"/>
    <s v="(en blanco)"/>
    <n v="88940243.819999993"/>
    <s v="Auditada sin contabilizar"/>
    <n v="0"/>
    <n v="0"/>
    <n v="0"/>
    <n v="0"/>
    <n v="0"/>
    <m/>
    <m/>
    <m/>
    <n v="0"/>
  </r>
  <r>
    <n v="900826841"/>
    <s v="MEDICINA Y TERAPIAS DOMICILIARIAS SAS"/>
    <s v="MT101191"/>
    <s v="900826841_MT101191"/>
    <d v="2023-09-18T00:00:00"/>
    <n v="205810343"/>
    <n v="200665084.43000001"/>
    <s v="GESTIÓN FARMACEUTICA"/>
    <s v="Factura pendiente en programacion de pago"/>
    <x v="0"/>
    <n v="193537643.41999999"/>
    <n v="4800065099"/>
    <n v="0"/>
    <n v="0"/>
    <m/>
    <m/>
    <m/>
    <n v="0"/>
    <n v="7127441"/>
    <n v="0"/>
    <n v="2201547560"/>
    <d v="2024-09-09T00:00:00"/>
    <s v="(en blanco)"/>
    <n v="88940243.819999993"/>
    <s v="Auditada sin contabilizar"/>
    <n v="0"/>
    <n v="0"/>
    <n v="0"/>
    <n v="0"/>
    <n v="0"/>
    <m/>
    <m/>
    <m/>
    <n v="0"/>
  </r>
  <r>
    <n v="900826841"/>
    <s v="MEDICINA Y TERAPIAS DOMICILIARIAS SAS"/>
    <n v="15110"/>
    <s v="900826841_15110"/>
    <d v="2019-05-15T00:00:00"/>
    <n v="2569580"/>
    <n v="1142883"/>
    <s v="PADO"/>
    <s v="Factura pendiente en programacion de pago"/>
    <x v="0"/>
    <n v="0"/>
    <m/>
    <n v="0"/>
    <n v="0"/>
    <m/>
    <m/>
    <m/>
    <n v="0"/>
    <n v="0"/>
    <n v="0"/>
    <m/>
    <m/>
    <m/>
    <n v="0"/>
    <s v="Finalizada"/>
    <n v="1581280"/>
    <n v="0"/>
    <n v="0"/>
    <n v="0"/>
    <n v="0"/>
    <m/>
    <m/>
    <m/>
    <n v="0"/>
  </r>
  <r>
    <n v="900826841"/>
    <s v="MEDICINA Y TERAPIAS DOMICILIARIAS SAS"/>
    <s v="MT32088"/>
    <s v="900826841_MT32088"/>
    <d v="2022-06-15T00:00:00"/>
    <n v="6706618"/>
    <n v="6572485.6399999997"/>
    <s v="PADO"/>
    <s v="Factura pendiente en programacion de pago"/>
    <x v="0"/>
    <n v="0"/>
    <m/>
    <n v="0"/>
    <n v="0"/>
    <m/>
    <m/>
    <m/>
    <n v="0"/>
    <n v="0"/>
    <n v="0"/>
    <m/>
    <m/>
    <m/>
    <n v="0"/>
    <m/>
    <n v="0"/>
    <n v="0"/>
    <n v="0"/>
    <n v="0"/>
    <n v="0"/>
    <m/>
    <m/>
    <m/>
    <n v="0"/>
  </r>
  <r>
    <n v="900826841"/>
    <s v="MEDICINA Y TERAPIAS DOMICILIARIAS SAS"/>
    <s v="MT121462"/>
    <s v="900826841_MT121462"/>
    <d v="2024-02-07T00:00:00"/>
    <n v="72643329"/>
    <n v="37135559.420000002"/>
    <s v="PADO"/>
    <s v="Factura cancelada"/>
    <x v="1"/>
    <n v="0"/>
    <m/>
    <n v="0"/>
    <n v="0"/>
    <m/>
    <m/>
    <m/>
    <n v="0"/>
    <n v="0"/>
    <n v="0"/>
    <m/>
    <m/>
    <m/>
    <n v="0"/>
    <s v="Auditada sin contabilizar"/>
    <n v="0"/>
    <n v="0"/>
    <n v="0"/>
    <n v="0"/>
    <n v="0"/>
    <m/>
    <m/>
    <m/>
    <n v="0"/>
  </r>
  <r>
    <n v="900826841"/>
    <s v="MEDICINA Y TERAPIAS DOMICILIARIAS SAS"/>
    <s v="MT139395"/>
    <s v="900826841_MT139395"/>
    <d v="2024-07-05T00:00:00"/>
    <n v="72643329"/>
    <n v="70827245.780000001"/>
    <s v="PADO"/>
    <s v="Factura pendiente en programacion de pago"/>
    <x v="0"/>
    <n v="70827245.769999996"/>
    <n v="1222475876"/>
    <n v="0"/>
    <n v="0"/>
    <m/>
    <m/>
    <m/>
    <n v="0"/>
    <n v="0"/>
    <n v="0"/>
    <m/>
    <m/>
    <m/>
    <n v="0"/>
    <s v="Auditada sin contabilizar"/>
    <n v="0"/>
    <n v="0"/>
    <n v="0"/>
    <n v="0"/>
    <n v="0"/>
    <m/>
    <m/>
    <m/>
    <n v="0"/>
  </r>
  <r>
    <n v="900826841"/>
    <s v="MEDICINA Y TERAPIAS DOMICILIARIAS SAS"/>
    <s v="MT143206"/>
    <s v="900826841_MT143206"/>
    <d v="2024-07-29T00:00:00"/>
    <n v="18133335"/>
    <n v="17680001.629999999"/>
    <s v="PADO"/>
    <s v="Factura en proceso interno"/>
    <x v="0"/>
    <n v="17680001.620000001"/>
    <n v="1222497480"/>
    <n v="0"/>
    <n v="0"/>
    <m/>
    <m/>
    <m/>
    <n v="0"/>
    <n v="0"/>
    <n v="0"/>
    <m/>
    <m/>
    <m/>
    <n v="0"/>
    <s v="Auditada sin contabilizar"/>
    <n v="0"/>
    <n v="0"/>
    <n v="0"/>
    <n v="0"/>
    <n v="0"/>
    <m/>
    <m/>
    <m/>
    <n v="0"/>
  </r>
  <r>
    <n v="900826841"/>
    <s v="MEDICINA Y TERAPIAS DOMICILIARIAS SAS"/>
    <s v="MT143250"/>
    <s v="900826841_MT143250"/>
    <d v="2024-08-03T00:00:00"/>
    <n v="234729676"/>
    <n v="230035082.47999999"/>
    <s v="PADO"/>
    <e v="#N/A"/>
    <x v="0"/>
    <n v="230035082.47999999"/>
    <n v="1222496209"/>
    <n v="0"/>
    <n v="0"/>
    <m/>
    <m/>
    <m/>
    <n v="0"/>
    <n v="0"/>
    <n v="0"/>
    <m/>
    <m/>
    <m/>
    <n v="0"/>
    <s v="Auditada sin contabilizar"/>
    <n v="0"/>
    <n v="0"/>
    <n v="0"/>
    <n v="0"/>
    <n v="0"/>
    <m/>
    <m/>
    <m/>
    <n v="0"/>
  </r>
  <r>
    <n v="900826841"/>
    <s v="MEDICINA Y TERAPIAS DOMICILIARIAS SAS"/>
    <s v="MT145132"/>
    <s v="900826841_MT145132"/>
    <d v="2024-08-06T00:00:00"/>
    <n v="72643329"/>
    <n v="70827245.780000001"/>
    <s v="PADO"/>
    <e v="#N/A"/>
    <x v="0"/>
    <n v="70827245.769999996"/>
    <n v="1222497685"/>
    <n v="0"/>
    <n v="0"/>
    <m/>
    <m/>
    <m/>
    <n v="0"/>
    <n v="0"/>
    <n v="0"/>
    <m/>
    <m/>
    <m/>
    <n v="0"/>
    <s v="Auditada sin contabilizar"/>
    <n v="0"/>
    <n v="0"/>
    <n v="0"/>
    <n v="0"/>
    <n v="0"/>
    <m/>
    <m/>
    <m/>
    <n v="0"/>
  </r>
  <r>
    <n v="900826841"/>
    <s v="MEDICINA Y TERAPIAS DOMICILIARIAS SAS"/>
    <s v="MT146772"/>
    <s v="900826841_MT146772"/>
    <d v="2024-08-22T00:00:00"/>
    <n v="18662235"/>
    <n v="18195679.129999999"/>
    <s v="PADO"/>
    <e v="#N/A"/>
    <x v="0"/>
    <n v="18195679.120000001"/>
    <n v="1222497709"/>
    <n v="0"/>
    <n v="0"/>
    <m/>
    <m/>
    <m/>
    <n v="0"/>
    <n v="0"/>
    <n v="0"/>
    <m/>
    <m/>
    <m/>
    <n v="0"/>
    <s v="Auditada sin contabilizar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4">
    <pivotField numFmtId="3" showAll="0"/>
    <pivotField showAll="0"/>
    <pivotField showAll="0"/>
    <pivotField dataField="1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6">
        <item x="1"/>
        <item m="1" x="4"/>
        <item m="1" x="3"/>
        <item x="0"/>
        <item x="2"/>
        <item t="default"/>
      </items>
    </pivotField>
    <pivotField numFmtId="170" showAll="0"/>
    <pivotField showAll="0"/>
    <pivotField numFmtId="170" showAll="0"/>
    <pivotField numFmtId="170" showAll="0"/>
    <pivotField showAll="0"/>
    <pivotField showAll="0"/>
    <pivotField showAll="0"/>
    <pivotField numFmtId="170" showAll="0"/>
    <pivotField numFmtId="170" showAll="0"/>
    <pivotField numFmtId="170" showAll="0"/>
    <pivotField showAll="0"/>
    <pivotField showAll="0"/>
    <pivotField showAll="0"/>
    <pivotField numFmtId="170"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showAll="0"/>
    <pivotField showAll="0"/>
    <pivotField showAll="0"/>
    <pivotField numFmtId="170" showAll="0"/>
  </pivotFields>
  <rowFields count="1">
    <field x="9"/>
  </rowFields>
  <rowItems count="4">
    <i>
      <x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SALDO ACTUAL" fld="6" baseField="0" baseItem="0" numFmtId="170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40"/>
  <sheetViews>
    <sheetView showGridLines="0" workbookViewId="0">
      <pane ySplit="1" topLeftCell="A2" activePane="bottomLeft" state="frozen"/>
      <selection pane="bottomLeft" activeCell="G1" sqref="G1"/>
    </sheetView>
  </sheetViews>
  <sheetFormatPr baseColWidth="10" defaultRowHeight="14"/>
  <cols>
    <col min="3" max="3" width="14.75" customWidth="1"/>
    <col min="4" max="4" width="12.83203125" customWidth="1"/>
    <col min="5" max="5" width="17.4140625" customWidth="1"/>
    <col min="6" max="6" width="14.83203125" customWidth="1"/>
    <col min="7" max="7" width="21.83203125" customWidth="1"/>
  </cols>
  <sheetData>
    <row r="1" spans="1:7" s="4" customFormat="1" ht="26.25" customHeight="1">
      <c r="A1" s="4" t="s">
        <v>45</v>
      </c>
      <c r="B1" s="4" t="s">
        <v>46</v>
      </c>
      <c r="C1" s="1" t="s">
        <v>0</v>
      </c>
      <c r="D1" s="2" t="s">
        <v>1</v>
      </c>
      <c r="E1" s="3" t="s">
        <v>2</v>
      </c>
      <c r="F1" s="3" t="s">
        <v>3</v>
      </c>
      <c r="G1" s="1" t="s">
        <v>4</v>
      </c>
    </row>
    <row r="2" spans="1:7" s="4" customFormat="1" ht="13" customHeight="1">
      <c r="A2" s="11">
        <v>900826841</v>
      </c>
      <c r="B2" s="4" t="s">
        <v>47</v>
      </c>
      <c r="C2" s="5">
        <v>15110</v>
      </c>
      <c r="D2" s="6">
        <v>43600</v>
      </c>
      <c r="E2" s="7">
        <v>2569580</v>
      </c>
      <c r="F2" s="8">
        <v>1142883</v>
      </c>
      <c r="G2" s="9" t="s">
        <v>5</v>
      </c>
    </row>
    <row r="3" spans="1:7" s="4" customFormat="1" ht="13" customHeight="1">
      <c r="A3" s="11">
        <v>900826841</v>
      </c>
      <c r="B3" s="4" t="s">
        <v>47</v>
      </c>
      <c r="C3" s="5" t="s">
        <v>6</v>
      </c>
      <c r="D3" s="6">
        <v>44727</v>
      </c>
      <c r="E3" s="7">
        <v>6706618</v>
      </c>
      <c r="F3" s="8">
        <v>6572485.6399999997</v>
      </c>
      <c r="G3" s="9" t="s">
        <v>5</v>
      </c>
    </row>
    <row r="4" spans="1:7" s="4" customFormat="1" ht="13" customHeight="1">
      <c r="A4" s="11">
        <v>900826841</v>
      </c>
      <c r="B4" s="4" t="s">
        <v>47</v>
      </c>
      <c r="C4" s="5" t="s">
        <v>7</v>
      </c>
      <c r="D4" s="6">
        <v>45187</v>
      </c>
      <c r="E4" s="7">
        <v>1334641</v>
      </c>
      <c r="F4" s="8">
        <v>1301274.98</v>
      </c>
      <c r="G4" s="9" t="s">
        <v>8</v>
      </c>
    </row>
    <row r="5" spans="1:7" s="4" customFormat="1" ht="13" customHeight="1">
      <c r="A5" s="11">
        <v>900826841</v>
      </c>
      <c r="B5" s="4" t="s">
        <v>47</v>
      </c>
      <c r="C5" s="5" t="s">
        <v>9</v>
      </c>
      <c r="D5" s="6">
        <v>45187</v>
      </c>
      <c r="E5" s="7">
        <v>7803776</v>
      </c>
      <c r="F5" s="8">
        <v>7608681.5999999996</v>
      </c>
      <c r="G5" s="9" t="s">
        <v>8</v>
      </c>
    </row>
    <row r="6" spans="1:7" s="4" customFormat="1" ht="13" customHeight="1">
      <c r="A6" s="11">
        <v>900826841</v>
      </c>
      <c r="B6" s="4" t="s">
        <v>47</v>
      </c>
      <c r="C6" s="5" t="s">
        <v>10</v>
      </c>
      <c r="D6" s="6">
        <v>45187</v>
      </c>
      <c r="E6" s="7">
        <v>74772150</v>
      </c>
      <c r="F6" s="8">
        <v>72902846.25</v>
      </c>
      <c r="G6" s="9" t="s">
        <v>8</v>
      </c>
    </row>
    <row r="7" spans="1:7" s="4" customFormat="1" ht="13" customHeight="1">
      <c r="A7" s="11">
        <v>900826841</v>
      </c>
      <c r="B7" s="4" t="s">
        <v>47</v>
      </c>
      <c r="C7" s="5" t="s">
        <v>11</v>
      </c>
      <c r="D7" s="6">
        <v>45187</v>
      </c>
      <c r="E7" s="7">
        <v>205810343</v>
      </c>
      <c r="F7" s="8">
        <v>200665084.43000001</v>
      </c>
      <c r="G7" s="9" t="s">
        <v>8</v>
      </c>
    </row>
    <row r="8" spans="1:7" s="4" customFormat="1" ht="13" customHeight="1">
      <c r="A8" s="11">
        <v>900826841</v>
      </c>
      <c r="B8" s="4" t="s">
        <v>47</v>
      </c>
      <c r="C8" s="5" t="s">
        <v>12</v>
      </c>
      <c r="D8" s="6">
        <v>45289</v>
      </c>
      <c r="E8" s="7">
        <v>88110723</v>
      </c>
      <c r="F8" s="8">
        <v>67961483.849999994</v>
      </c>
      <c r="G8" s="9" t="s">
        <v>5</v>
      </c>
    </row>
    <row r="9" spans="1:7" s="4" customFormat="1" ht="13" customHeight="1">
      <c r="A9" s="11">
        <v>900826841</v>
      </c>
      <c r="B9" s="4" t="s">
        <v>47</v>
      </c>
      <c r="C9" s="5" t="s">
        <v>13</v>
      </c>
      <c r="D9" s="6">
        <v>45289</v>
      </c>
      <c r="E9" s="7">
        <v>6250618</v>
      </c>
      <c r="F9" s="8">
        <v>6094352.5499999998</v>
      </c>
      <c r="G9" s="9" t="s">
        <v>5</v>
      </c>
    </row>
    <row r="10" spans="1:7" s="4" customFormat="1" ht="13" customHeight="1">
      <c r="A10" s="11">
        <v>900826841</v>
      </c>
      <c r="B10" s="4" t="s">
        <v>47</v>
      </c>
      <c r="C10" s="5" t="s">
        <v>14</v>
      </c>
      <c r="D10" s="6">
        <v>45289</v>
      </c>
      <c r="E10" s="7">
        <v>84504267</v>
      </c>
      <c r="F10" s="8">
        <v>66907314.829999998</v>
      </c>
      <c r="G10" s="9" t="s">
        <v>5</v>
      </c>
    </row>
    <row r="11" spans="1:7" s="4" customFormat="1" ht="13" customHeight="1">
      <c r="A11" s="11">
        <v>900826841</v>
      </c>
      <c r="B11" s="4" t="s">
        <v>47</v>
      </c>
      <c r="C11" s="5" t="s">
        <v>15</v>
      </c>
      <c r="D11" s="6">
        <v>45289</v>
      </c>
      <c r="E11" s="7">
        <v>8569364</v>
      </c>
      <c r="F11" s="8">
        <v>8355129.9000000004</v>
      </c>
      <c r="G11" s="9" t="s">
        <v>5</v>
      </c>
    </row>
    <row r="12" spans="1:7" s="4" customFormat="1" ht="13" customHeight="1">
      <c r="A12" s="11">
        <v>900826841</v>
      </c>
      <c r="B12" s="4" t="s">
        <v>47</v>
      </c>
      <c r="C12" s="5" t="s">
        <v>16</v>
      </c>
      <c r="D12" s="6">
        <v>45289</v>
      </c>
      <c r="E12" s="7">
        <v>107292646</v>
      </c>
      <c r="F12" s="8">
        <v>87423868.349999994</v>
      </c>
      <c r="G12" s="9" t="s">
        <v>5</v>
      </c>
    </row>
    <row r="13" spans="1:7" s="4" customFormat="1" ht="13" customHeight="1">
      <c r="A13" s="11">
        <v>900826841</v>
      </c>
      <c r="B13" s="4" t="s">
        <v>47</v>
      </c>
      <c r="C13" s="5" t="s">
        <v>17</v>
      </c>
      <c r="D13" s="6">
        <v>45289</v>
      </c>
      <c r="E13" s="7">
        <v>9830936</v>
      </c>
      <c r="F13" s="8">
        <v>9585162.5999999996</v>
      </c>
      <c r="G13" s="9" t="s">
        <v>5</v>
      </c>
    </row>
    <row r="14" spans="1:7" s="4" customFormat="1" ht="13" customHeight="1">
      <c r="A14" s="11">
        <v>900826841</v>
      </c>
      <c r="B14" s="4" t="s">
        <v>47</v>
      </c>
      <c r="C14" s="5" t="s">
        <v>18</v>
      </c>
      <c r="D14" s="6">
        <v>45289</v>
      </c>
      <c r="E14" s="7">
        <v>88333541</v>
      </c>
      <c r="F14" s="8">
        <v>70974196.799999997</v>
      </c>
      <c r="G14" s="9" t="s">
        <v>5</v>
      </c>
    </row>
    <row r="15" spans="1:7" s="4" customFormat="1" ht="13" customHeight="1">
      <c r="A15" s="11">
        <v>900826841</v>
      </c>
      <c r="B15" s="4" t="s">
        <v>47</v>
      </c>
      <c r="C15" s="5" t="s">
        <v>19</v>
      </c>
      <c r="D15" s="6">
        <v>45289</v>
      </c>
      <c r="E15" s="7">
        <v>6632457</v>
      </c>
      <c r="F15" s="8">
        <v>6466645.5800000001</v>
      </c>
      <c r="G15" s="9" t="s">
        <v>5</v>
      </c>
    </row>
    <row r="16" spans="1:7" s="4" customFormat="1" ht="13" customHeight="1">
      <c r="A16" s="11">
        <v>900826841</v>
      </c>
      <c r="B16" s="4" t="s">
        <v>47</v>
      </c>
      <c r="C16" s="5" t="s">
        <v>20</v>
      </c>
      <c r="D16" s="6">
        <v>45289</v>
      </c>
      <c r="E16" s="7">
        <v>94711899</v>
      </c>
      <c r="F16" s="8">
        <v>77386178.030000001</v>
      </c>
      <c r="G16" s="9" t="s">
        <v>5</v>
      </c>
    </row>
    <row r="17" spans="1:7" s="4" customFormat="1" ht="13" customHeight="1">
      <c r="A17" s="11">
        <v>900826841</v>
      </c>
      <c r="B17" s="4" t="s">
        <v>47</v>
      </c>
      <c r="C17" s="5" t="s">
        <v>21</v>
      </c>
      <c r="D17" s="6">
        <v>45289</v>
      </c>
      <c r="E17" s="7">
        <v>8462397</v>
      </c>
      <c r="F17" s="8">
        <v>8250837.0800000001</v>
      </c>
      <c r="G17" s="9" t="s">
        <v>5</v>
      </c>
    </row>
    <row r="18" spans="1:7" s="4" customFormat="1" ht="13" customHeight="1">
      <c r="A18" s="11">
        <v>900826841</v>
      </c>
      <c r="B18" s="4" t="s">
        <v>47</v>
      </c>
      <c r="C18" s="5" t="s">
        <v>22</v>
      </c>
      <c r="D18" s="6">
        <v>45289</v>
      </c>
      <c r="E18" s="7">
        <v>110844035</v>
      </c>
      <c r="F18" s="8">
        <v>90745392.079999998</v>
      </c>
      <c r="G18" s="9" t="s">
        <v>5</v>
      </c>
    </row>
    <row r="19" spans="1:7" s="4" customFormat="1" ht="13" customHeight="1">
      <c r="A19" s="11">
        <v>900826841</v>
      </c>
      <c r="B19" s="4" t="s">
        <v>47</v>
      </c>
      <c r="C19" s="5" t="s">
        <v>23</v>
      </c>
      <c r="D19" s="6">
        <v>45289</v>
      </c>
      <c r="E19" s="7">
        <v>12490616</v>
      </c>
      <c r="F19" s="8">
        <v>12178350.6</v>
      </c>
      <c r="G19" s="9" t="s">
        <v>5</v>
      </c>
    </row>
    <row r="20" spans="1:7" s="4" customFormat="1" ht="13" customHeight="1">
      <c r="A20" s="11">
        <v>900826841</v>
      </c>
      <c r="B20" s="4" t="s">
        <v>47</v>
      </c>
      <c r="C20" s="5" t="s">
        <v>24</v>
      </c>
      <c r="D20" s="6">
        <v>45289</v>
      </c>
      <c r="E20" s="7">
        <v>113783880</v>
      </c>
      <c r="F20" s="8">
        <v>93118108.200000003</v>
      </c>
      <c r="G20" s="9" t="s">
        <v>5</v>
      </c>
    </row>
    <row r="21" spans="1:7" s="4" customFormat="1" ht="13" customHeight="1">
      <c r="A21" s="11">
        <v>900826841</v>
      </c>
      <c r="B21" s="4" t="s">
        <v>47</v>
      </c>
      <c r="C21" s="5" t="s">
        <v>25</v>
      </c>
      <c r="D21" s="6">
        <v>45289</v>
      </c>
      <c r="E21" s="7">
        <v>8943233</v>
      </c>
      <c r="F21" s="8">
        <v>8719652.1799999997</v>
      </c>
      <c r="G21" s="9" t="s">
        <v>5</v>
      </c>
    </row>
    <row r="22" spans="1:7" s="4" customFormat="1" ht="13" customHeight="1">
      <c r="A22" s="11">
        <v>900826841</v>
      </c>
      <c r="B22" s="4" t="s">
        <v>47</v>
      </c>
      <c r="C22" s="5" t="s">
        <v>26</v>
      </c>
      <c r="D22" s="6">
        <v>45289</v>
      </c>
      <c r="E22" s="7">
        <v>93147564</v>
      </c>
      <c r="F22" s="8">
        <v>71078728.5</v>
      </c>
      <c r="G22" s="9" t="s">
        <v>5</v>
      </c>
    </row>
    <row r="23" spans="1:7" s="4" customFormat="1" ht="13" customHeight="1">
      <c r="A23" s="11">
        <v>900826841</v>
      </c>
      <c r="B23" s="4" t="s">
        <v>47</v>
      </c>
      <c r="C23" s="5" t="s">
        <v>27</v>
      </c>
      <c r="D23" s="6">
        <v>45289</v>
      </c>
      <c r="E23" s="7">
        <v>6323724</v>
      </c>
      <c r="F23" s="8">
        <v>6165630.9000000004</v>
      </c>
      <c r="G23" s="9" t="s">
        <v>5</v>
      </c>
    </row>
    <row r="24" spans="1:7" s="4" customFormat="1" ht="13" customHeight="1">
      <c r="A24" s="11">
        <v>900826841</v>
      </c>
      <c r="B24" s="4" t="s">
        <v>47</v>
      </c>
      <c r="C24" s="5" t="s">
        <v>28</v>
      </c>
      <c r="D24" s="6">
        <v>45289</v>
      </c>
      <c r="E24" s="7">
        <v>88060443</v>
      </c>
      <c r="F24" s="8">
        <v>66508894.729999997</v>
      </c>
      <c r="G24" s="9" t="s">
        <v>5</v>
      </c>
    </row>
    <row r="25" spans="1:7" s="4" customFormat="1" ht="13" customHeight="1">
      <c r="A25" s="11">
        <v>900826841</v>
      </c>
      <c r="B25" s="4" t="s">
        <v>47</v>
      </c>
      <c r="C25" s="5" t="s">
        <v>29</v>
      </c>
      <c r="D25" s="6">
        <v>45289</v>
      </c>
      <c r="E25" s="7">
        <v>5113357</v>
      </c>
      <c r="F25" s="8">
        <v>4985523.08</v>
      </c>
      <c r="G25" s="9" t="s">
        <v>5</v>
      </c>
    </row>
    <row r="26" spans="1:7" s="4" customFormat="1" ht="13" customHeight="1">
      <c r="A26" s="11">
        <v>900826841</v>
      </c>
      <c r="B26" s="4" t="s">
        <v>47</v>
      </c>
      <c r="C26" s="5" t="s">
        <v>30</v>
      </c>
      <c r="D26" s="6">
        <v>45289</v>
      </c>
      <c r="E26" s="7">
        <v>56026196</v>
      </c>
      <c r="F26" s="8">
        <v>37658437.049999997</v>
      </c>
      <c r="G26" s="9" t="s">
        <v>5</v>
      </c>
    </row>
    <row r="27" spans="1:7" s="4" customFormat="1" ht="13" customHeight="1">
      <c r="A27" s="11">
        <v>900826841</v>
      </c>
      <c r="B27" s="4" t="s">
        <v>47</v>
      </c>
      <c r="C27" s="5" t="s">
        <v>31</v>
      </c>
      <c r="D27" s="6">
        <v>45289</v>
      </c>
      <c r="E27" s="7">
        <v>3308246</v>
      </c>
      <c r="F27" s="8">
        <v>3225539.85</v>
      </c>
      <c r="G27" s="9" t="s">
        <v>5</v>
      </c>
    </row>
    <row r="28" spans="1:7" s="4" customFormat="1" ht="13" customHeight="1">
      <c r="A28" s="11">
        <v>900826841</v>
      </c>
      <c r="B28" s="4" t="s">
        <v>47</v>
      </c>
      <c r="C28" s="5" t="s">
        <v>32</v>
      </c>
      <c r="D28" s="6">
        <v>45329</v>
      </c>
      <c r="E28" s="7">
        <v>72643329</v>
      </c>
      <c r="F28" s="8">
        <v>37135559.420000002</v>
      </c>
      <c r="G28" s="9" t="s">
        <v>5</v>
      </c>
    </row>
    <row r="29" spans="1:7" s="4" customFormat="1" ht="13" customHeight="1">
      <c r="A29" s="11">
        <v>900826841</v>
      </c>
      <c r="B29" s="4" t="s">
        <v>47</v>
      </c>
      <c r="C29" s="5" t="s">
        <v>33</v>
      </c>
      <c r="D29" s="6">
        <v>45478</v>
      </c>
      <c r="E29" s="7">
        <v>72643329</v>
      </c>
      <c r="F29" s="8">
        <v>70827245.780000001</v>
      </c>
      <c r="G29" s="9" t="s">
        <v>5</v>
      </c>
    </row>
    <row r="30" spans="1:7" s="4" customFormat="1" ht="13" customHeight="1">
      <c r="A30" s="11">
        <v>900826841</v>
      </c>
      <c r="B30" s="4" t="s">
        <v>47</v>
      </c>
      <c r="C30" s="5" t="s">
        <v>34</v>
      </c>
      <c r="D30" s="6">
        <v>45502</v>
      </c>
      <c r="E30" s="7">
        <v>18133335</v>
      </c>
      <c r="F30" s="8">
        <v>17680001.629999999</v>
      </c>
      <c r="G30" s="9" t="s">
        <v>5</v>
      </c>
    </row>
    <row r="31" spans="1:7" s="4" customFormat="1" ht="13" customHeight="1">
      <c r="A31" s="11">
        <v>900826841</v>
      </c>
      <c r="B31" s="4" t="s">
        <v>47</v>
      </c>
      <c r="C31" s="5" t="s">
        <v>35</v>
      </c>
      <c r="D31" s="6">
        <v>45502</v>
      </c>
      <c r="E31" s="7">
        <v>80826464</v>
      </c>
      <c r="F31" s="8">
        <v>78805802.400000006</v>
      </c>
      <c r="G31" s="9" t="s">
        <v>5</v>
      </c>
    </row>
    <row r="32" spans="1:7" s="4" customFormat="1" ht="13" customHeight="1">
      <c r="A32" s="11">
        <v>900826841</v>
      </c>
      <c r="B32" s="4" t="s">
        <v>47</v>
      </c>
      <c r="C32" s="5" t="s">
        <v>36</v>
      </c>
      <c r="D32" s="6">
        <v>45502</v>
      </c>
      <c r="E32" s="7">
        <v>28308152</v>
      </c>
      <c r="F32" s="8">
        <v>27600448.199999999</v>
      </c>
      <c r="G32" s="9" t="s">
        <v>5</v>
      </c>
    </row>
    <row r="33" spans="1:7" s="4" customFormat="1" ht="13" customHeight="1">
      <c r="A33" s="11">
        <v>900826841</v>
      </c>
      <c r="B33" s="4" t="s">
        <v>47</v>
      </c>
      <c r="C33" s="5" t="s">
        <v>37</v>
      </c>
      <c r="D33" s="6">
        <v>45502</v>
      </c>
      <c r="E33" s="7">
        <v>126179098</v>
      </c>
      <c r="F33" s="8">
        <v>123024620.55</v>
      </c>
      <c r="G33" s="9" t="s">
        <v>5</v>
      </c>
    </row>
    <row r="34" spans="1:7" s="4" customFormat="1" ht="13" customHeight="1">
      <c r="A34" s="11">
        <v>900826841</v>
      </c>
      <c r="B34" s="4" t="s">
        <v>47</v>
      </c>
      <c r="C34" s="5" t="s">
        <v>38</v>
      </c>
      <c r="D34" s="6">
        <v>45507</v>
      </c>
      <c r="E34" s="7">
        <v>234729676</v>
      </c>
      <c r="F34" s="8">
        <v>230035082.47999999</v>
      </c>
      <c r="G34" s="9" t="s">
        <v>5</v>
      </c>
    </row>
    <row r="35" spans="1:7" s="4" customFormat="1" ht="13" customHeight="1">
      <c r="A35" s="11">
        <v>900826841</v>
      </c>
      <c r="B35" s="4" t="s">
        <v>47</v>
      </c>
      <c r="C35" s="5" t="s">
        <v>39</v>
      </c>
      <c r="D35" s="6">
        <v>45510</v>
      </c>
      <c r="E35" s="7">
        <v>352359882</v>
      </c>
      <c r="F35" s="8">
        <v>343550884.94999999</v>
      </c>
      <c r="G35" s="9" t="s">
        <v>5</v>
      </c>
    </row>
    <row r="36" spans="1:7" s="4" customFormat="1" ht="13" customHeight="1">
      <c r="A36" s="11">
        <v>900826841</v>
      </c>
      <c r="B36" s="4" t="s">
        <v>47</v>
      </c>
      <c r="C36" s="5" t="s">
        <v>40</v>
      </c>
      <c r="D36" s="6">
        <v>45510</v>
      </c>
      <c r="E36" s="7">
        <v>72643329</v>
      </c>
      <c r="F36" s="8">
        <v>70827245.780000001</v>
      </c>
      <c r="G36" s="9" t="s">
        <v>5</v>
      </c>
    </row>
    <row r="37" spans="1:7" s="4" customFormat="1" ht="13" customHeight="1">
      <c r="A37" s="11">
        <v>900826841</v>
      </c>
      <c r="B37" s="4" t="s">
        <v>47</v>
      </c>
      <c r="C37" s="5" t="s">
        <v>41</v>
      </c>
      <c r="D37" s="6">
        <v>45519</v>
      </c>
      <c r="E37" s="7">
        <v>54483919</v>
      </c>
      <c r="F37" s="8">
        <v>53394240.619999997</v>
      </c>
      <c r="G37" s="9" t="s">
        <v>5</v>
      </c>
    </row>
    <row r="38" spans="1:7" s="4" customFormat="1" ht="13" customHeight="1">
      <c r="A38" s="11">
        <v>900826841</v>
      </c>
      <c r="B38" s="4" t="s">
        <v>47</v>
      </c>
      <c r="C38" s="5" t="s">
        <v>42</v>
      </c>
      <c r="D38" s="6">
        <v>45526</v>
      </c>
      <c r="E38" s="7">
        <v>18662235</v>
      </c>
      <c r="F38" s="8">
        <v>18195679.129999999</v>
      </c>
      <c r="G38" s="9" t="s">
        <v>5</v>
      </c>
    </row>
    <row r="39" spans="1:7" s="4" customFormat="1" ht="13" customHeight="1">
      <c r="A39" s="11">
        <v>900826841</v>
      </c>
      <c r="B39" s="4" t="s">
        <v>47</v>
      </c>
      <c r="C39" s="5" t="s">
        <v>43</v>
      </c>
      <c r="D39" s="6">
        <v>45526</v>
      </c>
      <c r="E39" s="7">
        <v>265732721</v>
      </c>
      <c r="F39" s="8">
        <v>259089402.97999999</v>
      </c>
      <c r="G39" s="9" t="s">
        <v>5</v>
      </c>
    </row>
    <row r="40" spans="1:7">
      <c r="C40" s="93" t="s">
        <v>44</v>
      </c>
      <c r="D40" s="93"/>
      <c r="E40" s="10">
        <f>SUM(E1:E39)</f>
        <v>2697082719</v>
      </c>
      <c r="F40" s="10">
        <f>SUM(F1:F39)</f>
        <v>2424148896.5600004</v>
      </c>
      <c r="G40" s="10"/>
    </row>
  </sheetData>
  <mergeCells count="1">
    <mergeCell ref="C40:D4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5" sqref="B5:C5"/>
    </sheetView>
  </sheetViews>
  <sheetFormatPr baseColWidth="10" defaultRowHeight="14"/>
  <cols>
    <col min="1" max="1" width="36.5" customWidth="1"/>
    <col min="2" max="2" width="15.9140625" customWidth="1"/>
    <col min="3" max="3" width="23.25" bestFit="1" customWidth="1"/>
  </cols>
  <sheetData>
    <row r="3" spans="1:3">
      <c r="A3" s="88" t="s">
        <v>150</v>
      </c>
      <c r="B3" t="s">
        <v>161</v>
      </c>
      <c r="C3" t="s">
        <v>152</v>
      </c>
    </row>
    <row r="4" spans="1:3">
      <c r="A4" s="89" t="s">
        <v>145</v>
      </c>
      <c r="B4" s="90">
        <v>6</v>
      </c>
      <c r="C4" s="90">
        <v>895000510.91999996</v>
      </c>
    </row>
    <row r="5" spans="1:3">
      <c r="A5" s="89" t="s">
        <v>142</v>
      </c>
      <c r="B5" s="90">
        <v>12</v>
      </c>
      <c r="C5" s="90">
        <v>725358958.89999998</v>
      </c>
    </row>
    <row r="6" spans="1:3">
      <c r="A6" s="89" t="s">
        <v>144</v>
      </c>
      <c r="B6" s="90">
        <v>20</v>
      </c>
      <c r="C6" s="90">
        <v>803789426.74000001</v>
      </c>
    </row>
    <row r="7" spans="1:3">
      <c r="A7" s="89" t="s">
        <v>151</v>
      </c>
      <c r="B7" s="90">
        <v>38</v>
      </c>
      <c r="C7" s="90">
        <v>2424148896.5599995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H39"/>
  <sheetViews>
    <sheetView showGridLines="0" workbookViewId="0">
      <pane ySplit="1" topLeftCell="A2" activePane="bottomLeft" state="frozen"/>
      <selection pane="bottomLeft" activeCell="E72" sqref="E72"/>
    </sheetView>
  </sheetViews>
  <sheetFormatPr baseColWidth="10" defaultRowHeight="10"/>
  <cols>
    <col min="1" max="1" width="8.33203125" style="77" bestFit="1" customWidth="1"/>
    <col min="2" max="2" width="14.33203125" style="77" customWidth="1"/>
    <col min="3" max="3" width="11.9140625" style="77" bestFit="1" customWidth="1"/>
    <col min="4" max="4" width="11.9140625" style="77" customWidth="1"/>
    <col min="5" max="5" width="16.4140625" style="77" bestFit="1" customWidth="1"/>
    <col min="6" max="6" width="14.83203125" style="77" bestFit="1" customWidth="1"/>
    <col min="7" max="7" width="15.5" style="77" bestFit="1" customWidth="1"/>
    <col min="8" max="8" width="16.83203125" style="77" bestFit="1" customWidth="1"/>
    <col min="9" max="9" width="12.25" style="77" bestFit="1" customWidth="1"/>
    <col min="10" max="10" width="13.5" style="77" bestFit="1" customWidth="1"/>
    <col min="11" max="11" width="13.58203125" style="81" bestFit="1" customWidth="1"/>
    <col min="12" max="12" width="13.08203125" style="77" bestFit="1" customWidth="1"/>
    <col min="13" max="18" width="13.08203125" style="81" customWidth="1"/>
    <col min="19" max="19" width="13.33203125" style="81" bestFit="1" customWidth="1"/>
    <col min="20" max="20" width="13.4140625" style="77" bestFit="1" customWidth="1"/>
    <col min="21" max="22" width="14.08203125" style="77" bestFit="1" customWidth="1"/>
    <col min="23" max="23" width="12" style="77" bestFit="1" customWidth="1"/>
    <col min="24" max="24" width="14.75" style="81" bestFit="1" customWidth="1"/>
    <col min="25" max="25" width="10" style="77" bestFit="1" customWidth="1"/>
    <col min="26" max="26" width="11.33203125" style="81" bestFit="1" customWidth="1"/>
    <col min="27" max="27" width="11.83203125" style="81" bestFit="1" customWidth="1"/>
    <col min="28" max="28" width="12.33203125" style="81" bestFit="1" customWidth="1"/>
    <col min="29" max="29" width="12.1640625" style="81" bestFit="1" customWidth="1"/>
    <col min="30" max="30" width="12.1640625" style="81" customWidth="1"/>
    <col min="31" max="33" width="12.1640625" style="77" customWidth="1"/>
    <col min="34" max="34" width="14.1640625" style="81" bestFit="1" customWidth="1"/>
    <col min="35" max="16384" width="10.6640625" style="77"/>
  </cols>
  <sheetData>
    <row r="1" spans="1:34" s="71" customFormat="1" ht="30">
      <c r="A1" s="78" t="s">
        <v>45</v>
      </c>
      <c r="B1" s="78" t="s">
        <v>46</v>
      </c>
      <c r="C1" s="68" t="s">
        <v>0</v>
      </c>
      <c r="D1" s="68" t="s">
        <v>137</v>
      </c>
      <c r="E1" s="69" t="s">
        <v>1</v>
      </c>
      <c r="F1" s="70" t="s">
        <v>2</v>
      </c>
      <c r="G1" s="70" t="s">
        <v>3</v>
      </c>
      <c r="H1" s="68" t="s">
        <v>4</v>
      </c>
      <c r="I1" s="69" t="s">
        <v>122</v>
      </c>
      <c r="J1" s="61" t="s">
        <v>149</v>
      </c>
      <c r="K1" s="80" t="s">
        <v>123</v>
      </c>
      <c r="L1" s="62" t="s">
        <v>124</v>
      </c>
      <c r="M1" s="85" t="s">
        <v>125</v>
      </c>
      <c r="N1" s="86" t="s">
        <v>126</v>
      </c>
      <c r="O1" s="87" t="s">
        <v>127</v>
      </c>
      <c r="P1" s="87" t="s">
        <v>128</v>
      </c>
      <c r="Q1" s="87" t="s">
        <v>129</v>
      </c>
      <c r="R1" s="85" t="s">
        <v>130</v>
      </c>
      <c r="S1" s="82" t="s">
        <v>125</v>
      </c>
      <c r="T1" s="63" t="s">
        <v>126</v>
      </c>
      <c r="U1" s="64" t="s">
        <v>127</v>
      </c>
      <c r="V1" s="64" t="s">
        <v>128</v>
      </c>
      <c r="W1" s="64" t="s">
        <v>129</v>
      </c>
      <c r="X1" s="82" t="s">
        <v>130</v>
      </c>
      <c r="Y1" s="65" t="s">
        <v>131</v>
      </c>
      <c r="Z1" s="83" t="s">
        <v>132</v>
      </c>
      <c r="AA1" s="83" t="s">
        <v>133</v>
      </c>
      <c r="AB1" s="83" t="s">
        <v>134</v>
      </c>
      <c r="AC1" s="83" t="s">
        <v>135</v>
      </c>
      <c r="AD1" s="82" t="s">
        <v>138</v>
      </c>
      <c r="AE1" s="64" t="s">
        <v>139</v>
      </c>
      <c r="AF1" s="64" t="s">
        <v>140</v>
      </c>
      <c r="AG1" s="64" t="s">
        <v>141</v>
      </c>
      <c r="AH1" s="83" t="s">
        <v>136</v>
      </c>
    </row>
    <row r="2" spans="1:34" s="71" customFormat="1" hidden="1">
      <c r="A2" s="72">
        <v>900826841</v>
      </c>
      <c r="B2" s="67" t="s">
        <v>47</v>
      </c>
      <c r="C2" s="73" t="s">
        <v>36</v>
      </c>
      <c r="D2" s="73" t="str">
        <f t="shared" ref="D2:D39" si="0">+CONCATENATE(A2,"_",C2)</f>
        <v>900826841_MT143208</v>
      </c>
      <c r="E2" s="74">
        <v>45502</v>
      </c>
      <c r="F2" s="75">
        <v>28308152</v>
      </c>
      <c r="G2" s="76">
        <v>27600448.199999999</v>
      </c>
      <c r="H2" s="66" t="s">
        <v>5</v>
      </c>
      <c r="I2" s="67" t="s">
        <v>146</v>
      </c>
      <c r="J2" s="67" t="s">
        <v>142</v>
      </c>
      <c r="K2" s="79">
        <v>0</v>
      </c>
      <c r="L2" s="67"/>
      <c r="M2" s="79">
        <v>0</v>
      </c>
      <c r="N2" s="79">
        <v>0</v>
      </c>
      <c r="O2" s="67"/>
      <c r="P2" s="67"/>
      <c r="Q2" s="67"/>
      <c r="R2" s="79">
        <v>0</v>
      </c>
      <c r="S2" s="79">
        <v>27600448.199999999</v>
      </c>
      <c r="T2" s="79">
        <v>0</v>
      </c>
      <c r="U2" s="67">
        <v>2201545480</v>
      </c>
      <c r="V2" s="84">
        <v>45539</v>
      </c>
      <c r="W2" s="67" t="s">
        <v>143</v>
      </c>
      <c r="X2" s="79">
        <v>27600448.199999999</v>
      </c>
      <c r="Y2" s="67" t="s">
        <v>79</v>
      </c>
      <c r="Z2" s="79">
        <v>0</v>
      </c>
      <c r="AA2" s="79">
        <v>0</v>
      </c>
      <c r="AB2" s="79">
        <v>0</v>
      </c>
      <c r="AC2" s="79">
        <v>0</v>
      </c>
      <c r="AD2" s="79">
        <v>0</v>
      </c>
      <c r="AE2" s="67"/>
      <c r="AF2" s="67"/>
      <c r="AG2" s="67"/>
      <c r="AH2" s="79">
        <v>0</v>
      </c>
    </row>
    <row r="3" spans="1:34" s="71" customFormat="1" hidden="1">
      <c r="A3" s="72">
        <v>900826841</v>
      </c>
      <c r="B3" s="67" t="s">
        <v>47</v>
      </c>
      <c r="C3" s="73" t="s">
        <v>37</v>
      </c>
      <c r="D3" s="73" t="str">
        <f t="shared" si="0"/>
        <v>900826841_MT143209</v>
      </c>
      <c r="E3" s="74">
        <v>45502</v>
      </c>
      <c r="F3" s="75">
        <v>126179098</v>
      </c>
      <c r="G3" s="76">
        <v>123024620.55</v>
      </c>
      <c r="H3" s="66" t="s">
        <v>5</v>
      </c>
      <c r="I3" s="67" t="s">
        <v>146</v>
      </c>
      <c r="J3" s="67" t="s">
        <v>145</v>
      </c>
      <c r="K3" s="79">
        <v>0</v>
      </c>
      <c r="L3" s="67"/>
      <c r="M3" s="79">
        <v>0</v>
      </c>
      <c r="N3" s="79">
        <v>0</v>
      </c>
      <c r="O3" s="67"/>
      <c r="P3" s="67"/>
      <c r="Q3" s="67"/>
      <c r="R3" s="79">
        <v>0</v>
      </c>
      <c r="S3" s="79">
        <v>123024620.55</v>
      </c>
      <c r="T3" s="79">
        <v>0</v>
      </c>
      <c r="U3" s="67">
        <v>4800065019</v>
      </c>
      <c r="V3" s="84">
        <v>45535</v>
      </c>
      <c r="W3" s="67" t="s">
        <v>147</v>
      </c>
      <c r="X3" s="79">
        <v>406883144.23000002</v>
      </c>
      <c r="Y3" s="67" t="s">
        <v>79</v>
      </c>
      <c r="Z3" s="79">
        <v>0</v>
      </c>
      <c r="AA3" s="79">
        <v>0</v>
      </c>
      <c r="AB3" s="79">
        <v>0</v>
      </c>
      <c r="AC3" s="79">
        <v>0</v>
      </c>
      <c r="AD3" s="79">
        <v>0</v>
      </c>
      <c r="AE3" s="67"/>
      <c r="AF3" s="67"/>
      <c r="AG3" s="67"/>
      <c r="AH3" s="79">
        <v>0</v>
      </c>
    </row>
    <row r="4" spans="1:34" s="71" customFormat="1" hidden="1">
      <c r="A4" s="72">
        <v>900826841</v>
      </c>
      <c r="B4" s="67" t="s">
        <v>47</v>
      </c>
      <c r="C4" s="73" t="s">
        <v>39</v>
      </c>
      <c r="D4" s="73" t="str">
        <f t="shared" si="0"/>
        <v>900826841_MT145131</v>
      </c>
      <c r="E4" s="74">
        <v>45510</v>
      </c>
      <c r="F4" s="75">
        <v>352359882</v>
      </c>
      <c r="G4" s="76">
        <v>343550884.94999999</v>
      </c>
      <c r="H4" s="66" t="s">
        <v>5</v>
      </c>
      <c r="I4" s="67" t="e">
        <v>#N/A</v>
      </c>
      <c r="J4" s="67" t="s">
        <v>145</v>
      </c>
      <c r="K4" s="79">
        <v>0</v>
      </c>
      <c r="L4" s="67"/>
      <c r="M4" s="79">
        <v>59692361.270000003</v>
      </c>
      <c r="N4" s="79">
        <v>0</v>
      </c>
      <c r="O4" s="67">
        <v>4800065020</v>
      </c>
      <c r="P4" s="67">
        <v>45535</v>
      </c>
      <c r="Q4" s="67" t="s">
        <v>148</v>
      </c>
      <c r="R4" s="79">
        <v>780000000</v>
      </c>
      <c r="S4" s="79">
        <v>343550884.94999999</v>
      </c>
      <c r="T4" s="79">
        <v>0</v>
      </c>
      <c r="U4" s="67">
        <v>4800065019</v>
      </c>
      <c r="V4" s="84">
        <v>45535</v>
      </c>
      <c r="W4" s="67" t="s">
        <v>147</v>
      </c>
      <c r="X4" s="79">
        <v>406883144.23000002</v>
      </c>
      <c r="Y4" s="67" t="s">
        <v>79</v>
      </c>
      <c r="Z4" s="79">
        <v>0</v>
      </c>
      <c r="AA4" s="79">
        <v>0</v>
      </c>
      <c r="AB4" s="79">
        <v>0</v>
      </c>
      <c r="AC4" s="79">
        <v>0</v>
      </c>
      <c r="AD4" s="79">
        <v>0</v>
      </c>
      <c r="AE4" s="67"/>
      <c r="AF4" s="67"/>
      <c r="AG4" s="67"/>
      <c r="AH4" s="79">
        <v>0</v>
      </c>
    </row>
    <row r="5" spans="1:34" s="71" customFormat="1" hidden="1">
      <c r="A5" s="72">
        <v>900826841</v>
      </c>
      <c r="B5" s="67" t="s">
        <v>47</v>
      </c>
      <c r="C5" s="73" t="s">
        <v>35</v>
      </c>
      <c r="D5" s="73" t="str">
        <f t="shared" si="0"/>
        <v>900826841_MT143207</v>
      </c>
      <c r="E5" s="74">
        <v>45502</v>
      </c>
      <c r="F5" s="75">
        <v>80826464</v>
      </c>
      <c r="G5" s="76">
        <v>78805802.400000006</v>
      </c>
      <c r="H5" s="66" t="s">
        <v>5</v>
      </c>
      <c r="I5" s="67" t="s">
        <v>146</v>
      </c>
      <c r="J5" s="67" t="s">
        <v>145</v>
      </c>
      <c r="K5" s="79">
        <v>0</v>
      </c>
      <c r="L5" s="67"/>
      <c r="M5" s="79">
        <v>0</v>
      </c>
      <c r="N5" s="79">
        <v>0</v>
      </c>
      <c r="O5" s="67"/>
      <c r="P5" s="67"/>
      <c r="Q5" s="67"/>
      <c r="R5" s="79">
        <v>0</v>
      </c>
      <c r="S5" s="79">
        <v>78805802.400000006</v>
      </c>
      <c r="T5" s="79">
        <v>0</v>
      </c>
      <c r="U5" s="67">
        <v>4800065020</v>
      </c>
      <c r="V5" s="84">
        <v>45535</v>
      </c>
      <c r="W5" s="67" t="s">
        <v>148</v>
      </c>
      <c r="X5" s="79">
        <v>780000000</v>
      </c>
      <c r="Y5" s="67" t="s">
        <v>79</v>
      </c>
      <c r="Z5" s="79">
        <v>0</v>
      </c>
      <c r="AA5" s="79">
        <v>0</v>
      </c>
      <c r="AB5" s="79">
        <v>0</v>
      </c>
      <c r="AC5" s="79">
        <v>0</v>
      </c>
      <c r="AD5" s="79">
        <v>0</v>
      </c>
      <c r="AE5" s="67"/>
      <c r="AF5" s="67"/>
      <c r="AG5" s="67"/>
      <c r="AH5" s="79">
        <v>0</v>
      </c>
    </row>
    <row r="6" spans="1:34" s="71" customFormat="1" hidden="1">
      <c r="A6" s="72">
        <v>900826841</v>
      </c>
      <c r="B6" s="67" t="s">
        <v>47</v>
      </c>
      <c r="C6" s="73" t="s">
        <v>41</v>
      </c>
      <c r="D6" s="73" t="str">
        <f t="shared" si="0"/>
        <v>900826841_MT146094</v>
      </c>
      <c r="E6" s="74">
        <v>45519</v>
      </c>
      <c r="F6" s="75">
        <v>54483919</v>
      </c>
      <c r="G6" s="76">
        <v>53394240.619999997</v>
      </c>
      <c r="H6" s="66" t="s">
        <v>5</v>
      </c>
      <c r="I6" s="67" t="e">
        <v>#N/A</v>
      </c>
      <c r="J6" s="67" t="s">
        <v>145</v>
      </c>
      <c r="K6" s="79">
        <v>0</v>
      </c>
      <c r="L6" s="67"/>
      <c r="M6" s="79">
        <v>0</v>
      </c>
      <c r="N6" s="79">
        <v>0</v>
      </c>
      <c r="O6" s="67"/>
      <c r="P6" s="67"/>
      <c r="Q6" s="67"/>
      <c r="R6" s="79">
        <v>0</v>
      </c>
      <c r="S6" s="79">
        <v>53394240.619999997</v>
      </c>
      <c r="T6" s="79">
        <v>0</v>
      </c>
      <c r="U6" s="67">
        <v>4800065020</v>
      </c>
      <c r="V6" s="84">
        <v>45535</v>
      </c>
      <c r="W6" s="67" t="s">
        <v>148</v>
      </c>
      <c r="X6" s="79">
        <v>780000000</v>
      </c>
      <c r="Y6" s="67" t="s">
        <v>79</v>
      </c>
      <c r="Z6" s="79">
        <v>0</v>
      </c>
      <c r="AA6" s="79">
        <v>0</v>
      </c>
      <c r="AB6" s="79">
        <v>0</v>
      </c>
      <c r="AC6" s="79">
        <v>0</v>
      </c>
      <c r="AD6" s="79">
        <v>0</v>
      </c>
      <c r="AE6" s="67"/>
      <c r="AF6" s="67"/>
      <c r="AG6" s="67"/>
      <c r="AH6" s="79">
        <v>0</v>
      </c>
    </row>
    <row r="7" spans="1:34" s="71" customFormat="1" hidden="1">
      <c r="A7" s="72">
        <v>900826841</v>
      </c>
      <c r="B7" s="67" t="s">
        <v>47</v>
      </c>
      <c r="C7" s="73" t="s">
        <v>43</v>
      </c>
      <c r="D7" s="73" t="str">
        <f t="shared" si="0"/>
        <v>900826841_MT146773</v>
      </c>
      <c r="E7" s="74">
        <v>45526</v>
      </c>
      <c r="F7" s="75">
        <v>265732721</v>
      </c>
      <c r="G7" s="76">
        <v>259089402.97999999</v>
      </c>
      <c r="H7" s="66" t="s">
        <v>5</v>
      </c>
      <c r="I7" s="67" t="e">
        <v>#N/A</v>
      </c>
      <c r="J7" s="67" t="s">
        <v>145</v>
      </c>
      <c r="K7" s="79">
        <v>0</v>
      </c>
      <c r="L7" s="67"/>
      <c r="M7" s="79">
        <v>0</v>
      </c>
      <c r="N7" s="79">
        <v>0</v>
      </c>
      <c r="O7" s="67"/>
      <c r="P7" s="67"/>
      <c r="Q7" s="67"/>
      <c r="R7" s="79">
        <v>0</v>
      </c>
      <c r="S7" s="79">
        <v>259089402.97</v>
      </c>
      <c r="T7" s="79">
        <v>0</v>
      </c>
      <c r="U7" s="67">
        <v>4800065020</v>
      </c>
      <c r="V7" s="84">
        <v>45535</v>
      </c>
      <c r="W7" s="67" t="s">
        <v>148</v>
      </c>
      <c r="X7" s="79">
        <v>780000000</v>
      </c>
      <c r="Y7" s="67" t="s">
        <v>79</v>
      </c>
      <c r="Z7" s="79">
        <v>0</v>
      </c>
      <c r="AA7" s="79">
        <v>0</v>
      </c>
      <c r="AB7" s="79">
        <v>0</v>
      </c>
      <c r="AC7" s="79">
        <v>0</v>
      </c>
      <c r="AD7" s="79">
        <v>0</v>
      </c>
      <c r="AE7" s="67"/>
      <c r="AF7" s="67"/>
      <c r="AG7" s="67"/>
      <c r="AH7" s="79">
        <v>0</v>
      </c>
    </row>
    <row r="8" spans="1:34" s="71" customFormat="1" hidden="1">
      <c r="A8" s="72">
        <v>900826841</v>
      </c>
      <c r="B8" s="67" t="s">
        <v>47</v>
      </c>
      <c r="C8" s="73" t="s">
        <v>12</v>
      </c>
      <c r="D8" s="73" t="str">
        <f t="shared" si="0"/>
        <v>900826841_MT116793</v>
      </c>
      <c r="E8" s="74">
        <v>45289</v>
      </c>
      <c r="F8" s="75">
        <v>88110723</v>
      </c>
      <c r="G8" s="76">
        <v>67961483.849999994</v>
      </c>
      <c r="H8" s="66" t="s">
        <v>5</v>
      </c>
      <c r="I8" s="67" t="s">
        <v>144</v>
      </c>
      <c r="J8" s="67" t="s">
        <v>144</v>
      </c>
      <c r="K8" s="79">
        <v>0</v>
      </c>
      <c r="L8" s="67"/>
      <c r="M8" s="79">
        <v>0</v>
      </c>
      <c r="N8" s="79">
        <v>0</v>
      </c>
      <c r="O8" s="67"/>
      <c r="P8" s="67"/>
      <c r="Q8" s="67"/>
      <c r="R8" s="79">
        <v>0</v>
      </c>
      <c r="S8" s="79">
        <v>0</v>
      </c>
      <c r="T8" s="79">
        <v>0</v>
      </c>
      <c r="U8" s="67"/>
      <c r="V8" s="67"/>
      <c r="W8" s="67"/>
      <c r="X8" s="79">
        <v>0</v>
      </c>
      <c r="Y8" s="67" t="s">
        <v>88</v>
      </c>
      <c r="Z8" s="79">
        <v>0</v>
      </c>
      <c r="AA8" s="79">
        <v>0</v>
      </c>
      <c r="AB8" s="79">
        <v>0</v>
      </c>
      <c r="AC8" s="79">
        <v>0</v>
      </c>
      <c r="AD8" s="79">
        <v>0</v>
      </c>
      <c r="AE8" s="67"/>
      <c r="AF8" s="67"/>
      <c r="AG8" s="67"/>
      <c r="AH8" s="79">
        <v>0</v>
      </c>
    </row>
    <row r="9" spans="1:34" s="71" customFormat="1" hidden="1">
      <c r="A9" s="72">
        <v>900826841</v>
      </c>
      <c r="B9" s="67" t="s">
        <v>47</v>
      </c>
      <c r="C9" s="73" t="s">
        <v>13</v>
      </c>
      <c r="D9" s="73" t="str">
        <f t="shared" si="0"/>
        <v>900826841_MT116794</v>
      </c>
      <c r="E9" s="74">
        <v>45289</v>
      </c>
      <c r="F9" s="75">
        <v>6250618</v>
      </c>
      <c r="G9" s="76">
        <v>6094352.5499999998</v>
      </c>
      <c r="H9" s="66" t="s">
        <v>5</v>
      </c>
      <c r="I9" s="67" t="s">
        <v>144</v>
      </c>
      <c r="J9" s="67" t="s">
        <v>144</v>
      </c>
      <c r="K9" s="79">
        <v>0</v>
      </c>
      <c r="L9" s="67"/>
      <c r="M9" s="79">
        <v>0</v>
      </c>
      <c r="N9" s="79">
        <v>0</v>
      </c>
      <c r="O9" s="67"/>
      <c r="P9" s="67"/>
      <c r="Q9" s="67"/>
      <c r="R9" s="79">
        <v>0</v>
      </c>
      <c r="S9" s="79">
        <v>0</v>
      </c>
      <c r="T9" s="79">
        <v>0</v>
      </c>
      <c r="U9" s="67"/>
      <c r="V9" s="67"/>
      <c r="W9" s="67"/>
      <c r="X9" s="79">
        <v>0</v>
      </c>
      <c r="Y9" s="67" t="s">
        <v>88</v>
      </c>
      <c r="Z9" s="79">
        <v>0</v>
      </c>
      <c r="AA9" s="79">
        <v>0</v>
      </c>
      <c r="AB9" s="79">
        <v>0</v>
      </c>
      <c r="AC9" s="79">
        <v>0</v>
      </c>
      <c r="AD9" s="79">
        <v>0</v>
      </c>
      <c r="AE9" s="67"/>
      <c r="AF9" s="67"/>
      <c r="AG9" s="67"/>
      <c r="AH9" s="79">
        <v>0</v>
      </c>
    </row>
    <row r="10" spans="1:34" s="71" customFormat="1" hidden="1">
      <c r="A10" s="72">
        <v>900826841</v>
      </c>
      <c r="B10" s="67" t="s">
        <v>47</v>
      </c>
      <c r="C10" s="73" t="s">
        <v>14</v>
      </c>
      <c r="D10" s="73" t="str">
        <f t="shared" si="0"/>
        <v>900826841_MT116795</v>
      </c>
      <c r="E10" s="74">
        <v>45289</v>
      </c>
      <c r="F10" s="75">
        <v>84504267</v>
      </c>
      <c r="G10" s="76">
        <v>66907314.829999998</v>
      </c>
      <c r="H10" s="66" t="s">
        <v>5</v>
      </c>
      <c r="I10" s="67" t="s">
        <v>144</v>
      </c>
      <c r="J10" s="67" t="s">
        <v>144</v>
      </c>
      <c r="K10" s="79">
        <v>0</v>
      </c>
      <c r="L10" s="67"/>
      <c r="M10" s="79">
        <v>0</v>
      </c>
      <c r="N10" s="79">
        <v>0</v>
      </c>
      <c r="O10" s="67"/>
      <c r="P10" s="67"/>
      <c r="Q10" s="67"/>
      <c r="R10" s="79">
        <v>0</v>
      </c>
      <c r="S10" s="79">
        <v>0</v>
      </c>
      <c r="T10" s="79">
        <v>0</v>
      </c>
      <c r="U10" s="67"/>
      <c r="V10" s="67"/>
      <c r="W10" s="67"/>
      <c r="X10" s="79">
        <v>0</v>
      </c>
      <c r="Y10" s="67" t="s">
        <v>88</v>
      </c>
      <c r="Z10" s="79">
        <v>0</v>
      </c>
      <c r="AA10" s="79">
        <v>0</v>
      </c>
      <c r="AB10" s="79">
        <v>0</v>
      </c>
      <c r="AC10" s="79">
        <v>0</v>
      </c>
      <c r="AD10" s="79">
        <v>0</v>
      </c>
      <c r="AE10" s="67"/>
      <c r="AF10" s="67"/>
      <c r="AG10" s="67"/>
      <c r="AH10" s="79">
        <v>0</v>
      </c>
    </row>
    <row r="11" spans="1:34" s="71" customFormat="1" hidden="1">
      <c r="A11" s="72">
        <v>900826841</v>
      </c>
      <c r="B11" s="67" t="s">
        <v>47</v>
      </c>
      <c r="C11" s="73" t="s">
        <v>15</v>
      </c>
      <c r="D11" s="73" t="str">
        <f t="shared" si="0"/>
        <v>900826841_MT116796</v>
      </c>
      <c r="E11" s="74">
        <v>45289</v>
      </c>
      <c r="F11" s="75">
        <v>8569364</v>
      </c>
      <c r="G11" s="76">
        <v>8355129.9000000004</v>
      </c>
      <c r="H11" s="66" t="s">
        <v>5</v>
      </c>
      <c r="I11" s="67" t="s">
        <v>144</v>
      </c>
      <c r="J11" s="67" t="s">
        <v>144</v>
      </c>
      <c r="K11" s="79">
        <v>0</v>
      </c>
      <c r="L11" s="67"/>
      <c r="M11" s="79">
        <v>0</v>
      </c>
      <c r="N11" s="79">
        <v>0</v>
      </c>
      <c r="O11" s="67"/>
      <c r="P11" s="67"/>
      <c r="Q11" s="67"/>
      <c r="R11" s="79">
        <v>0</v>
      </c>
      <c r="S11" s="79">
        <v>0</v>
      </c>
      <c r="T11" s="79">
        <v>0</v>
      </c>
      <c r="U11" s="67"/>
      <c r="V11" s="67"/>
      <c r="W11" s="67"/>
      <c r="X11" s="79">
        <v>0</v>
      </c>
      <c r="Y11" s="67" t="s">
        <v>88</v>
      </c>
      <c r="Z11" s="79">
        <v>0</v>
      </c>
      <c r="AA11" s="79">
        <v>0</v>
      </c>
      <c r="AB11" s="79">
        <v>0</v>
      </c>
      <c r="AC11" s="79">
        <v>0</v>
      </c>
      <c r="AD11" s="79">
        <v>0</v>
      </c>
      <c r="AE11" s="67"/>
      <c r="AF11" s="67"/>
      <c r="AG11" s="67"/>
      <c r="AH11" s="79">
        <v>0</v>
      </c>
    </row>
    <row r="12" spans="1:34" s="71" customFormat="1" hidden="1">
      <c r="A12" s="72">
        <v>900826841</v>
      </c>
      <c r="B12" s="67" t="s">
        <v>47</v>
      </c>
      <c r="C12" s="73" t="s">
        <v>16</v>
      </c>
      <c r="D12" s="73" t="str">
        <f t="shared" si="0"/>
        <v>900826841_MT116797</v>
      </c>
      <c r="E12" s="74">
        <v>45289</v>
      </c>
      <c r="F12" s="75">
        <v>107292646</v>
      </c>
      <c r="G12" s="76">
        <v>87423868.349999994</v>
      </c>
      <c r="H12" s="66" t="s">
        <v>5</v>
      </c>
      <c r="I12" s="67" t="s">
        <v>144</v>
      </c>
      <c r="J12" s="67" t="s">
        <v>144</v>
      </c>
      <c r="K12" s="79">
        <v>0</v>
      </c>
      <c r="L12" s="67"/>
      <c r="M12" s="79">
        <v>0</v>
      </c>
      <c r="N12" s="79">
        <v>0</v>
      </c>
      <c r="O12" s="67"/>
      <c r="P12" s="67"/>
      <c r="Q12" s="67"/>
      <c r="R12" s="79">
        <v>0</v>
      </c>
      <c r="S12" s="79">
        <v>0</v>
      </c>
      <c r="T12" s="79">
        <v>0</v>
      </c>
      <c r="U12" s="67"/>
      <c r="V12" s="67"/>
      <c r="W12" s="67"/>
      <c r="X12" s="79">
        <v>0</v>
      </c>
      <c r="Y12" s="67" t="s">
        <v>88</v>
      </c>
      <c r="Z12" s="79">
        <v>0</v>
      </c>
      <c r="AA12" s="79">
        <v>0</v>
      </c>
      <c r="AB12" s="79">
        <v>0</v>
      </c>
      <c r="AC12" s="79">
        <v>0</v>
      </c>
      <c r="AD12" s="79">
        <v>0</v>
      </c>
      <c r="AE12" s="67"/>
      <c r="AF12" s="67"/>
      <c r="AG12" s="67"/>
      <c r="AH12" s="79">
        <v>0</v>
      </c>
    </row>
    <row r="13" spans="1:34" s="71" customFormat="1" hidden="1">
      <c r="A13" s="72">
        <v>900826841</v>
      </c>
      <c r="B13" s="67" t="s">
        <v>47</v>
      </c>
      <c r="C13" s="73" t="s">
        <v>17</v>
      </c>
      <c r="D13" s="73" t="str">
        <f t="shared" si="0"/>
        <v>900826841_MT116798</v>
      </c>
      <c r="E13" s="74">
        <v>45289</v>
      </c>
      <c r="F13" s="75">
        <v>9830936</v>
      </c>
      <c r="G13" s="76">
        <v>9585162.5999999996</v>
      </c>
      <c r="H13" s="66" t="s">
        <v>5</v>
      </c>
      <c r="I13" s="67" t="s">
        <v>144</v>
      </c>
      <c r="J13" s="67" t="s">
        <v>144</v>
      </c>
      <c r="K13" s="79">
        <v>0</v>
      </c>
      <c r="L13" s="67"/>
      <c r="M13" s="79">
        <v>0</v>
      </c>
      <c r="N13" s="79">
        <v>0</v>
      </c>
      <c r="O13" s="67"/>
      <c r="P13" s="67"/>
      <c r="Q13" s="67"/>
      <c r="R13" s="79">
        <v>0</v>
      </c>
      <c r="S13" s="79">
        <v>0</v>
      </c>
      <c r="T13" s="79">
        <v>0</v>
      </c>
      <c r="U13" s="67"/>
      <c r="V13" s="67"/>
      <c r="W13" s="67"/>
      <c r="X13" s="79">
        <v>0</v>
      </c>
      <c r="Y13" s="67" t="s">
        <v>88</v>
      </c>
      <c r="Z13" s="79">
        <v>0</v>
      </c>
      <c r="AA13" s="79">
        <v>0</v>
      </c>
      <c r="AB13" s="79">
        <v>0</v>
      </c>
      <c r="AC13" s="79">
        <v>0</v>
      </c>
      <c r="AD13" s="79">
        <v>0</v>
      </c>
      <c r="AE13" s="67"/>
      <c r="AF13" s="67"/>
      <c r="AG13" s="67"/>
      <c r="AH13" s="79">
        <v>0</v>
      </c>
    </row>
    <row r="14" spans="1:34" s="71" customFormat="1" hidden="1">
      <c r="A14" s="72">
        <v>900826841</v>
      </c>
      <c r="B14" s="67" t="s">
        <v>47</v>
      </c>
      <c r="C14" s="73" t="s">
        <v>18</v>
      </c>
      <c r="D14" s="73" t="str">
        <f t="shared" si="0"/>
        <v>900826841_MT116799</v>
      </c>
      <c r="E14" s="74">
        <v>45289</v>
      </c>
      <c r="F14" s="75">
        <v>88333541</v>
      </c>
      <c r="G14" s="76">
        <v>70974196.799999997</v>
      </c>
      <c r="H14" s="66" t="s">
        <v>5</v>
      </c>
      <c r="I14" s="67" t="s">
        <v>144</v>
      </c>
      <c r="J14" s="67" t="s">
        <v>144</v>
      </c>
      <c r="K14" s="79">
        <v>0</v>
      </c>
      <c r="L14" s="67"/>
      <c r="M14" s="79">
        <v>0</v>
      </c>
      <c r="N14" s="79">
        <v>0</v>
      </c>
      <c r="O14" s="67"/>
      <c r="P14" s="67"/>
      <c r="Q14" s="67"/>
      <c r="R14" s="79">
        <v>0</v>
      </c>
      <c r="S14" s="79">
        <v>0</v>
      </c>
      <c r="T14" s="79">
        <v>0</v>
      </c>
      <c r="U14" s="67"/>
      <c r="V14" s="67"/>
      <c r="W14" s="67"/>
      <c r="X14" s="79">
        <v>0</v>
      </c>
      <c r="Y14" s="67" t="s">
        <v>88</v>
      </c>
      <c r="Z14" s="79">
        <v>0</v>
      </c>
      <c r="AA14" s="79">
        <v>0</v>
      </c>
      <c r="AB14" s="79">
        <v>0</v>
      </c>
      <c r="AC14" s="79">
        <v>0</v>
      </c>
      <c r="AD14" s="79">
        <v>0</v>
      </c>
      <c r="AE14" s="67"/>
      <c r="AF14" s="67"/>
      <c r="AG14" s="67"/>
      <c r="AH14" s="79">
        <v>0</v>
      </c>
    </row>
    <row r="15" spans="1:34" s="71" customFormat="1" hidden="1">
      <c r="A15" s="72">
        <v>900826841</v>
      </c>
      <c r="B15" s="67" t="s">
        <v>47</v>
      </c>
      <c r="C15" s="73" t="s">
        <v>19</v>
      </c>
      <c r="D15" s="73" t="str">
        <f t="shared" si="0"/>
        <v>900826841_MT116800</v>
      </c>
      <c r="E15" s="74">
        <v>45289</v>
      </c>
      <c r="F15" s="75">
        <v>6632457</v>
      </c>
      <c r="G15" s="76">
        <v>6466645.5800000001</v>
      </c>
      <c r="H15" s="66" t="s">
        <v>5</v>
      </c>
      <c r="I15" s="67" t="s">
        <v>144</v>
      </c>
      <c r="J15" s="67" t="s">
        <v>144</v>
      </c>
      <c r="K15" s="79">
        <v>0</v>
      </c>
      <c r="L15" s="67"/>
      <c r="M15" s="79">
        <v>0</v>
      </c>
      <c r="N15" s="79">
        <v>0</v>
      </c>
      <c r="O15" s="67"/>
      <c r="P15" s="67"/>
      <c r="Q15" s="67"/>
      <c r="R15" s="79">
        <v>0</v>
      </c>
      <c r="S15" s="79">
        <v>0</v>
      </c>
      <c r="T15" s="79">
        <v>0</v>
      </c>
      <c r="U15" s="67"/>
      <c r="V15" s="67"/>
      <c r="W15" s="67"/>
      <c r="X15" s="79">
        <v>0</v>
      </c>
      <c r="Y15" s="67" t="s">
        <v>88</v>
      </c>
      <c r="Z15" s="79">
        <v>0</v>
      </c>
      <c r="AA15" s="79">
        <v>0</v>
      </c>
      <c r="AB15" s="79">
        <v>0</v>
      </c>
      <c r="AC15" s="79">
        <v>0</v>
      </c>
      <c r="AD15" s="79">
        <v>0</v>
      </c>
      <c r="AE15" s="67"/>
      <c r="AF15" s="67"/>
      <c r="AG15" s="67"/>
      <c r="AH15" s="79">
        <v>0</v>
      </c>
    </row>
    <row r="16" spans="1:34" s="71" customFormat="1" hidden="1">
      <c r="A16" s="72">
        <v>900826841</v>
      </c>
      <c r="B16" s="67" t="s">
        <v>47</v>
      </c>
      <c r="C16" s="73" t="s">
        <v>20</v>
      </c>
      <c r="D16" s="73" t="str">
        <f t="shared" si="0"/>
        <v>900826841_MT116801</v>
      </c>
      <c r="E16" s="74">
        <v>45289</v>
      </c>
      <c r="F16" s="75">
        <v>94711899</v>
      </c>
      <c r="G16" s="76">
        <v>77386178.030000001</v>
      </c>
      <c r="H16" s="66" t="s">
        <v>5</v>
      </c>
      <c r="I16" s="67" t="s">
        <v>144</v>
      </c>
      <c r="J16" s="67" t="s">
        <v>144</v>
      </c>
      <c r="K16" s="79">
        <v>0</v>
      </c>
      <c r="L16" s="67"/>
      <c r="M16" s="79">
        <v>0</v>
      </c>
      <c r="N16" s="79">
        <v>0</v>
      </c>
      <c r="O16" s="67"/>
      <c r="P16" s="67"/>
      <c r="Q16" s="67"/>
      <c r="R16" s="79">
        <v>0</v>
      </c>
      <c r="S16" s="79">
        <v>0</v>
      </c>
      <c r="T16" s="79">
        <v>0</v>
      </c>
      <c r="U16" s="67"/>
      <c r="V16" s="67"/>
      <c r="W16" s="67"/>
      <c r="X16" s="79">
        <v>0</v>
      </c>
      <c r="Y16" s="67" t="s">
        <v>88</v>
      </c>
      <c r="Z16" s="79">
        <v>0</v>
      </c>
      <c r="AA16" s="79">
        <v>0</v>
      </c>
      <c r="AB16" s="79">
        <v>0</v>
      </c>
      <c r="AC16" s="79">
        <v>0</v>
      </c>
      <c r="AD16" s="79">
        <v>0</v>
      </c>
      <c r="AE16" s="67"/>
      <c r="AF16" s="67"/>
      <c r="AG16" s="67"/>
      <c r="AH16" s="79">
        <v>0</v>
      </c>
    </row>
    <row r="17" spans="1:34" s="71" customFormat="1" hidden="1">
      <c r="A17" s="72">
        <v>900826841</v>
      </c>
      <c r="B17" s="67" t="s">
        <v>47</v>
      </c>
      <c r="C17" s="73" t="s">
        <v>21</v>
      </c>
      <c r="D17" s="73" t="str">
        <f t="shared" si="0"/>
        <v>900826841_MT116802</v>
      </c>
      <c r="E17" s="74">
        <v>45289</v>
      </c>
      <c r="F17" s="75">
        <v>8462397</v>
      </c>
      <c r="G17" s="76">
        <v>8250837.0800000001</v>
      </c>
      <c r="H17" s="66" t="s">
        <v>5</v>
      </c>
      <c r="I17" s="67" t="s">
        <v>144</v>
      </c>
      <c r="J17" s="67" t="s">
        <v>144</v>
      </c>
      <c r="K17" s="79">
        <v>0</v>
      </c>
      <c r="L17" s="67"/>
      <c r="M17" s="79">
        <v>0</v>
      </c>
      <c r="N17" s="79">
        <v>0</v>
      </c>
      <c r="O17" s="67"/>
      <c r="P17" s="67"/>
      <c r="Q17" s="67"/>
      <c r="R17" s="79">
        <v>0</v>
      </c>
      <c r="S17" s="79">
        <v>0</v>
      </c>
      <c r="T17" s="79">
        <v>0</v>
      </c>
      <c r="U17" s="67"/>
      <c r="V17" s="67"/>
      <c r="W17" s="67"/>
      <c r="X17" s="79">
        <v>0</v>
      </c>
      <c r="Y17" s="67" t="s">
        <v>88</v>
      </c>
      <c r="Z17" s="79">
        <v>0</v>
      </c>
      <c r="AA17" s="79">
        <v>0</v>
      </c>
      <c r="AB17" s="79">
        <v>0</v>
      </c>
      <c r="AC17" s="79">
        <v>0</v>
      </c>
      <c r="AD17" s="79">
        <v>0</v>
      </c>
      <c r="AE17" s="67"/>
      <c r="AF17" s="67"/>
      <c r="AG17" s="67"/>
      <c r="AH17" s="79">
        <v>0</v>
      </c>
    </row>
    <row r="18" spans="1:34" s="71" customFormat="1" hidden="1">
      <c r="A18" s="72">
        <v>900826841</v>
      </c>
      <c r="B18" s="67" t="s">
        <v>47</v>
      </c>
      <c r="C18" s="73" t="s">
        <v>22</v>
      </c>
      <c r="D18" s="73" t="str">
        <f t="shared" si="0"/>
        <v>900826841_MT116803</v>
      </c>
      <c r="E18" s="74">
        <v>45289</v>
      </c>
      <c r="F18" s="75">
        <v>110844035</v>
      </c>
      <c r="G18" s="76">
        <v>90745392.079999998</v>
      </c>
      <c r="H18" s="66" t="s">
        <v>5</v>
      </c>
      <c r="I18" s="67" t="s">
        <v>144</v>
      </c>
      <c r="J18" s="67" t="s">
        <v>144</v>
      </c>
      <c r="K18" s="79">
        <v>0</v>
      </c>
      <c r="L18" s="67"/>
      <c r="M18" s="79">
        <v>0</v>
      </c>
      <c r="N18" s="79">
        <v>0</v>
      </c>
      <c r="O18" s="67"/>
      <c r="P18" s="67"/>
      <c r="Q18" s="67"/>
      <c r="R18" s="79">
        <v>0</v>
      </c>
      <c r="S18" s="79">
        <v>0</v>
      </c>
      <c r="T18" s="79">
        <v>0</v>
      </c>
      <c r="U18" s="67"/>
      <c r="V18" s="67"/>
      <c r="W18" s="67"/>
      <c r="X18" s="79">
        <v>0</v>
      </c>
      <c r="Y18" s="67" t="s">
        <v>88</v>
      </c>
      <c r="Z18" s="79">
        <v>0</v>
      </c>
      <c r="AA18" s="79">
        <v>0</v>
      </c>
      <c r="AB18" s="79">
        <v>0</v>
      </c>
      <c r="AC18" s="79">
        <v>0</v>
      </c>
      <c r="AD18" s="79">
        <v>0</v>
      </c>
      <c r="AE18" s="67"/>
      <c r="AF18" s="67"/>
      <c r="AG18" s="67"/>
      <c r="AH18" s="79">
        <v>0</v>
      </c>
    </row>
    <row r="19" spans="1:34" s="71" customFormat="1" hidden="1">
      <c r="A19" s="72">
        <v>900826841</v>
      </c>
      <c r="B19" s="67" t="s">
        <v>47</v>
      </c>
      <c r="C19" s="73" t="s">
        <v>23</v>
      </c>
      <c r="D19" s="73" t="str">
        <f t="shared" si="0"/>
        <v>900826841_MT116804</v>
      </c>
      <c r="E19" s="74">
        <v>45289</v>
      </c>
      <c r="F19" s="75">
        <v>12490616</v>
      </c>
      <c r="G19" s="76">
        <v>12178350.6</v>
      </c>
      <c r="H19" s="66" t="s">
        <v>5</v>
      </c>
      <c r="I19" s="67" t="s">
        <v>144</v>
      </c>
      <c r="J19" s="67" t="s">
        <v>144</v>
      </c>
      <c r="K19" s="79">
        <v>0</v>
      </c>
      <c r="L19" s="67"/>
      <c r="M19" s="79">
        <v>0</v>
      </c>
      <c r="N19" s="79">
        <v>0</v>
      </c>
      <c r="O19" s="67"/>
      <c r="P19" s="67"/>
      <c r="Q19" s="67"/>
      <c r="R19" s="79">
        <v>0</v>
      </c>
      <c r="S19" s="79">
        <v>0</v>
      </c>
      <c r="T19" s="79">
        <v>0</v>
      </c>
      <c r="U19" s="67"/>
      <c r="V19" s="67"/>
      <c r="W19" s="67"/>
      <c r="X19" s="79">
        <v>0</v>
      </c>
      <c r="Y19" s="67" t="s">
        <v>88</v>
      </c>
      <c r="Z19" s="79">
        <v>0</v>
      </c>
      <c r="AA19" s="79">
        <v>0</v>
      </c>
      <c r="AB19" s="79">
        <v>0</v>
      </c>
      <c r="AC19" s="79">
        <v>0</v>
      </c>
      <c r="AD19" s="79">
        <v>0</v>
      </c>
      <c r="AE19" s="67"/>
      <c r="AF19" s="67"/>
      <c r="AG19" s="67"/>
      <c r="AH19" s="79">
        <v>0</v>
      </c>
    </row>
    <row r="20" spans="1:34" s="71" customFormat="1" hidden="1">
      <c r="A20" s="72">
        <v>900826841</v>
      </c>
      <c r="B20" s="67" t="s">
        <v>47</v>
      </c>
      <c r="C20" s="73" t="s">
        <v>24</v>
      </c>
      <c r="D20" s="73" t="str">
        <f t="shared" si="0"/>
        <v>900826841_MT116805</v>
      </c>
      <c r="E20" s="74">
        <v>45289</v>
      </c>
      <c r="F20" s="75">
        <v>113783880</v>
      </c>
      <c r="G20" s="76">
        <v>93118108.200000003</v>
      </c>
      <c r="H20" s="66" t="s">
        <v>5</v>
      </c>
      <c r="I20" s="67" t="s">
        <v>144</v>
      </c>
      <c r="J20" s="67" t="s">
        <v>144</v>
      </c>
      <c r="K20" s="79">
        <v>0</v>
      </c>
      <c r="L20" s="67"/>
      <c r="M20" s="79">
        <v>0</v>
      </c>
      <c r="N20" s="79">
        <v>0</v>
      </c>
      <c r="O20" s="67"/>
      <c r="P20" s="67"/>
      <c r="Q20" s="67"/>
      <c r="R20" s="79">
        <v>0</v>
      </c>
      <c r="S20" s="79">
        <v>0</v>
      </c>
      <c r="T20" s="79">
        <v>0</v>
      </c>
      <c r="U20" s="67"/>
      <c r="V20" s="67"/>
      <c r="W20" s="67"/>
      <c r="X20" s="79">
        <v>0</v>
      </c>
      <c r="Y20" s="67" t="s">
        <v>88</v>
      </c>
      <c r="Z20" s="79">
        <v>0</v>
      </c>
      <c r="AA20" s="79">
        <v>0</v>
      </c>
      <c r="AB20" s="79">
        <v>0</v>
      </c>
      <c r="AC20" s="79">
        <v>0</v>
      </c>
      <c r="AD20" s="79">
        <v>0</v>
      </c>
      <c r="AE20" s="67"/>
      <c r="AF20" s="67"/>
      <c r="AG20" s="67"/>
      <c r="AH20" s="79">
        <v>0</v>
      </c>
    </row>
    <row r="21" spans="1:34" s="71" customFormat="1" hidden="1">
      <c r="A21" s="72">
        <v>900826841</v>
      </c>
      <c r="B21" s="67" t="s">
        <v>47</v>
      </c>
      <c r="C21" s="73" t="s">
        <v>25</v>
      </c>
      <c r="D21" s="73" t="str">
        <f t="shared" si="0"/>
        <v>900826841_MT116806</v>
      </c>
      <c r="E21" s="74">
        <v>45289</v>
      </c>
      <c r="F21" s="75">
        <v>8943233</v>
      </c>
      <c r="G21" s="76">
        <v>8719652.1799999997</v>
      </c>
      <c r="H21" s="66" t="s">
        <v>5</v>
      </c>
      <c r="I21" s="67" t="s">
        <v>144</v>
      </c>
      <c r="J21" s="67" t="s">
        <v>144</v>
      </c>
      <c r="K21" s="79">
        <v>0</v>
      </c>
      <c r="L21" s="67"/>
      <c r="M21" s="79">
        <v>0</v>
      </c>
      <c r="N21" s="79">
        <v>0</v>
      </c>
      <c r="O21" s="67"/>
      <c r="P21" s="67"/>
      <c r="Q21" s="67"/>
      <c r="R21" s="79">
        <v>0</v>
      </c>
      <c r="S21" s="79">
        <v>0</v>
      </c>
      <c r="T21" s="79">
        <v>0</v>
      </c>
      <c r="U21" s="67"/>
      <c r="V21" s="67"/>
      <c r="W21" s="67"/>
      <c r="X21" s="79">
        <v>0</v>
      </c>
      <c r="Y21" s="67" t="s">
        <v>88</v>
      </c>
      <c r="Z21" s="79">
        <v>0</v>
      </c>
      <c r="AA21" s="79">
        <v>0</v>
      </c>
      <c r="AB21" s="79">
        <v>0</v>
      </c>
      <c r="AC21" s="79">
        <v>0</v>
      </c>
      <c r="AD21" s="79">
        <v>0</v>
      </c>
      <c r="AE21" s="67"/>
      <c r="AF21" s="67"/>
      <c r="AG21" s="67"/>
      <c r="AH21" s="79">
        <v>0</v>
      </c>
    </row>
    <row r="22" spans="1:34" s="71" customFormat="1" hidden="1">
      <c r="A22" s="72">
        <v>900826841</v>
      </c>
      <c r="B22" s="67" t="s">
        <v>47</v>
      </c>
      <c r="C22" s="73" t="s">
        <v>26</v>
      </c>
      <c r="D22" s="73" t="str">
        <f t="shared" si="0"/>
        <v>900826841_MT116807</v>
      </c>
      <c r="E22" s="74">
        <v>45289</v>
      </c>
      <c r="F22" s="75">
        <v>93147564</v>
      </c>
      <c r="G22" s="76">
        <v>71078728.5</v>
      </c>
      <c r="H22" s="66" t="s">
        <v>5</v>
      </c>
      <c r="I22" s="67" t="s">
        <v>144</v>
      </c>
      <c r="J22" s="67" t="s">
        <v>144</v>
      </c>
      <c r="K22" s="79">
        <v>0</v>
      </c>
      <c r="L22" s="67"/>
      <c r="M22" s="79">
        <v>0</v>
      </c>
      <c r="N22" s="79">
        <v>0</v>
      </c>
      <c r="O22" s="67"/>
      <c r="P22" s="67"/>
      <c r="Q22" s="67"/>
      <c r="R22" s="79">
        <v>0</v>
      </c>
      <c r="S22" s="79">
        <v>0</v>
      </c>
      <c r="T22" s="79">
        <v>0</v>
      </c>
      <c r="U22" s="67"/>
      <c r="V22" s="67"/>
      <c r="W22" s="67"/>
      <c r="X22" s="79">
        <v>0</v>
      </c>
      <c r="Y22" s="67" t="s">
        <v>88</v>
      </c>
      <c r="Z22" s="79">
        <v>0</v>
      </c>
      <c r="AA22" s="79">
        <v>0</v>
      </c>
      <c r="AB22" s="79">
        <v>0</v>
      </c>
      <c r="AC22" s="79">
        <v>0</v>
      </c>
      <c r="AD22" s="79">
        <v>0</v>
      </c>
      <c r="AE22" s="67"/>
      <c r="AF22" s="67"/>
      <c r="AG22" s="67"/>
      <c r="AH22" s="79">
        <v>0</v>
      </c>
    </row>
    <row r="23" spans="1:34" s="71" customFormat="1" hidden="1">
      <c r="A23" s="72">
        <v>900826841</v>
      </c>
      <c r="B23" s="67" t="s">
        <v>47</v>
      </c>
      <c r="C23" s="73" t="s">
        <v>27</v>
      </c>
      <c r="D23" s="73" t="str">
        <f t="shared" si="0"/>
        <v>900826841_MT116808</v>
      </c>
      <c r="E23" s="74">
        <v>45289</v>
      </c>
      <c r="F23" s="75">
        <v>6323724</v>
      </c>
      <c r="G23" s="76">
        <v>6165630.9000000004</v>
      </c>
      <c r="H23" s="66" t="s">
        <v>5</v>
      </c>
      <c r="I23" s="67" t="s">
        <v>144</v>
      </c>
      <c r="J23" s="67" t="s">
        <v>144</v>
      </c>
      <c r="K23" s="79">
        <v>0</v>
      </c>
      <c r="L23" s="67"/>
      <c r="M23" s="79">
        <v>0</v>
      </c>
      <c r="N23" s="79">
        <v>0</v>
      </c>
      <c r="O23" s="67"/>
      <c r="P23" s="67"/>
      <c r="Q23" s="67"/>
      <c r="R23" s="79">
        <v>0</v>
      </c>
      <c r="S23" s="79">
        <v>0</v>
      </c>
      <c r="T23" s="79">
        <v>0</v>
      </c>
      <c r="U23" s="67"/>
      <c r="V23" s="67"/>
      <c r="W23" s="67"/>
      <c r="X23" s="79">
        <v>0</v>
      </c>
      <c r="Y23" s="67" t="s">
        <v>88</v>
      </c>
      <c r="Z23" s="79">
        <v>0</v>
      </c>
      <c r="AA23" s="79">
        <v>0</v>
      </c>
      <c r="AB23" s="79">
        <v>0</v>
      </c>
      <c r="AC23" s="79">
        <v>0</v>
      </c>
      <c r="AD23" s="79">
        <v>0</v>
      </c>
      <c r="AE23" s="67"/>
      <c r="AF23" s="67"/>
      <c r="AG23" s="67"/>
      <c r="AH23" s="79">
        <v>0</v>
      </c>
    </row>
    <row r="24" spans="1:34" s="71" customFormat="1" hidden="1">
      <c r="A24" s="72">
        <v>900826841</v>
      </c>
      <c r="B24" s="67" t="s">
        <v>47</v>
      </c>
      <c r="C24" s="73" t="s">
        <v>28</v>
      </c>
      <c r="D24" s="73" t="str">
        <f t="shared" si="0"/>
        <v>900826841_MT116809</v>
      </c>
      <c r="E24" s="74">
        <v>45289</v>
      </c>
      <c r="F24" s="75">
        <v>88060443</v>
      </c>
      <c r="G24" s="76">
        <v>66508894.729999997</v>
      </c>
      <c r="H24" s="66" t="s">
        <v>5</v>
      </c>
      <c r="I24" s="67" t="s">
        <v>144</v>
      </c>
      <c r="J24" s="67" t="s">
        <v>144</v>
      </c>
      <c r="K24" s="79">
        <v>0</v>
      </c>
      <c r="L24" s="67"/>
      <c r="M24" s="79">
        <v>0</v>
      </c>
      <c r="N24" s="79">
        <v>0</v>
      </c>
      <c r="O24" s="67"/>
      <c r="P24" s="67"/>
      <c r="Q24" s="67"/>
      <c r="R24" s="79">
        <v>0</v>
      </c>
      <c r="S24" s="79">
        <v>0</v>
      </c>
      <c r="T24" s="79">
        <v>0</v>
      </c>
      <c r="U24" s="67"/>
      <c r="V24" s="67"/>
      <c r="W24" s="67"/>
      <c r="X24" s="79">
        <v>0</v>
      </c>
      <c r="Y24" s="67" t="s">
        <v>88</v>
      </c>
      <c r="Z24" s="79">
        <v>0</v>
      </c>
      <c r="AA24" s="79">
        <v>0</v>
      </c>
      <c r="AB24" s="79">
        <v>0</v>
      </c>
      <c r="AC24" s="79">
        <v>0</v>
      </c>
      <c r="AD24" s="79">
        <v>0</v>
      </c>
      <c r="AE24" s="67"/>
      <c r="AF24" s="67"/>
      <c r="AG24" s="67"/>
      <c r="AH24" s="79">
        <v>0</v>
      </c>
    </row>
    <row r="25" spans="1:34" s="71" customFormat="1" hidden="1">
      <c r="A25" s="72">
        <v>900826841</v>
      </c>
      <c r="B25" s="67" t="s">
        <v>47</v>
      </c>
      <c r="C25" s="73" t="s">
        <v>29</v>
      </c>
      <c r="D25" s="73" t="str">
        <f t="shared" si="0"/>
        <v>900826841_MT116810</v>
      </c>
      <c r="E25" s="74">
        <v>45289</v>
      </c>
      <c r="F25" s="75">
        <v>5113357</v>
      </c>
      <c r="G25" s="76">
        <v>4985523.08</v>
      </c>
      <c r="H25" s="66" t="s">
        <v>5</v>
      </c>
      <c r="I25" s="67" t="s">
        <v>144</v>
      </c>
      <c r="J25" s="67" t="s">
        <v>144</v>
      </c>
      <c r="K25" s="79">
        <v>0</v>
      </c>
      <c r="L25" s="67"/>
      <c r="M25" s="79">
        <v>0</v>
      </c>
      <c r="N25" s="79">
        <v>0</v>
      </c>
      <c r="O25" s="67"/>
      <c r="P25" s="67"/>
      <c r="Q25" s="67"/>
      <c r="R25" s="79">
        <v>0</v>
      </c>
      <c r="S25" s="79">
        <v>0</v>
      </c>
      <c r="T25" s="79">
        <v>0</v>
      </c>
      <c r="U25" s="67"/>
      <c r="V25" s="67"/>
      <c r="W25" s="67"/>
      <c r="X25" s="79">
        <v>0</v>
      </c>
      <c r="Y25" s="67" t="s">
        <v>88</v>
      </c>
      <c r="Z25" s="79">
        <v>0</v>
      </c>
      <c r="AA25" s="79">
        <v>0</v>
      </c>
      <c r="AB25" s="79">
        <v>0</v>
      </c>
      <c r="AC25" s="79">
        <v>0</v>
      </c>
      <c r="AD25" s="79">
        <v>0</v>
      </c>
      <c r="AE25" s="67"/>
      <c r="AF25" s="67"/>
      <c r="AG25" s="67"/>
      <c r="AH25" s="79">
        <v>0</v>
      </c>
    </row>
    <row r="26" spans="1:34" s="71" customFormat="1" hidden="1">
      <c r="A26" s="72">
        <v>900826841</v>
      </c>
      <c r="B26" s="67" t="s">
        <v>47</v>
      </c>
      <c r="C26" s="73" t="s">
        <v>30</v>
      </c>
      <c r="D26" s="73" t="str">
        <f t="shared" si="0"/>
        <v>900826841_MT116811</v>
      </c>
      <c r="E26" s="74">
        <v>45289</v>
      </c>
      <c r="F26" s="75">
        <v>56026196</v>
      </c>
      <c r="G26" s="76">
        <v>37658437.049999997</v>
      </c>
      <c r="H26" s="66" t="s">
        <v>5</v>
      </c>
      <c r="I26" s="67" t="s">
        <v>144</v>
      </c>
      <c r="J26" s="67" t="s">
        <v>144</v>
      </c>
      <c r="K26" s="79">
        <v>0</v>
      </c>
      <c r="L26" s="67"/>
      <c r="M26" s="79">
        <v>0</v>
      </c>
      <c r="N26" s="79">
        <v>0</v>
      </c>
      <c r="O26" s="67"/>
      <c r="P26" s="67"/>
      <c r="Q26" s="67"/>
      <c r="R26" s="79">
        <v>0</v>
      </c>
      <c r="S26" s="79">
        <v>0</v>
      </c>
      <c r="T26" s="79">
        <v>0</v>
      </c>
      <c r="U26" s="67"/>
      <c r="V26" s="67"/>
      <c r="W26" s="67"/>
      <c r="X26" s="79">
        <v>0</v>
      </c>
      <c r="Y26" s="67" t="s">
        <v>88</v>
      </c>
      <c r="Z26" s="79">
        <v>0</v>
      </c>
      <c r="AA26" s="79">
        <v>0</v>
      </c>
      <c r="AB26" s="79">
        <v>0</v>
      </c>
      <c r="AC26" s="79">
        <v>0</v>
      </c>
      <c r="AD26" s="79">
        <v>0</v>
      </c>
      <c r="AE26" s="67"/>
      <c r="AF26" s="67"/>
      <c r="AG26" s="67"/>
      <c r="AH26" s="79">
        <v>0</v>
      </c>
    </row>
    <row r="27" spans="1:34" s="71" customFormat="1" hidden="1">
      <c r="A27" s="72">
        <v>900826841</v>
      </c>
      <c r="B27" s="67" t="s">
        <v>47</v>
      </c>
      <c r="C27" s="73" t="s">
        <v>31</v>
      </c>
      <c r="D27" s="73" t="str">
        <f t="shared" si="0"/>
        <v>900826841_MT116812</v>
      </c>
      <c r="E27" s="74">
        <v>45289</v>
      </c>
      <c r="F27" s="75">
        <v>3308246</v>
      </c>
      <c r="G27" s="76">
        <v>3225539.85</v>
      </c>
      <c r="H27" s="66" t="s">
        <v>5</v>
      </c>
      <c r="I27" s="67" t="s">
        <v>144</v>
      </c>
      <c r="J27" s="67" t="s">
        <v>144</v>
      </c>
      <c r="K27" s="79">
        <v>0</v>
      </c>
      <c r="L27" s="67"/>
      <c r="M27" s="79">
        <v>0</v>
      </c>
      <c r="N27" s="79">
        <v>0</v>
      </c>
      <c r="O27" s="67"/>
      <c r="P27" s="67"/>
      <c r="Q27" s="67"/>
      <c r="R27" s="79">
        <v>0</v>
      </c>
      <c r="S27" s="79">
        <v>0</v>
      </c>
      <c r="T27" s="79">
        <v>0</v>
      </c>
      <c r="U27" s="67"/>
      <c r="V27" s="67"/>
      <c r="W27" s="67"/>
      <c r="X27" s="79">
        <v>0</v>
      </c>
      <c r="Y27" s="67" t="s">
        <v>88</v>
      </c>
      <c r="Z27" s="79">
        <v>0</v>
      </c>
      <c r="AA27" s="79">
        <v>0</v>
      </c>
      <c r="AB27" s="79">
        <v>0</v>
      </c>
      <c r="AC27" s="79">
        <v>0</v>
      </c>
      <c r="AD27" s="79">
        <v>0</v>
      </c>
      <c r="AE27" s="67"/>
      <c r="AF27" s="67"/>
      <c r="AG27" s="67"/>
      <c r="AH27" s="79">
        <v>0</v>
      </c>
    </row>
    <row r="28" spans="1:34" s="71" customFormat="1" hidden="1">
      <c r="A28" s="72">
        <v>900826841</v>
      </c>
      <c r="B28" s="67" t="s">
        <v>47</v>
      </c>
      <c r="C28" s="73" t="s">
        <v>7</v>
      </c>
      <c r="D28" s="73" t="str">
        <f t="shared" si="0"/>
        <v>900826841_MT101189</v>
      </c>
      <c r="E28" s="74">
        <v>45187</v>
      </c>
      <c r="F28" s="75">
        <v>1334641</v>
      </c>
      <c r="G28" s="76">
        <v>1301274.98</v>
      </c>
      <c r="H28" s="66" t="s">
        <v>8</v>
      </c>
      <c r="I28" s="67" t="s">
        <v>142</v>
      </c>
      <c r="J28" s="67" t="s">
        <v>142</v>
      </c>
      <c r="K28" s="79">
        <v>0</v>
      </c>
      <c r="L28" s="67"/>
      <c r="M28" s="79">
        <v>0</v>
      </c>
      <c r="N28" s="79">
        <v>0</v>
      </c>
      <c r="O28" s="67"/>
      <c r="P28" s="67"/>
      <c r="Q28" s="67"/>
      <c r="R28" s="79">
        <v>0</v>
      </c>
      <c r="S28" s="79">
        <v>1301274.97</v>
      </c>
      <c r="T28" s="79">
        <v>0</v>
      </c>
      <c r="U28" s="67">
        <v>2201547560</v>
      </c>
      <c r="V28" s="84">
        <v>45544</v>
      </c>
      <c r="W28" s="67" t="s">
        <v>143</v>
      </c>
      <c r="X28" s="79">
        <v>88940243.819999993</v>
      </c>
      <c r="Y28" s="67" t="s">
        <v>79</v>
      </c>
      <c r="Z28" s="79">
        <v>0</v>
      </c>
      <c r="AA28" s="79">
        <v>0</v>
      </c>
      <c r="AB28" s="79">
        <v>0</v>
      </c>
      <c r="AC28" s="79">
        <v>0</v>
      </c>
      <c r="AD28" s="79">
        <v>0</v>
      </c>
      <c r="AE28" s="67"/>
      <c r="AF28" s="67"/>
      <c r="AG28" s="67"/>
      <c r="AH28" s="79">
        <v>0</v>
      </c>
    </row>
    <row r="29" spans="1:34" s="71" customFormat="1" hidden="1">
      <c r="A29" s="72">
        <v>900826841</v>
      </c>
      <c r="B29" s="67" t="s">
        <v>47</v>
      </c>
      <c r="C29" s="73" t="s">
        <v>9</v>
      </c>
      <c r="D29" s="73" t="str">
        <f t="shared" si="0"/>
        <v>900826841_MT101185</v>
      </c>
      <c r="E29" s="74">
        <v>45187</v>
      </c>
      <c r="F29" s="75">
        <v>7803776</v>
      </c>
      <c r="G29" s="76">
        <v>7608681.5999999996</v>
      </c>
      <c r="H29" s="66" t="s">
        <v>8</v>
      </c>
      <c r="I29" s="67" t="s">
        <v>142</v>
      </c>
      <c r="J29" s="67" t="s">
        <v>142</v>
      </c>
      <c r="K29" s="79">
        <v>0</v>
      </c>
      <c r="L29" s="67"/>
      <c r="M29" s="79">
        <v>0</v>
      </c>
      <c r="N29" s="79">
        <v>0</v>
      </c>
      <c r="O29" s="67"/>
      <c r="P29" s="67"/>
      <c r="Q29" s="67"/>
      <c r="R29" s="79">
        <v>0</v>
      </c>
      <c r="S29" s="79">
        <v>7608681.5999999996</v>
      </c>
      <c r="T29" s="79">
        <v>0</v>
      </c>
      <c r="U29" s="67">
        <v>2201547560</v>
      </c>
      <c r="V29" s="84">
        <v>45544</v>
      </c>
      <c r="W29" s="67" t="s">
        <v>143</v>
      </c>
      <c r="X29" s="79">
        <v>88940243.819999993</v>
      </c>
      <c r="Y29" s="67" t="s">
        <v>79</v>
      </c>
      <c r="Z29" s="79">
        <v>0</v>
      </c>
      <c r="AA29" s="79">
        <v>0</v>
      </c>
      <c r="AB29" s="79">
        <v>0</v>
      </c>
      <c r="AC29" s="79">
        <v>0</v>
      </c>
      <c r="AD29" s="79">
        <v>0</v>
      </c>
      <c r="AE29" s="67"/>
      <c r="AF29" s="67"/>
      <c r="AG29" s="67"/>
      <c r="AH29" s="79">
        <v>0</v>
      </c>
    </row>
    <row r="30" spans="1:34" s="71" customFormat="1" hidden="1">
      <c r="A30" s="72">
        <v>900826841</v>
      </c>
      <c r="B30" s="67" t="s">
        <v>47</v>
      </c>
      <c r="C30" s="73" t="s">
        <v>10</v>
      </c>
      <c r="D30" s="73" t="str">
        <f t="shared" si="0"/>
        <v>900826841_MT101193</v>
      </c>
      <c r="E30" s="74">
        <v>45187</v>
      </c>
      <c r="F30" s="75">
        <v>74772150</v>
      </c>
      <c r="G30" s="76">
        <v>72902846.25</v>
      </c>
      <c r="H30" s="66" t="s">
        <v>8</v>
      </c>
      <c r="I30" s="67" t="s">
        <v>142</v>
      </c>
      <c r="J30" s="67" t="s">
        <v>142</v>
      </c>
      <c r="K30" s="79">
        <v>0</v>
      </c>
      <c r="L30" s="67"/>
      <c r="M30" s="79">
        <v>0</v>
      </c>
      <c r="N30" s="79">
        <v>0</v>
      </c>
      <c r="O30" s="67"/>
      <c r="P30" s="67"/>
      <c r="Q30" s="67"/>
      <c r="R30" s="79">
        <v>0</v>
      </c>
      <c r="S30" s="79">
        <v>72902846.25</v>
      </c>
      <c r="T30" s="79">
        <v>0</v>
      </c>
      <c r="U30" s="67">
        <v>2201547560</v>
      </c>
      <c r="V30" s="84">
        <v>45544</v>
      </c>
      <c r="W30" s="67" t="s">
        <v>143</v>
      </c>
      <c r="X30" s="79">
        <v>88940243.819999993</v>
      </c>
      <c r="Y30" s="67" t="s">
        <v>79</v>
      </c>
      <c r="Z30" s="79">
        <v>0</v>
      </c>
      <c r="AA30" s="79">
        <v>0</v>
      </c>
      <c r="AB30" s="79">
        <v>0</v>
      </c>
      <c r="AC30" s="79">
        <v>0</v>
      </c>
      <c r="AD30" s="79">
        <v>0</v>
      </c>
      <c r="AE30" s="67"/>
      <c r="AF30" s="67"/>
      <c r="AG30" s="67"/>
      <c r="AH30" s="79">
        <v>0</v>
      </c>
    </row>
    <row r="31" spans="1:34" s="71" customFormat="1" hidden="1">
      <c r="A31" s="72">
        <v>900826841</v>
      </c>
      <c r="B31" s="67" t="s">
        <v>47</v>
      </c>
      <c r="C31" s="73" t="s">
        <v>11</v>
      </c>
      <c r="D31" s="73" t="str">
        <f t="shared" si="0"/>
        <v>900826841_MT101191</v>
      </c>
      <c r="E31" s="74">
        <v>45187</v>
      </c>
      <c r="F31" s="75">
        <v>205810343</v>
      </c>
      <c r="G31" s="76">
        <v>200665084.43000001</v>
      </c>
      <c r="H31" s="66" t="s">
        <v>8</v>
      </c>
      <c r="I31" s="67" t="s">
        <v>142</v>
      </c>
      <c r="J31" s="67" t="s">
        <v>142</v>
      </c>
      <c r="K31" s="79">
        <v>193537643.41999999</v>
      </c>
      <c r="L31" s="67">
        <v>4800065099</v>
      </c>
      <c r="M31" s="79">
        <v>0</v>
      </c>
      <c r="N31" s="79">
        <v>0</v>
      </c>
      <c r="O31" s="67"/>
      <c r="P31" s="67"/>
      <c r="Q31" s="67"/>
      <c r="R31" s="79">
        <v>0</v>
      </c>
      <c r="S31" s="79">
        <v>7127441</v>
      </c>
      <c r="T31" s="79">
        <v>0</v>
      </c>
      <c r="U31" s="67">
        <v>2201547560</v>
      </c>
      <c r="V31" s="84">
        <v>45544</v>
      </c>
      <c r="W31" s="67" t="s">
        <v>143</v>
      </c>
      <c r="X31" s="79">
        <v>88940243.819999993</v>
      </c>
      <c r="Y31" s="67" t="s">
        <v>79</v>
      </c>
      <c r="Z31" s="79">
        <v>0</v>
      </c>
      <c r="AA31" s="79">
        <v>0</v>
      </c>
      <c r="AB31" s="79">
        <v>0</v>
      </c>
      <c r="AC31" s="79">
        <v>0</v>
      </c>
      <c r="AD31" s="79">
        <v>0</v>
      </c>
      <c r="AE31" s="67"/>
      <c r="AF31" s="67"/>
      <c r="AG31" s="67"/>
      <c r="AH31" s="79">
        <v>0</v>
      </c>
    </row>
    <row r="32" spans="1:34" s="71" customFormat="1" hidden="1">
      <c r="A32" s="72">
        <v>900826841</v>
      </c>
      <c r="B32" s="67" t="s">
        <v>47</v>
      </c>
      <c r="C32" s="73">
        <v>15110</v>
      </c>
      <c r="D32" s="73" t="str">
        <f t="shared" si="0"/>
        <v>900826841_15110</v>
      </c>
      <c r="E32" s="74">
        <v>43600</v>
      </c>
      <c r="F32" s="75">
        <v>2569580</v>
      </c>
      <c r="G32" s="76">
        <v>1142883</v>
      </c>
      <c r="H32" s="66" t="s">
        <v>5</v>
      </c>
      <c r="I32" s="67" t="s">
        <v>142</v>
      </c>
      <c r="J32" s="67" t="s">
        <v>142</v>
      </c>
      <c r="K32" s="79">
        <v>0</v>
      </c>
      <c r="L32" s="67"/>
      <c r="M32" s="79">
        <v>0</v>
      </c>
      <c r="N32" s="79">
        <v>0</v>
      </c>
      <c r="O32" s="67"/>
      <c r="P32" s="67"/>
      <c r="Q32" s="67"/>
      <c r="R32" s="79">
        <v>0</v>
      </c>
      <c r="S32" s="79">
        <v>0</v>
      </c>
      <c r="T32" s="79">
        <v>0</v>
      </c>
      <c r="U32" s="67"/>
      <c r="V32" s="67"/>
      <c r="W32" s="67"/>
      <c r="X32" s="79">
        <v>0</v>
      </c>
      <c r="Y32" s="67" t="s">
        <v>76</v>
      </c>
      <c r="Z32" s="79">
        <v>1581280</v>
      </c>
      <c r="AA32" s="79">
        <v>0</v>
      </c>
      <c r="AB32" s="79">
        <v>0</v>
      </c>
      <c r="AC32" s="79">
        <v>0</v>
      </c>
      <c r="AD32" s="79">
        <v>0</v>
      </c>
      <c r="AE32" s="67"/>
      <c r="AF32" s="67"/>
      <c r="AG32" s="67"/>
      <c r="AH32" s="79">
        <v>0</v>
      </c>
    </row>
    <row r="33" spans="1:34" s="71" customFormat="1" hidden="1">
      <c r="A33" s="72">
        <v>900826841</v>
      </c>
      <c r="B33" s="67" t="s">
        <v>47</v>
      </c>
      <c r="C33" s="73" t="s">
        <v>6</v>
      </c>
      <c r="D33" s="73" t="str">
        <f t="shared" si="0"/>
        <v>900826841_MT32088</v>
      </c>
      <c r="E33" s="74">
        <v>44727</v>
      </c>
      <c r="F33" s="75">
        <v>6706618</v>
      </c>
      <c r="G33" s="76">
        <v>6572485.6399999997</v>
      </c>
      <c r="H33" s="66" t="s">
        <v>5</v>
      </c>
      <c r="I33" s="67" t="s">
        <v>142</v>
      </c>
      <c r="J33" s="67" t="s">
        <v>142</v>
      </c>
      <c r="K33" s="79">
        <v>0</v>
      </c>
      <c r="L33" s="67"/>
      <c r="M33" s="79">
        <v>0</v>
      </c>
      <c r="N33" s="79">
        <v>0</v>
      </c>
      <c r="O33" s="67"/>
      <c r="P33" s="67"/>
      <c r="Q33" s="67"/>
      <c r="R33" s="79">
        <v>0</v>
      </c>
      <c r="S33" s="79">
        <v>0</v>
      </c>
      <c r="T33" s="79">
        <v>0</v>
      </c>
      <c r="U33" s="67"/>
      <c r="V33" s="67"/>
      <c r="W33" s="67"/>
      <c r="X33" s="79">
        <v>0</v>
      </c>
      <c r="Y33" s="67"/>
      <c r="Z33" s="79">
        <v>0</v>
      </c>
      <c r="AA33" s="79">
        <v>0</v>
      </c>
      <c r="AB33" s="79">
        <v>0</v>
      </c>
      <c r="AC33" s="79">
        <v>0</v>
      </c>
      <c r="AD33" s="79">
        <v>0</v>
      </c>
      <c r="AE33" s="67"/>
      <c r="AF33" s="67"/>
      <c r="AG33" s="67"/>
      <c r="AH33" s="79">
        <v>0</v>
      </c>
    </row>
    <row r="34" spans="1:34" s="71" customFormat="1">
      <c r="A34" s="72">
        <v>900826841</v>
      </c>
      <c r="B34" s="67" t="s">
        <v>47</v>
      </c>
      <c r="C34" s="73" t="s">
        <v>32</v>
      </c>
      <c r="D34" s="73" t="str">
        <f t="shared" si="0"/>
        <v>900826841_MT121462</v>
      </c>
      <c r="E34" s="74">
        <v>45329</v>
      </c>
      <c r="F34" s="75">
        <v>72643329</v>
      </c>
      <c r="G34" s="76">
        <v>37135559.420000002</v>
      </c>
      <c r="H34" s="66" t="s">
        <v>5</v>
      </c>
      <c r="I34" s="67" t="s">
        <v>145</v>
      </c>
      <c r="J34" s="67" t="s">
        <v>145</v>
      </c>
      <c r="K34" s="79">
        <v>0</v>
      </c>
      <c r="L34" s="67"/>
      <c r="M34" s="79">
        <v>0</v>
      </c>
      <c r="N34" s="79">
        <v>0</v>
      </c>
      <c r="O34" s="67"/>
      <c r="P34" s="67"/>
      <c r="Q34" s="67"/>
      <c r="R34" s="79">
        <v>0</v>
      </c>
      <c r="S34" s="79">
        <v>0</v>
      </c>
      <c r="T34" s="79">
        <v>0</v>
      </c>
      <c r="U34" s="67"/>
      <c r="V34" s="67"/>
      <c r="W34" s="67"/>
      <c r="X34" s="79">
        <v>0</v>
      </c>
      <c r="Y34" s="67" t="s">
        <v>79</v>
      </c>
      <c r="Z34" s="79">
        <v>0</v>
      </c>
      <c r="AA34" s="79">
        <v>0</v>
      </c>
      <c r="AB34" s="79">
        <v>0</v>
      </c>
      <c r="AC34" s="79">
        <v>0</v>
      </c>
      <c r="AD34" s="79">
        <v>0</v>
      </c>
      <c r="AE34" s="67"/>
      <c r="AF34" s="67"/>
      <c r="AG34" s="67"/>
      <c r="AH34" s="79">
        <v>0</v>
      </c>
    </row>
    <row r="35" spans="1:34" s="71" customFormat="1" hidden="1">
      <c r="A35" s="72">
        <v>900826841</v>
      </c>
      <c r="B35" s="67" t="s">
        <v>47</v>
      </c>
      <c r="C35" s="73" t="s">
        <v>33</v>
      </c>
      <c r="D35" s="73" t="str">
        <f t="shared" si="0"/>
        <v>900826841_MT139395</v>
      </c>
      <c r="E35" s="74">
        <v>45478</v>
      </c>
      <c r="F35" s="75">
        <v>72643329</v>
      </c>
      <c r="G35" s="76">
        <v>70827245.780000001</v>
      </c>
      <c r="H35" s="66" t="s">
        <v>5</v>
      </c>
      <c r="I35" s="67" t="s">
        <v>142</v>
      </c>
      <c r="J35" s="67" t="s">
        <v>142</v>
      </c>
      <c r="K35" s="79">
        <v>70827245.769999996</v>
      </c>
      <c r="L35" s="67">
        <v>1222475876</v>
      </c>
      <c r="M35" s="79">
        <v>0</v>
      </c>
      <c r="N35" s="79">
        <v>0</v>
      </c>
      <c r="O35" s="67"/>
      <c r="P35" s="67"/>
      <c r="Q35" s="67"/>
      <c r="R35" s="79">
        <v>0</v>
      </c>
      <c r="S35" s="79">
        <v>0</v>
      </c>
      <c r="T35" s="79">
        <v>0</v>
      </c>
      <c r="U35" s="67"/>
      <c r="V35" s="67"/>
      <c r="W35" s="67"/>
      <c r="X35" s="79">
        <v>0</v>
      </c>
      <c r="Y35" s="67" t="s">
        <v>79</v>
      </c>
      <c r="Z35" s="79">
        <v>0</v>
      </c>
      <c r="AA35" s="79">
        <v>0</v>
      </c>
      <c r="AB35" s="79">
        <v>0</v>
      </c>
      <c r="AC35" s="79">
        <v>0</v>
      </c>
      <c r="AD35" s="79">
        <v>0</v>
      </c>
      <c r="AE35" s="67"/>
      <c r="AF35" s="67"/>
      <c r="AG35" s="67"/>
      <c r="AH35" s="79">
        <v>0</v>
      </c>
    </row>
    <row r="36" spans="1:34" s="71" customFormat="1" hidden="1">
      <c r="A36" s="72">
        <v>900826841</v>
      </c>
      <c r="B36" s="67" t="s">
        <v>47</v>
      </c>
      <c r="C36" s="73" t="s">
        <v>34</v>
      </c>
      <c r="D36" s="73" t="str">
        <f t="shared" si="0"/>
        <v>900826841_MT143206</v>
      </c>
      <c r="E36" s="74">
        <v>45502</v>
      </c>
      <c r="F36" s="75">
        <v>18133335</v>
      </c>
      <c r="G36" s="76">
        <v>17680001.629999999</v>
      </c>
      <c r="H36" s="66" t="s">
        <v>5</v>
      </c>
      <c r="I36" s="67" t="s">
        <v>146</v>
      </c>
      <c r="J36" s="67" t="s">
        <v>142</v>
      </c>
      <c r="K36" s="79">
        <v>17680001.620000001</v>
      </c>
      <c r="L36" s="67">
        <v>1222497480</v>
      </c>
      <c r="M36" s="79">
        <v>0</v>
      </c>
      <c r="N36" s="79">
        <v>0</v>
      </c>
      <c r="O36" s="67"/>
      <c r="P36" s="67"/>
      <c r="Q36" s="67"/>
      <c r="R36" s="79">
        <v>0</v>
      </c>
      <c r="S36" s="79">
        <v>0</v>
      </c>
      <c r="T36" s="79">
        <v>0</v>
      </c>
      <c r="U36" s="67"/>
      <c r="V36" s="67"/>
      <c r="W36" s="67"/>
      <c r="X36" s="79">
        <v>0</v>
      </c>
      <c r="Y36" s="67" t="s">
        <v>79</v>
      </c>
      <c r="Z36" s="79">
        <v>0</v>
      </c>
      <c r="AA36" s="79">
        <v>0</v>
      </c>
      <c r="AB36" s="79">
        <v>0</v>
      </c>
      <c r="AC36" s="79">
        <v>0</v>
      </c>
      <c r="AD36" s="79">
        <v>0</v>
      </c>
      <c r="AE36" s="67"/>
      <c r="AF36" s="67"/>
      <c r="AG36" s="67"/>
      <c r="AH36" s="79">
        <v>0</v>
      </c>
    </row>
    <row r="37" spans="1:34" s="71" customFormat="1" hidden="1">
      <c r="A37" s="72">
        <v>900826841</v>
      </c>
      <c r="B37" s="67" t="s">
        <v>47</v>
      </c>
      <c r="C37" s="73" t="s">
        <v>38</v>
      </c>
      <c r="D37" s="73" t="str">
        <f t="shared" si="0"/>
        <v>900826841_MT143250</v>
      </c>
      <c r="E37" s="74">
        <v>45507</v>
      </c>
      <c r="F37" s="75">
        <v>234729676</v>
      </c>
      <c r="G37" s="76">
        <v>230035082.47999999</v>
      </c>
      <c r="H37" s="66" t="s">
        <v>5</v>
      </c>
      <c r="I37" s="67" t="e">
        <v>#N/A</v>
      </c>
      <c r="J37" s="67" t="s">
        <v>142</v>
      </c>
      <c r="K37" s="79">
        <v>230035082.47999999</v>
      </c>
      <c r="L37" s="67">
        <v>1222496209</v>
      </c>
      <c r="M37" s="79">
        <v>0</v>
      </c>
      <c r="N37" s="79">
        <v>0</v>
      </c>
      <c r="O37" s="67"/>
      <c r="P37" s="67"/>
      <c r="Q37" s="67"/>
      <c r="R37" s="79">
        <v>0</v>
      </c>
      <c r="S37" s="79">
        <v>0</v>
      </c>
      <c r="T37" s="79">
        <v>0</v>
      </c>
      <c r="U37" s="67"/>
      <c r="V37" s="67"/>
      <c r="W37" s="67"/>
      <c r="X37" s="79">
        <v>0</v>
      </c>
      <c r="Y37" s="67" t="s">
        <v>79</v>
      </c>
      <c r="Z37" s="79">
        <v>0</v>
      </c>
      <c r="AA37" s="79">
        <v>0</v>
      </c>
      <c r="AB37" s="79">
        <v>0</v>
      </c>
      <c r="AC37" s="79">
        <v>0</v>
      </c>
      <c r="AD37" s="79">
        <v>0</v>
      </c>
      <c r="AE37" s="67"/>
      <c r="AF37" s="67"/>
      <c r="AG37" s="67"/>
      <c r="AH37" s="79">
        <v>0</v>
      </c>
    </row>
    <row r="38" spans="1:34" s="71" customFormat="1" hidden="1">
      <c r="A38" s="72">
        <v>900826841</v>
      </c>
      <c r="B38" s="67" t="s">
        <v>47</v>
      </c>
      <c r="C38" s="73" t="s">
        <v>40</v>
      </c>
      <c r="D38" s="73" t="str">
        <f t="shared" si="0"/>
        <v>900826841_MT145132</v>
      </c>
      <c r="E38" s="74">
        <v>45510</v>
      </c>
      <c r="F38" s="75">
        <v>72643329</v>
      </c>
      <c r="G38" s="76">
        <v>70827245.780000001</v>
      </c>
      <c r="H38" s="66" t="s">
        <v>5</v>
      </c>
      <c r="I38" s="67" t="e">
        <v>#N/A</v>
      </c>
      <c r="J38" s="67" t="s">
        <v>142</v>
      </c>
      <c r="K38" s="79">
        <v>70827245.769999996</v>
      </c>
      <c r="L38" s="67">
        <v>1222497685</v>
      </c>
      <c r="M38" s="79">
        <v>0</v>
      </c>
      <c r="N38" s="79">
        <v>0</v>
      </c>
      <c r="O38" s="67"/>
      <c r="P38" s="67"/>
      <c r="Q38" s="67"/>
      <c r="R38" s="79">
        <v>0</v>
      </c>
      <c r="S38" s="79">
        <v>0</v>
      </c>
      <c r="T38" s="79">
        <v>0</v>
      </c>
      <c r="U38" s="67"/>
      <c r="V38" s="67"/>
      <c r="W38" s="67"/>
      <c r="X38" s="79">
        <v>0</v>
      </c>
      <c r="Y38" s="67" t="s">
        <v>79</v>
      </c>
      <c r="Z38" s="79">
        <v>0</v>
      </c>
      <c r="AA38" s="79">
        <v>0</v>
      </c>
      <c r="AB38" s="79">
        <v>0</v>
      </c>
      <c r="AC38" s="79">
        <v>0</v>
      </c>
      <c r="AD38" s="79">
        <v>0</v>
      </c>
      <c r="AE38" s="67"/>
      <c r="AF38" s="67"/>
      <c r="AG38" s="67"/>
      <c r="AH38" s="79">
        <v>0</v>
      </c>
    </row>
    <row r="39" spans="1:34" s="71" customFormat="1" hidden="1">
      <c r="A39" s="72">
        <v>900826841</v>
      </c>
      <c r="B39" s="67" t="s">
        <v>47</v>
      </c>
      <c r="C39" s="73" t="s">
        <v>42</v>
      </c>
      <c r="D39" s="73" t="str">
        <f t="shared" si="0"/>
        <v>900826841_MT146772</v>
      </c>
      <c r="E39" s="74">
        <v>45526</v>
      </c>
      <c r="F39" s="75">
        <v>18662235</v>
      </c>
      <c r="G39" s="76">
        <v>18195679.129999999</v>
      </c>
      <c r="H39" s="66" t="s">
        <v>5</v>
      </c>
      <c r="I39" s="67" t="e">
        <v>#N/A</v>
      </c>
      <c r="J39" s="67" t="s">
        <v>142</v>
      </c>
      <c r="K39" s="79">
        <v>18195679.120000001</v>
      </c>
      <c r="L39" s="67">
        <v>1222497709</v>
      </c>
      <c r="M39" s="79">
        <v>0</v>
      </c>
      <c r="N39" s="79">
        <v>0</v>
      </c>
      <c r="O39" s="67"/>
      <c r="P39" s="67"/>
      <c r="Q39" s="67"/>
      <c r="R39" s="79">
        <v>0</v>
      </c>
      <c r="S39" s="79">
        <v>0</v>
      </c>
      <c r="T39" s="79">
        <v>0</v>
      </c>
      <c r="U39" s="67"/>
      <c r="V39" s="67"/>
      <c r="W39" s="67"/>
      <c r="X39" s="79">
        <v>0</v>
      </c>
      <c r="Y39" s="67" t="s">
        <v>79</v>
      </c>
      <c r="Z39" s="79">
        <v>0</v>
      </c>
      <c r="AA39" s="79">
        <v>0</v>
      </c>
      <c r="AB39" s="79">
        <v>0</v>
      </c>
      <c r="AC39" s="79">
        <v>0</v>
      </c>
      <c r="AD39" s="79">
        <v>0</v>
      </c>
      <c r="AE39" s="67"/>
      <c r="AF39" s="67"/>
      <c r="AG39" s="67"/>
      <c r="AH39" s="79">
        <v>0</v>
      </c>
    </row>
  </sheetData>
  <autoFilter ref="A1:AH39">
    <filterColumn colId="2">
      <filters>
        <filter val="MT121462"/>
      </filters>
    </filterColumn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9"/>
  <sheetViews>
    <sheetView topLeftCell="H1" workbookViewId="0">
      <pane ySplit="2" topLeftCell="A3" activePane="bottomLeft" state="frozen"/>
      <selection pane="bottomLeft" activeCell="T2" sqref="T2"/>
    </sheetView>
  </sheetViews>
  <sheetFormatPr baseColWidth="10" defaultRowHeight="14"/>
  <sheetData>
    <row r="1" spans="1:27">
      <c r="F1">
        <v>1</v>
      </c>
      <c r="G1">
        <v>2</v>
      </c>
      <c r="H1">
        <v>3</v>
      </c>
      <c r="I1">
        <v>4</v>
      </c>
      <c r="J1">
        <v>5</v>
      </c>
      <c r="K1">
        <v>6</v>
      </c>
      <c r="L1">
        <v>7</v>
      </c>
      <c r="M1">
        <v>8</v>
      </c>
      <c r="N1">
        <v>9</v>
      </c>
      <c r="O1">
        <v>10</v>
      </c>
      <c r="P1">
        <v>11</v>
      </c>
      <c r="Q1">
        <v>12</v>
      </c>
      <c r="R1">
        <v>13</v>
      </c>
      <c r="S1">
        <v>14</v>
      </c>
      <c r="T1">
        <v>15</v>
      </c>
      <c r="U1">
        <v>16</v>
      </c>
      <c r="V1">
        <v>17</v>
      </c>
      <c r="W1">
        <v>18</v>
      </c>
      <c r="X1">
        <v>19</v>
      </c>
      <c r="Y1">
        <v>20</v>
      </c>
      <c r="Z1">
        <v>21</v>
      </c>
      <c r="AA1">
        <v>22</v>
      </c>
    </row>
    <row r="2" spans="1:27">
      <c r="A2" t="s">
        <v>48</v>
      </c>
      <c r="B2" t="s">
        <v>49</v>
      </c>
      <c r="C2" t="s">
        <v>50</v>
      </c>
      <c r="D2" t="s">
        <v>51</v>
      </c>
      <c r="E2" t="s">
        <v>52</v>
      </c>
      <c r="F2" t="s">
        <v>53</v>
      </c>
      <c r="G2" t="s">
        <v>55</v>
      </c>
      <c r="H2" t="s">
        <v>56</v>
      </c>
      <c r="I2" t="s">
        <v>57</v>
      </c>
      <c r="J2" t="s">
        <v>58</v>
      </c>
      <c r="K2" t="s">
        <v>54</v>
      </c>
      <c r="L2" t="s">
        <v>59</v>
      </c>
      <c r="M2" t="s">
        <v>60</v>
      </c>
      <c r="N2" t="s">
        <v>61</v>
      </c>
      <c r="O2" t="s">
        <v>62</v>
      </c>
      <c r="P2" t="s">
        <v>63</v>
      </c>
      <c r="Q2" t="s">
        <v>64</v>
      </c>
      <c r="R2" t="s">
        <v>65</v>
      </c>
      <c r="S2" t="s">
        <v>66</v>
      </c>
      <c r="T2" t="s">
        <v>67</v>
      </c>
      <c r="U2" t="s">
        <v>68</v>
      </c>
      <c r="V2" t="s">
        <v>69</v>
      </c>
      <c r="W2" t="s">
        <v>70</v>
      </c>
      <c r="X2" t="s">
        <v>71</v>
      </c>
      <c r="Y2" t="s">
        <v>72</v>
      </c>
      <c r="Z2" t="s">
        <v>73</v>
      </c>
      <c r="AA2" t="s">
        <v>74</v>
      </c>
    </row>
    <row r="3" spans="1:27">
      <c r="A3">
        <v>3789866</v>
      </c>
      <c r="B3">
        <v>2969744</v>
      </c>
      <c r="C3">
        <v>900826841</v>
      </c>
      <c r="D3" t="s">
        <v>47</v>
      </c>
      <c r="E3" t="s">
        <v>75</v>
      </c>
      <c r="F3">
        <v>15110</v>
      </c>
      <c r="G3" t="s">
        <v>76</v>
      </c>
      <c r="H3" t="s">
        <v>77</v>
      </c>
      <c r="I3" s="12">
        <v>43600</v>
      </c>
      <c r="J3" t="s">
        <v>78</v>
      </c>
      <c r="K3">
        <v>2569580</v>
      </c>
      <c r="L3">
        <v>2569580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2569580</v>
      </c>
      <c r="T3">
        <v>0</v>
      </c>
      <c r="U3">
        <v>0</v>
      </c>
      <c r="V3">
        <v>0</v>
      </c>
      <c r="W3">
        <v>1</v>
      </c>
      <c r="X3" t="s">
        <v>78</v>
      </c>
      <c r="Y3" t="s">
        <v>78</v>
      </c>
      <c r="Z3">
        <v>0</v>
      </c>
      <c r="AA3" t="s">
        <v>78</v>
      </c>
    </row>
    <row r="4" spans="1:27">
      <c r="A4">
        <v>5074220</v>
      </c>
      <c r="B4">
        <v>0</v>
      </c>
      <c r="C4">
        <v>900826841</v>
      </c>
      <c r="D4" t="s">
        <v>47</v>
      </c>
      <c r="E4" t="s">
        <v>78</v>
      </c>
      <c r="F4" t="s">
        <v>11</v>
      </c>
      <c r="G4" t="s">
        <v>79</v>
      </c>
      <c r="H4" t="s">
        <v>80</v>
      </c>
      <c r="I4" s="12">
        <v>45187</v>
      </c>
      <c r="J4" t="s">
        <v>78</v>
      </c>
      <c r="K4">
        <v>205810343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 t="s">
        <v>78</v>
      </c>
      <c r="X4" t="s">
        <v>78</v>
      </c>
      <c r="Y4" t="s">
        <v>78</v>
      </c>
      <c r="Z4">
        <v>0</v>
      </c>
      <c r="AA4" t="s">
        <v>78</v>
      </c>
    </row>
    <row r="5" spans="1:27">
      <c r="A5">
        <v>5074221</v>
      </c>
      <c r="B5">
        <v>0</v>
      </c>
      <c r="C5">
        <v>900826841</v>
      </c>
      <c r="D5" t="s">
        <v>47</v>
      </c>
      <c r="E5" t="s">
        <v>78</v>
      </c>
      <c r="F5" t="s">
        <v>7</v>
      </c>
      <c r="G5" t="s">
        <v>79</v>
      </c>
      <c r="H5" t="s">
        <v>80</v>
      </c>
      <c r="I5" s="12">
        <v>45187</v>
      </c>
      <c r="J5" t="s">
        <v>78</v>
      </c>
      <c r="K5">
        <v>1334641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 t="s">
        <v>78</v>
      </c>
      <c r="X5" t="s">
        <v>78</v>
      </c>
      <c r="Y5" t="s">
        <v>78</v>
      </c>
      <c r="Z5">
        <v>0</v>
      </c>
      <c r="AA5" t="s">
        <v>78</v>
      </c>
    </row>
    <row r="6" spans="1:27">
      <c r="A6">
        <v>5074225</v>
      </c>
      <c r="B6">
        <v>0</v>
      </c>
      <c r="C6">
        <v>900826841</v>
      </c>
      <c r="D6" t="s">
        <v>47</v>
      </c>
      <c r="E6" t="s">
        <v>78</v>
      </c>
      <c r="F6" t="s">
        <v>9</v>
      </c>
      <c r="G6" t="s">
        <v>79</v>
      </c>
      <c r="H6" t="s">
        <v>80</v>
      </c>
      <c r="I6" s="12">
        <v>45187</v>
      </c>
      <c r="J6" t="s">
        <v>78</v>
      </c>
      <c r="K6">
        <v>7803776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 t="s">
        <v>78</v>
      </c>
      <c r="X6" t="s">
        <v>78</v>
      </c>
      <c r="Y6" t="s">
        <v>78</v>
      </c>
      <c r="Z6">
        <v>0</v>
      </c>
      <c r="AA6" t="s">
        <v>78</v>
      </c>
    </row>
    <row r="7" spans="1:27">
      <c r="A7">
        <v>5074227</v>
      </c>
      <c r="B7">
        <v>0</v>
      </c>
      <c r="C7">
        <v>900826841</v>
      </c>
      <c r="D7" t="s">
        <v>47</v>
      </c>
      <c r="E7" t="s">
        <v>78</v>
      </c>
      <c r="F7" t="s">
        <v>10</v>
      </c>
      <c r="G7" t="s">
        <v>79</v>
      </c>
      <c r="H7" t="s">
        <v>80</v>
      </c>
      <c r="I7" s="12">
        <v>45187</v>
      </c>
      <c r="J7" t="s">
        <v>78</v>
      </c>
      <c r="K7">
        <v>74772150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 t="s">
        <v>78</v>
      </c>
      <c r="X7" t="s">
        <v>78</v>
      </c>
      <c r="Y7" t="s">
        <v>78</v>
      </c>
      <c r="Z7">
        <v>0</v>
      </c>
      <c r="AA7" t="s">
        <v>78</v>
      </c>
    </row>
    <row r="8" spans="1:27">
      <c r="A8">
        <v>5160371</v>
      </c>
      <c r="B8">
        <v>0</v>
      </c>
      <c r="C8">
        <v>900826841</v>
      </c>
      <c r="D8" t="s">
        <v>47</v>
      </c>
      <c r="E8" t="s">
        <v>78</v>
      </c>
      <c r="F8" t="s">
        <v>32</v>
      </c>
      <c r="G8" t="s">
        <v>79</v>
      </c>
      <c r="H8" t="s">
        <v>81</v>
      </c>
      <c r="I8" s="12">
        <v>45329</v>
      </c>
      <c r="J8" t="s">
        <v>78</v>
      </c>
      <c r="K8">
        <v>72643329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 t="s">
        <v>78</v>
      </c>
      <c r="X8" t="s">
        <v>82</v>
      </c>
      <c r="Y8" t="s">
        <v>78</v>
      </c>
      <c r="Z8">
        <v>0</v>
      </c>
      <c r="AA8" t="s">
        <v>78</v>
      </c>
    </row>
    <row r="9" spans="1:27">
      <c r="A9">
        <v>5247037</v>
      </c>
      <c r="B9">
        <v>0</v>
      </c>
      <c r="C9">
        <v>900826841</v>
      </c>
      <c r="D9" t="s">
        <v>47</v>
      </c>
      <c r="E9" t="s">
        <v>78</v>
      </c>
      <c r="F9" t="s">
        <v>33</v>
      </c>
      <c r="G9" t="s">
        <v>79</v>
      </c>
      <c r="H9" t="s">
        <v>83</v>
      </c>
      <c r="I9" s="12">
        <v>45478</v>
      </c>
      <c r="J9" t="s">
        <v>78</v>
      </c>
      <c r="K9">
        <v>72643329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 t="s">
        <v>78</v>
      </c>
      <c r="X9" t="s">
        <v>82</v>
      </c>
      <c r="Y9" t="s">
        <v>78</v>
      </c>
      <c r="Z9">
        <v>0</v>
      </c>
      <c r="AA9" t="s">
        <v>78</v>
      </c>
    </row>
    <row r="10" spans="1:27">
      <c r="A10">
        <v>5259069</v>
      </c>
      <c r="B10">
        <v>0</v>
      </c>
      <c r="C10">
        <v>900826841</v>
      </c>
      <c r="D10" t="s">
        <v>47</v>
      </c>
      <c r="E10" t="s">
        <v>78</v>
      </c>
      <c r="F10" t="s">
        <v>34</v>
      </c>
      <c r="G10" t="s">
        <v>79</v>
      </c>
      <c r="H10" t="s">
        <v>84</v>
      </c>
      <c r="I10" s="12">
        <v>45505</v>
      </c>
      <c r="J10" t="s">
        <v>78</v>
      </c>
      <c r="K10">
        <v>18133335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 t="s">
        <v>78</v>
      </c>
      <c r="X10" t="s">
        <v>82</v>
      </c>
      <c r="Y10" t="s">
        <v>78</v>
      </c>
      <c r="Z10">
        <v>0</v>
      </c>
      <c r="AA10" t="s">
        <v>78</v>
      </c>
    </row>
    <row r="11" spans="1:27">
      <c r="A11">
        <v>5259070</v>
      </c>
      <c r="B11">
        <v>0</v>
      </c>
      <c r="C11">
        <v>900826841</v>
      </c>
      <c r="D11" t="s">
        <v>47</v>
      </c>
      <c r="E11" t="s">
        <v>78</v>
      </c>
      <c r="F11" t="s">
        <v>35</v>
      </c>
      <c r="G11" t="s">
        <v>79</v>
      </c>
      <c r="H11" t="s">
        <v>84</v>
      </c>
      <c r="I11" s="12">
        <v>45505</v>
      </c>
      <c r="J11" t="s">
        <v>78</v>
      </c>
      <c r="K11">
        <v>80826464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 t="s">
        <v>78</v>
      </c>
      <c r="X11" t="s">
        <v>82</v>
      </c>
      <c r="Y11" t="s">
        <v>78</v>
      </c>
      <c r="Z11">
        <v>0</v>
      </c>
      <c r="AA11" t="s">
        <v>78</v>
      </c>
    </row>
    <row r="12" spans="1:27">
      <c r="A12">
        <v>5259098</v>
      </c>
      <c r="B12">
        <v>0</v>
      </c>
      <c r="C12">
        <v>900826841</v>
      </c>
      <c r="D12" t="s">
        <v>47</v>
      </c>
      <c r="E12" t="s">
        <v>78</v>
      </c>
      <c r="F12" t="s">
        <v>37</v>
      </c>
      <c r="G12" t="s">
        <v>79</v>
      </c>
      <c r="H12" t="s">
        <v>84</v>
      </c>
      <c r="I12" s="12">
        <v>45505</v>
      </c>
      <c r="J12" t="s">
        <v>78</v>
      </c>
      <c r="K12">
        <v>126179098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 t="s">
        <v>78</v>
      </c>
      <c r="X12" t="s">
        <v>82</v>
      </c>
      <c r="Y12" t="s">
        <v>78</v>
      </c>
      <c r="Z12">
        <v>0</v>
      </c>
      <c r="AA12" t="s">
        <v>78</v>
      </c>
    </row>
    <row r="13" spans="1:27">
      <c r="A13">
        <v>5259099</v>
      </c>
      <c r="B13">
        <v>0</v>
      </c>
      <c r="C13">
        <v>900826841</v>
      </c>
      <c r="D13" t="s">
        <v>47</v>
      </c>
      <c r="E13" t="s">
        <v>78</v>
      </c>
      <c r="F13" t="s">
        <v>36</v>
      </c>
      <c r="G13" t="s">
        <v>79</v>
      </c>
      <c r="H13" t="s">
        <v>84</v>
      </c>
      <c r="I13" s="12">
        <v>45505</v>
      </c>
      <c r="J13" t="s">
        <v>78</v>
      </c>
      <c r="K13">
        <v>28308152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 t="s">
        <v>78</v>
      </c>
      <c r="X13" t="s">
        <v>82</v>
      </c>
      <c r="Y13" t="s">
        <v>78</v>
      </c>
      <c r="Z13">
        <v>0</v>
      </c>
      <c r="AA13" t="s">
        <v>78</v>
      </c>
    </row>
    <row r="14" spans="1:27">
      <c r="A14">
        <v>5262590</v>
      </c>
      <c r="B14">
        <v>0</v>
      </c>
      <c r="C14">
        <v>900826841</v>
      </c>
      <c r="D14" t="s">
        <v>47</v>
      </c>
      <c r="E14" t="s">
        <v>78</v>
      </c>
      <c r="F14" t="s">
        <v>38</v>
      </c>
      <c r="G14" t="s">
        <v>79</v>
      </c>
      <c r="H14" t="s">
        <v>85</v>
      </c>
      <c r="I14" s="12">
        <v>45512</v>
      </c>
      <c r="J14" t="s">
        <v>78</v>
      </c>
      <c r="K14">
        <v>234729676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 t="s">
        <v>78</v>
      </c>
      <c r="X14" t="s">
        <v>82</v>
      </c>
      <c r="Y14" t="s">
        <v>78</v>
      </c>
      <c r="Z14">
        <v>0</v>
      </c>
      <c r="AA14" t="s">
        <v>78</v>
      </c>
    </row>
    <row r="15" spans="1:27">
      <c r="A15">
        <v>5263307</v>
      </c>
      <c r="B15">
        <v>0</v>
      </c>
      <c r="C15">
        <v>900826841</v>
      </c>
      <c r="D15" t="s">
        <v>47</v>
      </c>
      <c r="E15" t="s">
        <v>78</v>
      </c>
      <c r="F15" t="s">
        <v>40</v>
      </c>
      <c r="G15" t="s">
        <v>79</v>
      </c>
      <c r="H15" t="s">
        <v>86</v>
      </c>
      <c r="I15" s="12">
        <v>45512</v>
      </c>
      <c r="J15" t="s">
        <v>78</v>
      </c>
      <c r="K15">
        <v>72643329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 t="s">
        <v>78</v>
      </c>
      <c r="X15" t="s">
        <v>82</v>
      </c>
      <c r="Y15" t="s">
        <v>78</v>
      </c>
      <c r="Z15">
        <v>0</v>
      </c>
      <c r="AA15" t="s">
        <v>78</v>
      </c>
    </row>
    <row r="16" spans="1:27">
      <c r="A16">
        <v>5263308</v>
      </c>
      <c r="B16">
        <v>0</v>
      </c>
      <c r="C16">
        <v>900826841</v>
      </c>
      <c r="D16" t="s">
        <v>47</v>
      </c>
      <c r="E16" t="s">
        <v>78</v>
      </c>
      <c r="F16" t="s">
        <v>39</v>
      </c>
      <c r="G16" t="s">
        <v>79</v>
      </c>
      <c r="H16" t="s">
        <v>86</v>
      </c>
      <c r="I16" s="12">
        <v>45512</v>
      </c>
      <c r="J16" t="s">
        <v>78</v>
      </c>
      <c r="K16">
        <v>352359882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 t="s">
        <v>78</v>
      </c>
      <c r="X16" t="s">
        <v>82</v>
      </c>
      <c r="Y16" t="s">
        <v>78</v>
      </c>
      <c r="Z16">
        <v>0</v>
      </c>
      <c r="AA16" t="s">
        <v>78</v>
      </c>
    </row>
    <row r="17" spans="1:27">
      <c r="A17">
        <v>5269627</v>
      </c>
      <c r="B17">
        <v>0</v>
      </c>
      <c r="C17">
        <v>900826841</v>
      </c>
      <c r="D17" t="s">
        <v>47</v>
      </c>
      <c r="E17" t="s">
        <v>78</v>
      </c>
      <c r="F17" t="s">
        <v>41</v>
      </c>
      <c r="G17" t="s">
        <v>79</v>
      </c>
      <c r="H17" t="s">
        <v>87</v>
      </c>
      <c r="I17" s="12">
        <v>45519</v>
      </c>
      <c r="J17" t="s">
        <v>78</v>
      </c>
      <c r="K17">
        <v>54483919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 t="s">
        <v>78</v>
      </c>
      <c r="X17" t="s">
        <v>78</v>
      </c>
      <c r="Y17" t="s">
        <v>78</v>
      </c>
      <c r="Z17">
        <v>0</v>
      </c>
      <c r="AA17" t="s">
        <v>78</v>
      </c>
    </row>
    <row r="18" spans="1:27">
      <c r="A18">
        <v>5272609</v>
      </c>
      <c r="B18">
        <v>0</v>
      </c>
      <c r="C18">
        <v>900826841</v>
      </c>
      <c r="D18" t="s">
        <v>47</v>
      </c>
      <c r="E18" t="s">
        <v>78</v>
      </c>
      <c r="F18" t="s">
        <v>12</v>
      </c>
      <c r="G18" t="s">
        <v>88</v>
      </c>
      <c r="H18" t="s">
        <v>89</v>
      </c>
      <c r="I18" s="12">
        <v>45537</v>
      </c>
      <c r="J18" t="s">
        <v>78</v>
      </c>
      <c r="K18">
        <v>88110723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 t="s">
        <v>78</v>
      </c>
      <c r="X18" t="s">
        <v>78</v>
      </c>
      <c r="Y18" t="s">
        <v>78</v>
      </c>
      <c r="Z18">
        <v>0</v>
      </c>
      <c r="AA18" t="s">
        <v>78</v>
      </c>
    </row>
    <row r="19" spans="1:27">
      <c r="A19">
        <v>5273253</v>
      </c>
      <c r="B19">
        <v>0</v>
      </c>
      <c r="C19">
        <v>900826841</v>
      </c>
      <c r="D19" t="s">
        <v>47</v>
      </c>
      <c r="E19" t="s">
        <v>78</v>
      </c>
      <c r="F19" t="s">
        <v>43</v>
      </c>
      <c r="G19" t="s">
        <v>79</v>
      </c>
      <c r="H19" t="s">
        <v>90</v>
      </c>
      <c r="I19" s="12">
        <v>45537</v>
      </c>
      <c r="J19" t="s">
        <v>78</v>
      </c>
      <c r="K19">
        <v>265732721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 t="s">
        <v>78</v>
      </c>
      <c r="X19" t="s">
        <v>82</v>
      </c>
      <c r="Y19" t="s">
        <v>78</v>
      </c>
      <c r="Z19">
        <v>0</v>
      </c>
      <c r="AA19" t="s">
        <v>78</v>
      </c>
    </row>
    <row r="20" spans="1:27">
      <c r="A20">
        <v>5273254</v>
      </c>
      <c r="B20">
        <v>0</v>
      </c>
      <c r="C20">
        <v>900826841</v>
      </c>
      <c r="D20" t="s">
        <v>47</v>
      </c>
      <c r="E20" t="s">
        <v>78</v>
      </c>
      <c r="F20" t="s">
        <v>42</v>
      </c>
      <c r="G20" t="s">
        <v>79</v>
      </c>
      <c r="H20" t="s">
        <v>90</v>
      </c>
      <c r="I20" s="12">
        <v>45537</v>
      </c>
      <c r="J20" t="s">
        <v>78</v>
      </c>
      <c r="K20">
        <v>18662235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 t="s">
        <v>78</v>
      </c>
      <c r="X20" t="s">
        <v>82</v>
      </c>
      <c r="Y20" t="s">
        <v>78</v>
      </c>
      <c r="Z20">
        <v>0</v>
      </c>
      <c r="AA20" t="s">
        <v>78</v>
      </c>
    </row>
    <row r="21" spans="1:27">
      <c r="A21">
        <v>5273445</v>
      </c>
      <c r="B21">
        <v>0</v>
      </c>
      <c r="C21">
        <v>900826841</v>
      </c>
      <c r="D21" t="s">
        <v>47</v>
      </c>
      <c r="E21" t="s">
        <v>78</v>
      </c>
      <c r="F21" t="s">
        <v>14</v>
      </c>
      <c r="G21" t="s">
        <v>88</v>
      </c>
      <c r="H21" t="s">
        <v>89</v>
      </c>
      <c r="I21" s="12">
        <v>45537</v>
      </c>
      <c r="J21" t="s">
        <v>78</v>
      </c>
      <c r="K21">
        <v>84504267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 t="s">
        <v>78</v>
      </c>
      <c r="X21" t="s">
        <v>78</v>
      </c>
      <c r="Y21" t="s">
        <v>78</v>
      </c>
      <c r="Z21">
        <v>0</v>
      </c>
      <c r="AA21" t="s">
        <v>78</v>
      </c>
    </row>
    <row r="22" spans="1:27">
      <c r="A22">
        <v>5273447</v>
      </c>
      <c r="B22">
        <v>0</v>
      </c>
      <c r="C22">
        <v>900826841</v>
      </c>
      <c r="D22" t="s">
        <v>47</v>
      </c>
      <c r="E22" t="s">
        <v>78</v>
      </c>
      <c r="F22" t="s">
        <v>16</v>
      </c>
      <c r="G22" t="s">
        <v>88</v>
      </c>
      <c r="H22" t="s">
        <v>89</v>
      </c>
      <c r="I22" s="12">
        <v>45537</v>
      </c>
      <c r="J22" t="s">
        <v>78</v>
      </c>
      <c r="K22">
        <v>107292646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 t="s">
        <v>78</v>
      </c>
      <c r="X22" t="s">
        <v>78</v>
      </c>
      <c r="Y22" t="s">
        <v>78</v>
      </c>
      <c r="Z22">
        <v>0</v>
      </c>
      <c r="AA22" t="s">
        <v>78</v>
      </c>
    </row>
    <row r="23" spans="1:27">
      <c r="A23">
        <v>5273449</v>
      </c>
      <c r="B23">
        <v>0</v>
      </c>
      <c r="C23">
        <v>900826841</v>
      </c>
      <c r="D23" t="s">
        <v>47</v>
      </c>
      <c r="E23" t="s">
        <v>78</v>
      </c>
      <c r="F23" t="s">
        <v>18</v>
      </c>
      <c r="G23" t="s">
        <v>88</v>
      </c>
      <c r="H23" t="s">
        <v>89</v>
      </c>
      <c r="I23" s="12">
        <v>45537</v>
      </c>
      <c r="J23" t="s">
        <v>78</v>
      </c>
      <c r="K23">
        <v>88333541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 t="s">
        <v>78</v>
      </c>
      <c r="X23" t="s">
        <v>78</v>
      </c>
      <c r="Y23" t="s">
        <v>78</v>
      </c>
      <c r="Z23">
        <v>0</v>
      </c>
      <c r="AA23" t="s">
        <v>78</v>
      </c>
    </row>
    <row r="24" spans="1:27">
      <c r="A24">
        <v>5273451</v>
      </c>
      <c r="B24">
        <v>0</v>
      </c>
      <c r="C24">
        <v>900826841</v>
      </c>
      <c r="D24" t="s">
        <v>47</v>
      </c>
      <c r="E24" t="s">
        <v>78</v>
      </c>
      <c r="F24" t="s">
        <v>20</v>
      </c>
      <c r="G24" t="s">
        <v>88</v>
      </c>
      <c r="H24" t="s">
        <v>89</v>
      </c>
      <c r="I24" s="12">
        <v>45537</v>
      </c>
      <c r="J24" t="s">
        <v>78</v>
      </c>
      <c r="K24">
        <v>94711899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 t="s">
        <v>78</v>
      </c>
      <c r="X24" t="s">
        <v>78</v>
      </c>
      <c r="Y24" t="s">
        <v>78</v>
      </c>
      <c r="Z24">
        <v>0</v>
      </c>
      <c r="AA24" t="s">
        <v>78</v>
      </c>
    </row>
    <row r="25" spans="1:27">
      <c r="A25">
        <v>5273452</v>
      </c>
      <c r="B25">
        <v>0</v>
      </c>
      <c r="C25">
        <v>900826841</v>
      </c>
      <c r="D25" t="s">
        <v>47</v>
      </c>
      <c r="E25" t="s">
        <v>78</v>
      </c>
      <c r="F25" t="s">
        <v>22</v>
      </c>
      <c r="G25" t="s">
        <v>88</v>
      </c>
      <c r="H25" t="s">
        <v>89</v>
      </c>
      <c r="I25" s="12">
        <v>45537</v>
      </c>
      <c r="J25" t="s">
        <v>78</v>
      </c>
      <c r="K25">
        <v>110844035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 t="s">
        <v>78</v>
      </c>
      <c r="X25" t="s">
        <v>78</v>
      </c>
      <c r="Y25" t="s">
        <v>78</v>
      </c>
      <c r="Z25">
        <v>0</v>
      </c>
      <c r="AA25" t="s">
        <v>78</v>
      </c>
    </row>
    <row r="26" spans="1:27">
      <c r="A26">
        <v>5273454</v>
      </c>
      <c r="B26">
        <v>0</v>
      </c>
      <c r="C26">
        <v>900826841</v>
      </c>
      <c r="D26" t="s">
        <v>47</v>
      </c>
      <c r="E26" t="s">
        <v>78</v>
      </c>
      <c r="F26" t="s">
        <v>24</v>
      </c>
      <c r="G26" t="s">
        <v>88</v>
      </c>
      <c r="H26" t="s">
        <v>89</v>
      </c>
      <c r="I26" s="12">
        <v>45537</v>
      </c>
      <c r="J26" t="s">
        <v>78</v>
      </c>
      <c r="K26">
        <v>113783880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 t="s">
        <v>78</v>
      </c>
      <c r="X26" t="s">
        <v>78</v>
      </c>
      <c r="Y26" t="s">
        <v>78</v>
      </c>
      <c r="Z26">
        <v>0</v>
      </c>
      <c r="AA26" t="s">
        <v>78</v>
      </c>
    </row>
    <row r="27" spans="1:27">
      <c r="A27">
        <v>5273455</v>
      </c>
      <c r="B27">
        <v>0</v>
      </c>
      <c r="C27">
        <v>900826841</v>
      </c>
      <c r="D27" t="s">
        <v>47</v>
      </c>
      <c r="E27" t="s">
        <v>78</v>
      </c>
      <c r="F27" t="s">
        <v>26</v>
      </c>
      <c r="G27" t="s">
        <v>88</v>
      </c>
      <c r="H27" t="s">
        <v>89</v>
      </c>
      <c r="I27" s="12">
        <v>45537</v>
      </c>
      <c r="J27" t="s">
        <v>78</v>
      </c>
      <c r="K27">
        <v>93147564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 t="s">
        <v>78</v>
      </c>
      <c r="X27" t="s">
        <v>78</v>
      </c>
      <c r="Y27" t="s">
        <v>78</v>
      </c>
      <c r="Z27">
        <v>0</v>
      </c>
      <c r="AA27" t="s">
        <v>78</v>
      </c>
    </row>
    <row r="28" spans="1:27">
      <c r="A28">
        <v>5273456</v>
      </c>
      <c r="B28">
        <v>0</v>
      </c>
      <c r="C28">
        <v>900826841</v>
      </c>
      <c r="D28" t="s">
        <v>47</v>
      </c>
      <c r="E28" t="s">
        <v>78</v>
      </c>
      <c r="F28" t="s">
        <v>28</v>
      </c>
      <c r="G28" t="s">
        <v>88</v>
      </c>
      <c r="H28" t="s">
        <v>89</v>
      </c>
      <c r="I28" s="12">
        <v>45537</v>
      </c>
      <c r="J28" t="s">
        <v>78</v>
      </c>
      <c r="K28">
        <v>88060443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 t="s">
        <v>78</v>
      </c>
      <c r="X28" t="s">
        <v>78</v>
      </c>
      <c r="Y28" t="s">
        <v>78</v>
      </c>
      <c r="Z28">
        <v>0</v>
      </c>
      <c r="AA28" t="s">
        <v>78</v>
      </c>
    </row>
    <row r="29" spans="1:27">
      <c r="A29">
        <v>5273457</v>
      </c>
      <c r="B29">
        <v>0</v>
      </c>
      <c r="C29">
        <v>900826841</v>
      </c>
      <c r="D29" t="s">
        <v>47</v>
      </c>
      <c r="E29" t="s">
        <v>78</v>
      </c>
      <c r="F29" t="s">
        <v>30</v>
      </c>
      <c r="G29" t="s">
        <v>88</v>
      </c>
      <c r="H29" t="s">
        <v>89</v>
      </c>
      <c r="I29" s="12">
        <v>45537</v>
      </c>
      <c r="J29" t="s">
        <v>78</v>
      </c>
      <c r="K29">
        <v>56026196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 t="s">
        <v>78</v>
      </c>
      <c r="X29" t="s">
        <v>78</v>
      </c>
      <c r="Y29" t="s">
        <v>78</v>
      </c>
      <c r="Z29">
        <v>0</v>
      </c>
      <c r="AA29" t="s">
        <v>78</v>
      </c>
    </row>
    <row r="30" spans="1:27">
      <c r="A30">
        <v>5273551</v>
      </c>
      <c r="B30">
        <v>0</v>
      </c>
      <c r="C30">
        <v>900826841</v>
      </c>
      <c r="D30" t="s">
        <v>47</v>
      </c>
      <c r="E30" t="s">
        <v>78</v>
      </c>
      <c r="F30" t="s">
        <v>13</v>
      </c>
      <c r="G30" t="s">
        <v>88</v>
      </c>
      <c r="H30" t="s">
        <v>89</v>
      </c>
      <c r="I30" s="12">
        <v>45537</v>
      </c>
      <c r="J30" t="s">
        <v>78</v>
      </c>
      <c r="K30">
        <v>6250618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 t="s">
        <v>78</v>
      </c>
      <c r="X30" t="s">
        <v>78</v>
      </c>
      <c r="Y30" t="s">
        <v>78</v>
      </c>
      <c r="Z30">
        <v>0</v>
      </c>
      <c r="AA30" t="s">
        <v>78</v>
      </c>
    </row>
    <row r="31" spans="1:27">
      <c r="A31">
        <v>5273554</v>
      </c>
      <c r="B31">
        <v>0</v>
      </c>
      <c r="C31">
        <v>900826841</v>
      </c>
      <c r="D31" t="s">
        <v>47</v>
      </c>
      <c r="E31" t="s">
        <v>78</v>
      </c>
      <c r="F31" t="s">
        <v>15</v>
      </c>
      <c r="G31" t="s">
        <v>88</v>
      </c>
      <c r="H31" t="s">
        <v>89</v>
      </c>
      <c r="I31" s="12">
        <v>45537</v>
      </c>
      <c r="J31" t="s">
        <v>78</v>
      </c>
      <c r="K31">
        <v>8569364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 t="s">
        <v>78</v>
      </c>
      <c r="X31" t="s">
        <v>78</v>
      </c>
      <c r="Y31" t="s">
        <v>78</v>
      </c>
      <c r="Z31">
        <v>0</v>
      </c>
      <c r="AA31" t="s">
        <v>78</v>
      </c>
    </row>
    <row r="32" spans="1:27">
      <c r="A32">
        <v>5273556</v>
      </c>
      <c r="B32">
        <v>0</v>
      </c>
      <c r="C32">
        <v>900826841</v>
      </c>
      <c r="D32" t="s">
        <v>47</v>
      </c>
      <c r="E32" t="s">
        <v>78</v>
      </c>
      <c r="F32" t="s">
        <v>17</v>
      </c>
      <c r="G32" t="s">
        <v>88</v>
      </c>
      <c r="H32" t="s">
        <v>89</v>
      </c>
      <c r="I32" s="12">
        <v>45537</v>
      </c>
      <c r="J32" t="s">
        <v>78</v>
      </c>
      <c r="K32">
        <v>9830936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 t="s">
        <v>78</v>
      </c>
      <c r="X32" t="s">
        <v>78</v>
      </c>
      <c r="Y32" t="s">
        <v>78</v>
      </c>
      <c r="Z32">
        <v>0</v>
      </c>
      <c r="AA32" t="s">
        <v>78</v>
      </c>
    </row>
    <row r="33" spans="1:27">
      <c r="A33">
        <v>5273557</v>
      </c>
      <c r="B33">
        <v>0</v>
      </c>
      <c r="C33">
        <v>900826841</v>
      </c>
      <c r="D33" t="s">
        <v>47</v>
      </c>
      <c r="E33" t="s">
        <v>78</v>
      </c>
      <c r="F33" t="s">
        <v>19</v>
      </c>
      <c r="G33" t="s">
        <v>88</v>
      </c>
      <c r="H33" t="s">
        <v>89</v>
      </c>
      <c r="I33" s="12">
        <v>45537</v>
      </c>
      <c r="J33" t="s">
        <v>78</v>
      </c>
      <c r="K33">
        <v>6632457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 t="s">
        <v>78</v>
      </c>
      <c r="X33" t="s">
        <v>78</v>
      </c>
      <c r="Y33" t="s">
        <v>78</v>
      </c>
      <c r="Z33">
        <v>0</v>
      </c>
      <c r="AA33" t="s">
        <v>78</v>
      </c>
    </row>
    <row r="34" spans="1:27">
      <c r="A34">
        <v>5273558</v>
      </c>
      <c r="B34">
        <v>0</v>
      </c>
      <c r="C34">
        <v>900826841</v>
      </c>
      <c r="D34" t="s">
        <v>47</v>
      </c>
      <c r="E34" t="s">
        <v>78</v>
      </c>
      <c r="F34" t="s">
        <v>21</v>
      </c>
      <c r="G34" t="s">
        <v>88</v>
      </c>
      <c r="H34" t="s">
        <v>89</v>
      </c>
      <c r="I34" s="12">
        <v>45537</v>
      </c>
      <c r="J34" t="s">
        <v>78</v>
      </c>
      <c r="K34">
        <v>8462397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 t="s">
        <v>78</v>
      </c>
      <c r="X34" t="s">
        <v>78</v>
      </c>
      <c r="Y34" t="s">
        <v>78</v>
      </c>
      <c r="Z34">
        <v>0</v>
      </c>
      <c r="AA34" t="s">
        <v>78</v>
      </c>
    </row>
    <row r="35" spans="1:27">
      <c r="A35">
        <v>5273560</v>
      </c>
      <c r="B35">
        <v>0</v>
      </c>
      <c r="C35">
        <v>900826841</v>
      </c>
      <c r="D35" t="s">
        <v>47</v>
      </c>
      <c r="E35" t="s">
        <v>78</v>
      </c>
      <c r="F35" t="s">
        <v>23</v>
      </c>
      <c r="G35" t="s">
        <v>88</v>
      </c>
      <c r="H35" t="s">
        <v>89</v>
      </c>
      <c r="I35" s="12">
        <v>45537</v>
      </c>
      <c r="J35" t="s">
        <v>78</v>
      </c>
      <c r="K35">
        <v>12490616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 t="s">
        <v>78</v>
      </c>
      <c r="X35" t="s">
        <v>78</v>
      </c>
      <c r="Y35" t="s">
        <v>78</v>
      </c>
      <c r="Z35">
        <v>0</v>
      </c>
      <c r="AA35" t="s">
        <v>78</v>
      </c>
    </row>
    <row r="36" spans="1:27">
      <c r="A36">
        <v>5273576</v>
      </c>
      <c r="B36">
        <v>0</v>
      </c>
      <c r="C36">
        <v>900826841</v>
      </c>
      <c r="D36" t="s">
        <v>47</v>
      </c>
      <c r="E36" t="s">
        <v>78</v>
      </c>
      <c r="F36" t="s">
        <v>25</v>
      </c>
      <c r="G36" t="s">
        <v>88</v>
      </c>
      <c r="H36" t="s">
        <v>89</v>
      </c>
      <c r="I36" s="12">
        <v>45537</v>
      </c>
      <c r="J36" t="s">
        <v>78</v>
      </c>
      <c r="K36">
        <v>8943233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 t="s">
        <v>78</v>
      </c>
      <c r="X36" t="s">
        <v>78</v>
      </c>
      <c r="Y36" t="s">
        <v>78</v>
      </c>
      <c r="Z36">
        <v>0</v>
      </c>
      <c r="AA36" t="s">
        <v>78</v>
      </c>
    </row>
    <row r="37" spans="1:27">
      <c r="A37">
        <v>5273577</v>
      </c>
      <c r="B37">
        <v>0</v>
      </c>
      <c r="C37">
        <v>900826841</v>
      </c>
      <c r="D37" t="s">
        <v>47</v>
      </c>
      <c r="E37" t="s">
        <v>78</v>
      </c>
      <c r="F37" t="s">
        <v>27</v>
      </c>
      <c r="G37" t="s">
        <v>88</v>
      </c>
      <c r="H37" t="s">
        <v>89</v>
      </c>
      <c r="I37" s="12">
        <v>45537</v>
      </c>
      <c r="J37" t="s">
        <v>78</v>
      </c>
      <c r="K37">
        <v>6323724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 t="s">
        <v>78</v>
      </c>
      <c r="X37" t="s">
        <v>78</v>
      </c>
      <c r="Y37" t="s">
        <v>78</v>
      </c>
      <c r="Z37">
        <v>0</v>
      </c>
      <c r="AA37" t="s">
        <v>78</v>
      </c>
    </row>
    <row r="38" spans="1:27">
      <c r="A38">
        <v>5273578</v>
      </c>
      <c r="B38">
        <v>0</v>
      </c>
      <c r="C38">
        <v>900826841</v>
      </c>
      <c r="D38" t="s">
        <v>47</v>
      </c>
      <c r="E38" t="s">
        <v>78</v>
      </c>
      <c r="F38" t="s">
        <v>29</v>
      </c>
      <c r="G38" t="s">
        <v>88</v>
      </c>
      <c r="H38" t="s">
        <v>89</v>
      </c>
      <c r="I38" s="12">
        <v>45537</v>
      </c>
      <c r="J38" t="s">
        <v>78</v>
      </c>
      <c r="K38">
        <v>5113357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 t="s">
        <v>78</v>
      </c>
      <c r="X38" t="s">
        <v>78</v>
      </c>
      <c r="Y38" t="s">
        <v>78</v>
      </c>
      <c r="Z38">
        <v>0</v>
      </c>
      <c r="AA38" t="s">
        <v>78</v>
      </c>
    </row>
    <row r="39" spans="1:27">
      <c r="A39">
        <v>5273579</v>
      </c>
      <c r="B39">
        <v>0</v>
      </c>
      <c r="C39">
        <v>900826841</v>
      </c>
      <c r="D39" t="s">
        <v>47</v>
      </c>
      <c r="E39" t="s">
        <v>78</v>
      </c>
      <c r="F39" t="s">
        <v>31</v>
      </c>
      <c r="G39" t="s">
        <v>88</v>
      </c>
      <c r="H39" t="s">
        <v>89</v>
      </c>
      <c r="I39" s="12">
        <v>45537</v>
      </c>
      <c r="J39" t="s">
        <v>78</v>
      </c>
      <c r="K39">
        <v>3308246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 t="s">
        <v>78</v>
      </c>
      <c r="X39" t="s">
        <v>78</v>
      </c>
      <c r="Y39" t="s">
        <v>78</v>
      </c>
      <c r="Z39">
        <v>0</v>
      </c>
      <c r="AA39" t="s">
        <v>78</v>
      </c>
    </row>
  </sheetData>
  <autoFilter ref="A2:AA39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3"/>
  <sheetViews>
    <sheetView showGridLines="0" tabSelected="1" topLeftCell="A9" zoomScaleNormal="100" workbookViewId="0">
      <selection activeCell="L22" sqref="L22"/>
    </sheetView>
  </sheetViews>
  <sheetFormatPr baseColWidth="10" defaultRowHeight="12.5"/>
  <cols>
    <col min="1" max="1" width="0.9140625" style="13" customWidth="1"/>
    <col min="2" max="2" width="10.6640625" style="13"/>
    <col min="3" max="3" width="16.08203125" style="13" customWidth="1"/>
    <col min="4" max="4" width="10.58203125" style="13" customWidth="1"/>
    <col min="5" max="8" width="10.6640625" style="13"/>
    <col min="9" max="9" width="20.6640625" style="13" customWidth="1"/>
    <col min="10" max="10" width="12.83203125" style="13" customWidth="1"/>
    <col min="11" max="11" width="1.58203125" style="13" customWidth="1"/>
    <col min="12" max="16384" width="10.6640625" style="13"/>
  </cols>
  <sheetData>
    <row r="1" spans="2:10" ht="6" customHeight="1" thickBot="1"/>
    <row r="2" spans="2:10" ht="19.5" customHeight="1">
      <c r="B2" s="14"/>
      <c r="C2" s="15"/>
      <c r="D2" s="94" t="s">
        <v>91</v>
      </c>
      <c r="E2" s="95"/>
      <c r="F2" s="95"/>
      <c r="G2" s="95"/>
      <c r="H2" s="95"/>
      <c r="I2" s="96"/>
      <c r="J2" s="100" t="s">
        <v>92</v>
      </c>
    </row>
    <row r="3" spans="2:10" ht="15.75" customHeight="1" thickBot="1">
      <c r="B3" s="16"/>
      <c r="C3" s="17"/>
      <c r="D3" s="97"/>
      <c r="E3" s="98"/>
      <c r="F3" s="98"/>
      <c r="G3" s="98"/>
      <c r="H3" s="98"/>
      <c r="I3" s="99"/>
      <c r="J3" s="101"/>
    </row>
    <row r="4" spans="2:10" ht="13">
      <c r="B4" s="16"/>
      <c r="C4" s="17"/>
      <c r="D4" s="18"/>
      <c r="E4" s="19"/>
      <c r="F4" s="19"/>
      <c r="G4" s="19"/>
      <c r="H4" s="19"/>
      <c r="I4" s="20"/>
      <c r="J4" s="21"/>
    </row>
    <row r="5" spans="2:10" ht="13">
      <c r="B5" s="16"/>
      <c r="C5" s="17"/>
      <c r="D5" s="22" t="s">
        <v>93</v>
      </c>
      <c r="E5" s="23"/>
      <c r="F5" s="23"/>
      <c r="G5" s="23"/>
      <c r="H5" s="23"/>
      <c r="I5" s="24"/>
      <c r="J5" s="24" t="s">
        <v>94</v>
      </c>
    </row>
    <row r="6" spans="2:10" ht="13.5" thickBot="1">
      <c r="B6" s="25"/>
      <c r="C6" s="26"/>
      <c r="D6" s="27"/>
      <c r="E6" s="28"/>
      <c r="F6" s="28"/>
      <c r="G6" s="28"/>
      <c r="H6" s="28"/>
      <c r="I6" s="29"/>
      <c r="J6" s="30"/>
    </row>
    <row r="7" spans="2:10">
      <c r="B7" s="31"/>
      <c r="J7" s="32"/>
    </row>
    <row r="8" spans="2:10">
      <c r="B8" s="31"/>
      <c r="J8" s="32"/>
    </row>
    <row r="9" spans="2:10">
      <c r="B9" s="31"/>
      <c r="J9" s="32"/>
    </row>
    <row r="10" spans="2:10" ht="13">
      <c r="B10" s="31"/>
      <c r="C10" s="33" t="s">
        <v>155</v>
      </c>
      <c r="E10" s="34"/>
      <c r="H10" s="35"/>
      <c r="J10" s="32"/>
    </row>
    <row r="11" spans="2:10">
      <c r="B11" s="31"/>
      <c r="J11" s="32"/>
    </row>
    <row r="12" spans="2:10" ht="13">
      <c r="B12" s="31"/>
      <c r="C12" s="33" t="s">
        <v>153</v>
      </c>
      <c r="J12" s="32"/>
    </row>
    <row r="13" spans="2:10" ht="13">
      <c r="B13" s="31"/>
      <c r="C13" s="33" t="s">
        <v>154</v>
      </c>
      <c r="J13" s="32"/>
    </row>
    <row r="14" spans="2:10">
      <c r="B14" s="31"/>
      <c r="J14" s="32"/>
    </row>
    <row r="15" spans="2:10">
      <c r="B15" s="31"/>
      <c r="C15" s="13" t="s">
        <v>156</v>
      </c>
      <c r="J15" s="32"/>
    </row>
    <row r="16" spans="2:10">
      <c r="B16" s="31"/>
      <c r="C16" s="36"/>
      <c r="J16" s="32"/>
    </row>
    <row r="17" spans="2:13" ht="13">
      <c r="B17" s="31"/>
      <c r="C17" s="33" t="s">
        <v>95</v>
      </c>
      <c r="D17" s="33"/>
      <c r="E17" s="33"/>
      <c r="F17" s="33"/>
      <c r="H17" s="38">
        <v>38</v>
      </c>
      <c r="I17" s="39">
        <v>2424148896.5599999</v>
      </c>
      <c r="J17" s="32"/>
      <c r="L17" s="13" t="s">
        <v>32</v>
      </c>
      <c r="M17" s="13" t="s">
        <v>162</v>
      </c>
    </row>
    <row r="18" spans="2:13">
      <c r="B18" s="31"/>
      <c r="C18" s="13" t="s">
        <v>96</v>
      </c>
      <c r="H18" s="40">
        <v>6</v>
      </c>
      <c r="I18" s="41">
        <v>895000510.91999996</v>
      </c>
      <c r="J18" s="32"/>
    </row>
    <row r="19" spans="2:13">
      <c r="B19" s="31"/>
      <c r="C19" s="13" t="s">
        <v>97</v>
      </c>
      <c r="H19" s="40">
        <v>20</v>
      </c>
      <c r="I19" s="41">
        <v>803789426.74000001</v>
      </c>
      <c r="J19" s="32"/>
    </row>
    <row r="20" spans="2:13">
      <c r="B20" s="31"/>
      <c r="C20" s="13" t="s">
        <v>98</v>
      </c>
      <c r="H20" s="40">
        <v>0</v>
      </c>
      <c r="I20" s="41">
        <v>0</v>
      </c>
      <c r="J20" s="32"/>
    </row>
    <row r="21" spans="2:13">
      <c r="B21" s="31"/>
      <c r="C21" s="13" t="s">
        <v>99</v>
      </c>
      <c r="H21" s="40">
        <v>0</v>
      </c>
      <c r="I21" s="41">
        <v>0</v>
      </c>
      <c r="J21" s="32"/>
    </row>
    <row r="22" spans="2:13">
      <c r="B22" s="31"/>
      <c r="C22" s="13" t="s">
        <v>100</v>
      </c>
      <c r="H22" s="40">
        <v>0</v>
      </c>
      <c r="I22" s="41">
        <v>0</v>
      </c>
      <c r="J22" s="32"/>
    </row>
    <row r="23" spans="2:13" ht="13" thickBot="1">
      <c r="B23" s="31"/>
      <c r="C23" s="13" t="s">
        <v>101</v>
      </c>
      <c r="H23" s="42">
        <v>0</v>
      </c>
      <c r="I23" s="43">
        <v>0</v>
      </c>
      <c r="J23" s="32"/>
    </row>
    <row r="24" spans="2:13" ht="13">
      <c r="B24" s="31"/>
      <c r="C24" s="33" t="s">
        <v>102</v>
      </c>
      <c r="D24" s="33"/>
      <c r="E24" s="33"/>
      <c r="F24" s="33"/>
      <c r="H24" s="38">
        <f>H18+H19+H20+H21+H23+H22</f>
        <v>26</v>
      </c>
      <c r="I24" s="39">
        <f>I18+I19+I20+I21+I23+I22</f>
        <v>1698789937.6599998</v>
      </c>
      <c r="J24" s="32"/>
    </row>
    <row r="25" spans="2:13">
      <c r="B25" s="31"/>
      <c r="C25" s="13" t="s">
        <v>103</v>
      </c>
      <c r="H25" s="40">
        <v>12</v>
      </c>
      <c r="I25" s="41">
        <v>725358958.89999998</v>
      </c>
      <c r="J25" s="92"/>
    </row>
    <row r="26" spans="2:13">
      <c r="B26" s="31"/>
      <c r="C26" s="13" t="s">
        <v>157</v>
      </c>
      <c r="H26" s="40">
        <v>0</v>
      </c>
      <c r="I26" s="41">
        <v>-329018193</v>
      </c>
      <c r="J26" s="92"/>
    </row>
    <row r="27" spans="2:13" ht="13" thickBot="1">
      <c r="B27" s="31"/>
      <c r="C27" s="13" t="s">
        <v>104</v>
      </c>
      <c r="H27" s="42">
        <v>0</v>
      </c>
      <c r="I27" s="43">
        <v>0</v>
      </c>
      <c r="J27" s="92"/>
    </row>
    <row r="28" spans="2:13" ht="13">
      <c r="B28" s="31"/>
      <c r="C28" s="33" t="s">
        <v>105</v>
      </c>
      <c r="D28" s="33"/>
      <c r="E28" s="33"/>
      <c r="F28" s="33"/>
      <c r="H28" s="38">
        <f>H25+H27</f>
        <v>12</v>
      </c>
      <c r="I28" s="39">
        <f>I25+I27+I26</f>
        <v>396340765.89999998</v>
      </c>
      <c r="J28" s="92"/>
    </row>
    <row r="29" spans="2:13" ht="13.5" thickBot="1">
      <c r="B29" s="31"/>
      <c r="C29" s="13" t="s">
        <v>106</v>
      </c>
      <c r="D29" s="33"/>
      <c r="E29" s="33"/>
      <c r="F29" s="33"/>
      <c r="H29" s="42">
        <v>0</v>
      </c>
      <c r="I29" s="43">
        <v>0</v>
      </c>
      <c r="J29" s="32"/>
    </row>
    <row r="30" spans="2:13" ht="13">
      <c r="B30" s="31"/>
      <c r="C30" s="33" t="s">
        <v>107</v>
      </c>
      <c r="D30" s="33"/>
      <c r="E30" s="33"/>
      <c r="F30" s="33"/>
      <c r="H30" s="40">
        <f>H29</f>
        <v>0</v>
      </c>
      <c r="I30" s="41">
        <f>I29</f>
        <v>0</v>
      </c>
      <c r="J30" s="32"/>
    </row>
    <row r="31" spans="2:13" ht="13">
      <c r="B31" s="31"/>
      <c r="C31" s="33"/>
      <c r="D31" s="33"/>
      <c r="E31" s="33"/>
      <c r="F31" s="33"/>
      <c r="H31" s="44"/>
      <c r="I31" s="39"/>
      <c r="J31" s="32"/>
    </row>
    <row r="32" spans="2:13" ht="13.5" thickBot="1">
      <c r="B32" s="31"/>
      <c r="C32" s="33" t="s">
        <v>108</v>
      </c>
      <c r="D32" s="33"/>
      <c r="H32" s="45">
        <f>H24+H28+H30</f>
        <v>38</v>
      </c>
      <c r="I32" s="46">
        <f>I24+I28+I30-I26</f>
        <v>2424148896.5599999</v>
      </c>
      <c r="J32" s="32"/>
    </row>
    <row r="33" spans="2:10" ht="13.5" thickTop="1">
      <c r="B33" s="31"/>
      <c r="C33" s="33"/>
      <c r="D33" s="33"/>
      <c r="H33" s="47">
        <f>+H17-H32</f>
        <v>0</v>
      </c>
      <c r="I33" s="41">
        <f>+I17-I32</f>
        <v>0</v>
      </c>
      <c r="J33" s="32"/>
    </row>
    <row r="34" spans="2:10">
      <c r="B34" s="31"/>
      <c r="G34" s="47"/>
      <c r="H34" s="47"/>
      <c r="I34" s="47"/>
      <c r="J34" s="32"/>
    </row>
    <row r="35" spans="2:10">
      <c r="B35" s="31"/>
      <c r="G35" s="47"/>
      <c r="H35" s="47"/>
      <c r="I35" s="47"/>
      <c r="J35" s="32"/>
    </row>
    <row r="36" spans="2:10" ht="13">
      <c r="B36" s="31"/>
      <c r="C36" s="33"/>
      <c r="G36" s="47"/>
      <c r="H36" s="47"/>
      <c r="I36" s="47"/>
      <c r="J36" s="32"/>
    </row>
    <row r="37" spans="2:10" ht="13.5" thickBot="1">
      <c r="B37" s="31"/>
      <c r="C37" s="48" t="s">
        <v>158</v>
      </c>
      <c r="D37" s="49"/>
      <c r="H37" s="48" t="s">
        <v>109</v>
      </c>
      <c r="I37" s="49"/>
      <c r="J37" s="32"/>
    </row>
    <row r="38" spans="2:10" ht="13">
      <c r="B38" s="31"/>
      <c r="C38" s="33" t="s">
        <v>159</v>
      </c>
      <c r="D38" s="47"/>
      <c r="H38" s="50" t="s">
        <v>110</v>
      </c>
      <c r="I38" s="47"/>
      <c r="J38" s="32"/>
    </row>
    <row r="39" spans="2:10" ht="13">
      <c r="B39" s="31"/>
      <c r="C39" s="33" t="s">
        <v>160</v>
      </c>
      <c r="H39" s="33" t="s">
        <v>111</v>
      </c>
      <c r="I39" s="47"/>
      <c r="J39" s="32"/>
    </row>
    <row r="40" spans="2:10">
      <c r="B40" s="31"/>
      <c r="G40" s="47"/>
      <c r="H40" s="47"/>
      <c r="I40" s="47"/>
      <c r="J40" s="32"/>
    </row>
    <row r="41" spans="2:10" ht="12.75" customHeight="1">
      <c r="B41" s="31"/>
      <c r="C41" s="102" t="s">
        <v>112</v>
      </c>
      <c r="D41" s="102"/>
      <c r="E41" s="102"/>
      <c r="F41" s="102"/>
      <c r="G41" s="102"/>
      <c r="H41" s="102"/>
      <c r="I41" s="102"/>
      <c r="J41" s="32"/>
    </row>
    <row r="42" spans="2:10" ht="12.75" customHeight="1">
      <c r="B42" s="31"/>
      <c r="C42" s="91"/>
      <c r="D42" s="91"/>
      <c r="E42" s="91"/>
      <c r="F42" s="91"/>
      <c r="G42" s="91"/>
      <c r="H42" s="91"/>
      <c r="I42" s="91"/>
      <c r="J42" s="32"/>
    </row>
    <row r="43" spans="2:10" ht="18.75" customHeight="1" thickBot="1">
      <c r="B43" s="51"/>
      <c r="C43" s="52"/>
      <c r="D43" s="52"/>
      <c r="E43" s="52"/>
      <c r="F43" s="52"/>
      <c r="G43" s="52"/>
      <c r="H43" s="52"/>
      <c r="I43" s="52"/>
      <c r="J43" s="5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29"/>
    </sheetView>
  </sheetViews>
  <sheetFormatPr baseColWidth="10" defaultColWidth="10.5" defaultRowHeight="12.5"/>
  <cols>
    <col min="1" max="1" width="4.08203125" style="13" customWidth="1"/>
    <col min="2" max="2" width="10.5" style="13"/>
    <col min="3" max="3" width="11.75" style="13" customWidth="1"/>
    <col min="4" max="4" width="20.1640625" style="13" customWidth="1"/>
    <col min="5" max="8" width="10.5" style="13"/>
    <col min="9" max="9" width="22.6640625" style="13" customWidth="1"/>
    <col min="10" max="10" width="11.5" style="13" customWidth="1"/>
    <col min="11" max="11" width="1.58203125" style="13" customWidth="1"/>
    <col min="12" max="16384" width="10.5" style="13"/>
  </cols>
  <sheetData>
    <row r="1" spans="2:10" ht="18" customHeight="1" thickBot="1"/>
    <row r="2" spans="2:10" ht="19.5" customHeight="1">
      <c r="B2" s="14"/>
      <c r="C2" s="15"/>
      <c r="D2" s="94" t="s">
        <v>113</v>
      </c>
      <c r="E2" s="95"/>
      <c r="F2" s="95"/>
      <c r="G2" s="95"/>
      <c r="H2" s="95"/>
      <c r="I2" s="96"/>
      <c r="J2" s="100" t="s">
        <v>92</v>
      </c>
    </row>
    <row r="3" spans="2:10" ht="15.75" customHeight="1" thickBot="1">
      <c r="B3" s="16"/>
      <c r="C3" s="17"/>
      <c r="D3" s="97"/>
      <c r="E3" s="98"/>
      <c r="F3" s="98"/>
      <c r="G3" s="98"/>
      <c r="H3" s="98"/>
      <c r="I3" s="99"/>
      <c r="J3" s="101"/>
    </row>
    <row r="4" spans="2:10" ht="13">
      <c r="B4" s="16"/>
      <c r="C4" s="17"/>
      <c r="E4" s="19"/>
      <c r="F4" s="19"/>
      <c r="G4" s="19"/>
      <c r="H4" s="19"/>
      <c r="I4" s="20"/>
      <c r="J4" s="21"/>
    </row>
    <row r="5" spans="2:10" ht="13">
      <c r="B5" s="16"/>
      <c r="C5" s="17"/>
      <c r="D5" s="103" t="s">
        <v>114</v>
      </c>
      <c r="E5" s="104"/>
      <c r="F5" s="104"/>
      <c r="G5" s="104"/>
      <c r="H5" s="104"/>
      <c r="I5" s="105"/>
      <c r="J5" s="24" t="s">
        <v>115</v>
      </c>
    </row>
    <row r="6" spans="2:10" ht="13.5" thickBot="1">
      <c r="B6" s="25"/>
      <c r="C6" s="26"/>
      <c r="D6" s="27"/>
      <c r="E6" s="28"/>
      <c r="F6" s="28"/>
      <c r="G6" s="28"/>
      <c r="H6" s="28"/>
      <c r="I6" s="29"/>
      <c r="J6" s="30"/>
    </row>
    <row r="7" spans="2:10">
      <c r="B7" s="31"/>
      <c r="J7" s="32"/>
    </row>
    <row r="8" spans="2:10">
      <c r="B8" s="31"/>
      <c r="J8" s="32"/>
    </row>
    <row r="9" spans="2:10" ht="13">
      <c r="B9" s="31"/>
      <c r="C9" s="33" t="s">
        <v>155</v>
      </c>
      <c r="D9" s="35"/>
      <c r="E9" s="34"/>
      <c r="J9" s="32"/>
    </row>
    <row r="10" spans="2:10" ht="13">
      <c r="B10" s="31"/>
      <c r="C10" s="33"/>
      <c r="J10" s="32"/>
    </row>
    <row r="11" spans="2:10" ht="13">
      <c r="B11" s="31"/>
      <c r="C11" s="33" t="s">
        <v>153</v>
      </c>
      <c r="J11" s="32"/>
    </row>
    <row r="12" spans="2:10" ht="13">
      <c r="B12" s="31"/>
      <c r="C12" s="33" t="s">
        <v>154</v>
      </c>
      <c r="J12" s="32"/>
    </row>
    <row r="13" spans="2:10">
      <c r="B13" s="31"/>
      <c r="J13" s="32"/>
    </row>
    <row r="14" spans="2:10">
      <c r="B14" s="31"/>
      <c r="C14" s="13" t="s">
        <v>116</v>
      </c>
      <c r="J14" s="32"/>
    </row>
    <row r="15" spans="2:10">
      <c r="B15" s="31"/>
      <c r="C15" s="36"/>
      <c r="J15" s="32"/>
    </row>
    <row r="16" spans="2:10" ht="13">
      <c r="B16" s="31"/>
      <c r="C16" s="54"/>
      <c r="D16" s="34"/>
      <c r="H16" s="55" t="s">
        <v>117</v>
      </c>
      <c r="I16" s="55" t="s">
        <v>118</v>
      </c>
      <c r="J16" s="32"/>
    </row>
    <row r="17" spans="2:10" ht="13">
      <c r="B17" s="31"/>
      <c r="C17" s="33" t="s">
        <v>95</v>
      </c>
      <c r="D17" s="33"/>
      <c r="E17" s="33"/>
      <c r="F17" s="33"/>
      <c r="H17" s="37">
        <v>46</v>
      </c>
      <c r="I17" s="56">
        <v>2502579364.3999996</v>
      </c>
      <c r="J17" s="32"/>
    </row>
    <row r="18" spans="2:10">
      <c r="B18" s="31"/>
      <c r="C18" s="13" t="s">
        <v>96</v>
      </c>
      <c r="H18" s="57">
        <v>20</v>
      </c>
      <c r="I18" s="58">
        <v>803789426.74000001</v>
      </c>
      <c r="J18" s="32"/>
    </row>
    <row r="19" spans="2:10">
      <c r="B19" s="31"/>
      <c r="C19" s="13" t="s">
        <v>97</v>
      </c>
      <c r="H19" s="57">
        <v>0</v>
      </c>
      <c r="I19" s="58">
        <v>0</v>
      </c>
      <c r="J19" s="32"/>
    </row>
    <row r="20" spans="2:10">
      <c r="B20" s="31"/>
      <c r="C20" s="13" t="s">
        <v>99</v>
      </c>
      <c r="H20" s="57">
        <v>0</v>
      </c>
      <c r="I20" s="58">
        <v>0</v>
      </c>
      <c r="J20" s="32"/>
    </row>
    <row r="21" spans="2:10">
      <c r="B21" s="31"/>
      <c r="C21" s="13" t="s">
        <v>119</v>
      </c>
      <c r="H21" s="57">
        <v>26</v>
      </c>
      <c r="I21" s="58">
        <v>1698789937.6599998</v>
      </c>
      <c r="J21" s="32"/>
    </row>
    <row r="22" spans="2:10" ht="13">
      <c r="B22" s="31"/>
      <c r="C22" s="33" t="s">
        <v>120</v>
      </c>
      <c r="D22" s="33"/>
      <c r="E22" s="33"/>
      <c r="F22" s="33"/>
      <c r="H22" s="37">
        <v>46</v>
      </c>
      <c r="I22" s="56">
        <v>2502579364.3999996</v>
      </c>
      <c r="J22" s="32"/>
    </row>
    <row r="23" spans="2:10" ht="13.5" thickBot="1">
      <c r="B23" s="31"/>
      <c r="C23" s="33"/>
      <c r="D23" s="33"/>
      <c r="H23" s="59"/>
      <c r="I23" s="60"/>
      <c r="J23" s="32"/>
    </row>
    <row r="24" spans="2:10" ht="13.5" thickTop="1">
      <c r="B24" s="31"/>
      <c r="C24" s="33"/>
      <c r="D24" s="33"/>
      <c r="H24" s="47"/>
      <c r="I24" s="41"/>
      <c r="J24" s="32"/>
    </row>
    <row r="25" spans="2:10" ht="13">
      <c r="B25" s="31"/>
      <c r="C25" s="33"/>
      <c r="D25" s="33"/>
      <c r="H25" s="47"/>
      <c r="I25" s="41"/>
      <c r="J25" s="32"/>
    </row>
    <row r="26" spans="2:10" ht="13">
      <c r="B26" s="31"/>
      <c r="C26" s="33"/>
      <c r="D26" s="33"/>
      <c r="H26" s="47"/>
      <c r="I26" s="41"/>
      <c r="J26" s="32"/>
    </row>
    <row r="27" spans="2:10">
      <c r="B27" s="31"/>
      <c r="G27" s="47"/>
      <c r="H27" s="47"/>
      <c r="I27" s="47"/>
      <c r="J27" s="32"/>
    </row>
    <row r="28" spans="2:10" ht="13.5" thickBot="1">
      <c r="B28" s="31"/>
      <c r="C28" s="48" t="s">
        <v>158</v>
      </c>
      <c r="D28" s="48"/>
      <c r="G28" s="48" t="s">
        <v>109</v>
      </c>
      <c r="H28" s="49"/>
      <c r="I28" s="47"/>
      <c r="J28" s="32"/>
    </row>
    <row r="29" spans="2:10" ht="13">
      <c r="B29" s="31"/>
      <c r="C29" s="50" t="s">
        <v>159</v>
      </c>
      <c r="D29" s="50"/>
      <c r="G29" s="50" t="s">
        <v>121</v>
      </c>
      <c r="H29" s="47"/>
      <c r="I29" s="47"/>
      <c r="J29" s="32"/>
    </row>
    <row r="30" spans="2:10" ht="18.75" customHeight="1" thickBot="1">
      <c r="B30" s="51"/>
      <c r="C30" s="52"/>
      <c r="D30" s="52"/>
      <c r="E30" s="52"/>
      <c r="F30" s="52"/>
      <c r="G30" s="49"/>
      <c r="H30" s="49"/>
      <c r="I30" s="49"/>
      <c r="J30" s="5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Silvia Sepulveda</dc:creator>
  <cp:lastModifiedBy>Juan Camilo Paez Ramirez</cp:lastModifiedBy>
  <dcterms:created xsi:type="dcterms:W3CDTF">2024-09-02T16:19:20Z</dcterms:created>
  <dcterms:modified xsi:type="dcterms:W3CDTF">2024-09-13T16:44:56Z</dcterms:modified>
</cp:coreProperties>
</file>