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901601000_SALUD MEDCOL S.A.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FACTURA'!$A$1:$AU$1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H15" i="1" l="1"/>
</calcChain>
</file>

<file path=xl/sharedStrings.xml><?xml version="1.0" encoding="utf-8"?>
<sst xmlns="http://schemas.openxmlformats.org/spreadsheetml/2006/main" count="285" uniqueCount="132">
  <si>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</si>
  <si>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</si>
  <si>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</si>
  <si>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</si>
  <si>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</si>
  <si>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</si>
  <si>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</si>
  <si>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</si>
  <si>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</si>
  <si>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</si>
  <si>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</si>
  <si>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</si>
  <si>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</si>
  <si>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genéricos PBS y No PBS e insumos medicamentos comerciales para pacientes con tutelas taxativas o con FOREAM Régimen contributivo - mayo 2023</t>
  </si>
  <si>
    <t>Cali</t>
  </si>
  <si>
    <t>Suministro ambulatorio medicamentos</t>
  </si>
  <si>
    <t>Facturación por evento suministro ambulatorio de medicamentos genéricos PBS y No PBS e insumos medicamentos comerciales para pacientes con tutelas taxativas o con FOREAM régimen subsidiado - junio 2023</t>
  </si>
  <si>
    <t>Facturación por evento suministro ambulatorio de medicamentos genéricos PBS y NO PBS e insumos medicamentos comerciales pacientes con tutelas taxativas o con FOREAM Diciembre 2023.</t>
  </si>
  <si>
    <t>Facturación por evento suministro ambulatorio de medicamentos genéricos PBS y NO PBS e insumos medicamentos comerciales pacientes con tutelas taxativas o con FOREAM-Contributivo PBS Febrero 2024.</t>
  </si>
  <si>
    <t>Facturación por evento suministro ambulatorio de medicamentos genéricos PBS y NO PBS e insumos medicamentos comerciales pacientes con tutelas taxativas o con FOREAM-Contributivo PBS Marzo 2024.</t>
  </si>
  <si>
    <t>Facturación por evento suministro ambulatorio de medicamentos genéricos PBS y NO PBS e insumos medicamentos comerciales pacientes con tutelas taxativas o con FOREAM-Contributivo PBS Mayo 2024.</t>
  </si>
  <si>
    <t>Facturación por evento suministro ambulatorio de medicamentos genéricos PBS y NO PBS e insumos medicamentos comerciales pacientes con tutelas taxativas o con FOREAM-Contributivo PBS Junio 2024.</t>
  </si>
  <si>
    <t>PFM suministro ambulatorio de medicamentos psiquiátricos incluidos inyectables y de medicina del dolor y cuidado paliativo PBS Régimen Subsidiado - Contrato CNT2022-724 mes de agosto 2024</t>
  </si>
  <si>
    <t>PFM suministro ambulatorio de medicamentos psiquiátricos incluidos inyectables y de medicina del dolor y cuidado paliativo NO PBS Régimen Subsidiado - Contrato CNT2022-724 mes de agosto 2024</t>
  </si>
  <si>
    <t>PFM suministro de medicamentos biológicos PBS inyectables - Régimen Subsidiado agosto 2024</t>
  </si>
  <si>
    <t>PFM suministro de medicamentos biológicos NO PBS inyectables - Régimen Subsidiado agosto 2024</t>
  </si>
  <si>
    <t>Facturación por evento suministro ambulatorio de medicamentos genéricos PBS y NO PBS e insumos medicamentos comerciales pacientes con tutelas taxativas o con FOREAM-Contributivo PBS Julio 2024.</t>
  </si>
  <si>
    <t>SOBRE EJECUCION PGP - PUESTO A PUNTO FARMACIA EMCALI - CNT 2023-326</t>
  </si>
  <si>
    <t xml:space="preserve">Anticipo </t>
  </si>
  <si>
    <t>26 agosto de 2024</t>
  </si>
  <si>
    <t>FACT</t>
  </si>
  <si>
    <t>LLAVE</t>
  </si>
  <si>
    <t>ESTADO CARTERA ANTERIOR</t>
  </si>
  <si>
    <t>ESTADO EPS 28-09-2024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</si>
  <si>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</si>
  <si>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</si>
  <si>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</si>
  <si>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</si>
  <si>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</si>
  <si>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</si>
  <si>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</si>
  <si>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</si>
  <si>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</si>
  <si>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</si>
  <si>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</si>
  <si>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</si>
  <si>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</si>
  <si>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</si>
  <si>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</si>
  <si>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</si>
  <si>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</si>
  <si>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</si>
  <si>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</si>
  <si>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</si>
  <si>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</si>
  <si>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FEL288</t>
  </si>
  <si>
    <t>901601000_FEL288</t>
  </si>
  <si>
    <t>Factura pendiente en programacion de pago</t>
  </si>
  <si>
    <t>Auditada sin contabilizar</t>
  </si>
  <si>
    <t>NULL</t>
  </si>
  <si>
    <t>FEL294</t>
  </si>
  <si>
    <t>901601000_FEL294</t>
  </si>
  <si>
    <t>FEL287</t>
  </si>
  <si>
    <t>901601000_FEL287</t>
  </si>
  <si>
    <t>FEL293</t>
  </si>
  <si>
    <t>901601000_FEL293</t>
  </si>
  <si>
    <t>FEL159</t>
  </si>
  <si>
    <t>901601000_FEL159</t>
  </si>
  <si>
    <t>Finalizada</t>
  </si>
  <si>
    <t>FEL282</t>
  </si>
  <si>
    <t>901601000_FEL282</t>
  </si>
  <si>
    <t>FEL281</t>
  </si>
  <si>
    <t>901601000_FEL281</t>
  </si>
  <si>
    <t>FEL300</t>
  </si>
  <si>
    <t>901601000_FEL300</t>
  </si>
  <si>
    <t>FEL244</t>
  </si>
  <si>
    <t>901601000_FEL244</t>
  </si>
  <si>
    <t>FEL194</t>
  </si>
  <si>
    <t>901601000_FEL194</t>
  </si>
  <si>
    <t>FEL211</t>
  </si>
  <si>
    <t>901601000_FEL211</t>
  </si>
  <si>
    <t>FEL161</t>
  </si>
  <si>
    <t>901601000_FEL161</t>
  </si>
  <si>
    <t>FEL301</t>
  </si>
  <si>
    <t>901601000_FEL301</t>
  </si>
  <si>
    <t>Factura no radicada</t>
  </si>
  <si>
    <t>Para cargar RIPS o soportes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</si>
  <si>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</si>
  <si>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</si>
  <si>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</si>
  <si>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</si>
  <si>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</si>
  <si>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</si>
  <si>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</si>
  <si>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</si>
  <si>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</si>
  <si>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</si>
  <si>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</si>
  <si>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</si>
  <si>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</si>
  <si>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</si>
  <si>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</si>
  <si>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</si>
  <si>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</si>
  <si>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</si>
  <si>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</si>
  <si>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</si>
  <si>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</si>
  <si>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</si>
  <si>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</si>
  <si>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</si>
  <si>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</si>
  <si>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</si>
  <si>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</si>
  <si>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</si>
  <si>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</si>
  <si>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</si>
  <si>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</si>
  <si>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</si>
  <si>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</si>
  <si>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</si>
  <si>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</si>
  <si>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</si>
  <si>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</si>
  <si>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</si>
  <si>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SALUD MEDCOL SAS</t>
  </si>
  <si>
    <t>NIT: 901601000</t>
  </si>
  <si>
    <t>Santiago de Cali, septiembre 30 2024</t>
  </si>
  <si>
    <t>Adriana Sánchez Martínez</t>
  </si>
  <si>
    <t>Dpto. Contabilidad</t>
  </si>
  <si>
    <t>SALUD MEDCOL S.A.S</t>
  </si>
  <si>
    <t>Con Corte al dia: 31/08/2024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</si>
</sst>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_);_(&quot;$&quot;* \(#,##0\);_(&quot;$&quot;* &quot;-&quot;??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4">
    <xf numFmtId="0" fontId="0" fillId="0" borderId="0" xfId="0"/>
    <xf numFmtId="0" fontId="5" fillId="0" borderId="1" xfId="0" applyFont="1" applyBorder="1" applyAlignment="1">
      <alignment horizontal="center" vertical="center"/>
    </xf>
    <xf numFmtId="164" fontId="7" fillId="0" borderId="1" xfId="1" applyNumberFormat="1" applyFont="1" applyFill="1" applyBorder="1" applyAlignment="1">
      <alignment horizontal="center" vertical="center"/>
    </xf>
    <xf numFmtId="14" fontId="5" fillId="0" borderId="1" xfId="0" applyNumberFormat="1" applyFont="1" applyBorder="1" applyAlignment="1">
      <alignment horizontal="center" vertical="center"/>
    </xf>
    <xf numFmtId="165" fontId="5" fillId="0" borderId="1" xfId="1" applyNumberFormat="1" applyFont="1" applyFill="1" applyBorder="1" applyAlignment="1">
      <alignment horizontal="center" vertical="center"/>
    </xf>
    <xf numFmtId="165" fontId="5" fillId="0" borderId="1" xfId="1" applyNumberFormat="1" applyFont="1" applyBorder="1" applyAlignment="1">
      <alignment horizontal="center" vertical="center"/>
    </xf>
    <xf numFmtId="164" fontId="7" fillId="0" borderId="2" xfId="1" applyNumberFormat="1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164" fontId="7" fillId="0" borderId="0" xfId="1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0" xfId="0" applyAlignment="1"/>
    <xf numFmtId="0" fontId="6" fillId="0" borderId="1" xfId="2" applyFont="1" applyFill="1" applyBorder="1" applyAlignment="1">
      <alignment horizontal="center" vertical="center"/>
    </xf>
    <xf numFmtId="14" fontId="6" fillId="0" borderId="1" xfId="2" applyNumberFormat="1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5" fillId="0" borderId="0" xfId="0" applyFont="1" applyAlignment="1"/>
    <xf numFmtId="164" fontId="4" fillId="0" borderId="0" xfId="0" applyNumberFormat="1" applyFont="1" applyAlignment="1"/>
    <xf numFmtId="164" fontId="5" fillId="0" borderId="0" xfId="0" applyNumberFormat="1" applyFont="1" applyAlignment="1"/>
    <xf numFmtId="0" fontId="3" fillId="0" borderId="0" xfId="0" applyFont="1" applyAlignmen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5" fontId="8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6" fontId="8" fillId="4" borderId="1" xfId="3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166" fontId="8" fillId="5" borderId="1" xfId="3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5" fontId="9" fillId="0" borderId="1" xfId="1" applyNumberFormat="1" applyFont="1" applyBorder="1" applyAlignment="1"/>
    <xf numFmtId="0" fontId="9" fillId="0" borderId="0" xfId="0" applyFont="1" applyAlignment="1"/>
    <xf numFmtId="14" fontId="9" fillId="0" borderId="0" xfId="0" applyNumberFormat="1" applyFont="1" applyAlignment="1"/>
    <xf numFmtId="165" fontId="9" fillId="0" borderId="0" xfId="1" applyNumberFormat="1" applyFont="1" applyAlignment="1"/>
    <xf numFmtId="0" fontId="10" fillId="6" borderId="1" xfId="0" applyFont="1" applyFill="1" applyBorder="1" applyAlignment="1">
      <alignment vertical="center"/>
    </xf>
    <xf numFmtId="0" fontId="9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4" applyFont="1"/>
    <xf numFmtId="0" fontId="11" fillId="0" borderId="4" xfId="4" applyFont="1" applyBorder="1" applyAlignment="1">
      <alignment horizontal="centerContinuous"/>
    </xf>
    <xf numFmtId="0" fontId="11" fillId="0" borderId="5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4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/>
    </xf>
    <xf numFmtId="0" fontId="11" fillId="0" borderId="12" xfId="4" applyFont="1" applyBorder="1" applyAlignment="1">
      <alignment horizontal="centerContinuous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8" xfId="4" applyFont="1" applyBorder="1"/>
    <xf numFmtId="0" fontId="11" fillId="0" borderId="9" xfId="4" applyFont="1" applyBorder="1"/>
    <xf numFmtId="0" fontId="12" fillId="0" borderId="0" xfId="4" applyFont="1"/>
    <xf numFmtId="14" fontId="11" fillId="0" borderId="0" xfId="4" applyNumberFormat="1" applyFont="1"/>
    <xf numFmtId="167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0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1" fillId="0" borderId="11" xfId="4" applyNumberFormat="1" applyFont="1" applyBorder="1" applyAlignment="1">
      <alignment horizontal="center"/>
    </xf>
    <xf numFmtId="170" fontId="11" fillId="0" borderId="11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5" xfId="4" applyNumberFormat="1" applyFont="1" applyBorder="1" applyAlignment="1">
      <alignment horizontal="center"/>
    </xf>
    <xf numFmtId="170" fontId="12" fillId="0" borderId="15" xfId="4" applyNumberFormat="1" applyFont="1" applyBorder="1" applyAlignment="1">
      <alignment horizontal="right"/>
    </xf>
    <xf numFmtId="170" fontId="11" fillId="0" borderId="0" xfId="4" applyNumberFormat="1" applyFont="1"/>
    <xf numFmtId="170" fontId="12" fillId="0" borderId="11" xfId="4" applyNumberFormat="1" applyFont="1" applyBorder="1"/>
    <xf numFmtId="170" fontId="11" fillId="0" borderId="11" xfId="4" applyNumberFormat="1" applyFont="1" applyBorder="1"/>
    <xf numFmtId="170" fontId="12" fillId="0" borderId="0" xfId="4" applyNumberFormat="1" applyFont="1"/>
    <xf numFmtId="0" fontId="11" fillId="0" borderId="10" xfId="4" applyFont="1" applyBorder="1"/>
    <xf numFmtId="0" fontId="11" fillId="0" borderId="11" xfId="4" applyFont="1" applyBorder="1"/>
    <xf numFmtId="0" fontId="11" fillId="0" borderId="12" xfId="4" applyFont="1" applyBorder="1"/>
    <xf numFmtId="0" fontId="11" fillId="6" borderId="0" xfId="4" applyFont="1" applyFill="1"/>
    <xf numFmtId="0" fontId="12" fillId="0" borderId="0" xfId="4" applyFont="1" applyAlignment="1">
      <alignment horizontal="center"/>
    </xf>
    <xf numFmtId="171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1" fontId="11" fillId="0" borderId="0" xfId="6" applyNumberFormat="1" applyFont="1" applyAlignment="1">
      <alignment horizontal="right"/>
    </xf>
    <xf numFmtId="172" fontId="11" fillId="0" borderId="15" xfId="6" applyNumberFormat="1" applyFont="1" applyBorder="1" applyAlignment="1">
      <alignment horizontal="center"/>
    </xf>
    <xf numFmtId="171" fontId="11" fillId="0" borderId="15" xfId="6" applyNumberFormat="1" applyFont="1" applyBorder="1" applyAlignment="1">
      <alignment horizontal="right"/>
    </xf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7" xfId="4" applyFont="1" applyBorder="1" applyAlignment="1">
      <alignment horizontal="center" vertical="center"/>
    </xf>
    <xf numFmtId="0" fontId="12" fillId="0" borderId="13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 wrapText="1"/>
    </xf>
    <xf numFmtId="0" fontId="12" fillId="0" borderId="8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</cellXfs>
  <cellStyles count="7">
    <cellStyle name="Hipervínculo" xfId="2" builtinId="8"/>
    <cellStyle name="Millares 2" xfId="3"/>
    <cellStyle name="Millares 2 2" xfId="6"/>
    <cellStyle name="Millares 3" xfId="5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461510069443" createdVersion="5" refreshedVersion="5" minRefreshableVersion="3" recordCount="13">
  <cacheSource type="worksheet">
    <worksheetSource ref="A1:AH14" sheet="ESTADO DE CADA FACTURA"/>
  </cacheSource>
  <cacheFields count="34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" maxValue="30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1T00:00:00" maxDate="2024-08-28T00:00:00"/>
    </cacheField>
    <cacheField name="IPS Fecha radicado" numFmtId="14">
      <sharedItems containsSemiMixedTypes="0" containsNonDate="0" containsDate="1" containsString="0" minDate="2023-12-21T00:00:00" maxDate="2024-08-28T00:00:00"/>
    </cacheField>
    <cacheField name="IPS Valor Factura" numFmtId="165">
      <sharedItems containsSemiMixedTypes="0" containsString="0" containsNumber="1" containsInteger="1" minValue="208035" maxValue="260535028"/>
    </cacheField>
    <cacheField name="IPS Saldo Factura" numFmtId="165">
      <sharedItems containsSemiMixedTypes="0" containsString="0" containsNumber="1" containsInteger="1" minValue="208035" maxValue="260535028"/>
    </cacheField>
    <cacheField name="Tipo de Contrato" numFmtId="0">
      <sharedItems/>
    </cacheField>
    <cacheField name="ESTADO CARTERA ANTERIOR" numFmtId="0">
      <sharedItems/>
    </cacheField>
    <cacheField name="ESTADO EPS 28-09-2024" numFmtId="0">
      <sharedItems count="3">
        <s v="Factura cancelada"/>
        <s v="Factura pendiente en programacion de pago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minValue="0" maxValue="253161886.71000001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47561" maxValue="2201547561"/>
    </cacheField>
    <cacheField name="FECHA COMPENSACION SAP" numFmtId="14">
      <sharedItems containsNonDate="0" containsDate="1" containsString="0" containsBlank="1" minDate="2024-09-09T00:00:00" maxDate="2024-09-10T00:00:00"/>
    </cacheField>
    <cacheField name="OBS PAGO" numFmtId="0">
      <sharedItems containsBlank="1"/>
    </cacheField>
    <cacheField name="VALOR TRANFERENCIA" numFmtId="165">
      <sharedItems containsSemiMixedTypes="0" containsString="0" containsNumber="1" minValue="0" maxValue="419260664.0199999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21T00:00:00" maxDate="2024-08-28T00:00:00"/>
    </cacheField>
    <cacheField name="Fecha Radicacion" numFmtId="14">
      <sharedItems containsDate="1" containsMixedTypes="1" minDate="2024-05-02T00:00:00" maxDate="2024-09-03T00:00:00"/>
    </cacheField>
    <cacheField name="Fecha Devolucion" numFmtId="14">
      <sharedItems/>
    </cacheField>
    <cacheField name="Valor Bruto" numFmtId="165">
      <sharedItems containsSemiMixedTypes="0" containsString="0" containsNumber="1" containsInteger="1" minValue="208035" maxValue="260535028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0" maxValue="1796926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901601000"/>
    <s v="SALUD MEDCOL SAS"/>
    <s v="FEL"/>
    <n v="288"/>
    <s v="FEL288"/>
    <s v="901601000_FEL288"/>
    <d v="2024-08-05T00:00:00"/>
    <d v="2024-08-05T00:00:00"/>
    <n v="208035"/>
    <n v="208035"/>
    <s v="PFM suministro ambulatorio de medicamentos psiquiátricos incluidos inyectables y de medicina del dolor y cuidado paliativo NO PBS Régimen Subsidiado - Contrato CNT2022-724 mes de agosto 2024"/>
    <e v="#N/A"/>
    <x v="0"/>
    <n v="0"/>
    <m/>
    <n v="208035"/>
    <n v="0"/>
    <n v="2201547561"/>
    <d v="2024-09-09T00:00:00"/>
    <s v="(en blanco)"/>
    <n v="419260664.01999998"/>
    <s v="Auditada sin contabilizar"/>
    <d v="2024-08-05T00:00:00"/>
    <d v="2024-08-06T00:00:00"/>
    <s v="NULL"/>
    <n v="208035"/>
    <n v="0"/>
    <n v="0"/>
    <n v="0"/>
    <n v="0"/>
    <m/>
    <m/>
    <m/>
    <n v="0"/>
  </r>
  <r>
    <n v="901601000"/>
    <s v="SALUD MEDCOL SAS"/>
    <s v="FEL"/>
    <n v="294"/>
    <s v="FEL294"/>
    <s v="901601000_FEL294"/>
    <d v="2024-08-06T00:00:00"/>
    <d v="2024-08-06T00:00:00"/>
    <n v="42295912"/>
    <n v="42295912"/>
    <s v="PFM suministro de medicamentos biológicos NO PBS inyectables - Régimen Subsidiado agosto 2024"/>
    <e v="#N/A"/>
    <x v="0"/>
    <n v="0"/>
    <m/>
    <n v="41098937.689999998"/>
    <n v="0"/>
    <n v="2201547561"/>
    <d v="2024-09-09T00:00:00"/>
    <s v="(en blanco)"/>
    <n v="419260664.01999998"/>
    <s v="Auditada sin contabilizar"/>
    <d v="2024-08-06T00:00:00"/>
    <d v="2024-08-06T00:00:00"/>
    <s v="NULL"/>
    <n v="42295912"/>
    <n v="0"/>
    <n v="0"/>
    <n v="0"/>
    <n v="0"/>
    <m/>
    <m/>
    <m/>
    <n v="0"/>
  </r>
  <r>
    <n v="901601000"/>
    <s v="SALUD MEDCOL SAS"/>
    <s v="FEL"/>
    <n v="287"/>
    <s v="FEL287"/>
    <s v="901601000_FEL287"/>
    <d v="2024-08-05T00:00:00"/>
    <d v="2024-08-05T00:00:00"/>
    <n v="128426268"/>
    <n v="128426268"/>
    <s v="PFM suministro ambulatorio de medicamentos psiquiátricos incluidos inyectables y de medicina del dolor y cuidado paliativo PBS Régimen Subsidiado - Contrato CNT2022-724 mes de agosto 2024"/>
    <e v="#N/A"/>
    <x v="0"/>
    <n v="0"/>
    <m/>
    <n v="124791804.62"/>
    <n v="0"/>
    <n v="2201547561"/>
    <d v="2024-09-09T00:00:00"/>
    <s v="(en blanco)"/>
    <n v="419260664.01999998"/>
    <s v="Auditada sin contabilizar"/>
    <d v="2024-08-05T00:00:00"/>
    <d v="2024-08-06T00:00:00"/>
    <s v="NULL"/>
    <n v="128426268"/>
    <n v="0"/>
    <n v="0"/>
    <n v="0"/>
    <n v="0"/>
    <m/>
    <m/>
    <m/>
    <n v="0"/>
  </r>
  <r>
    <n v="901601000"/>
    <s v="SALUD MEDCOL SAS"/>
    <s v="FEL"/>
    <n v="293"/>
    <s v="FEL293"/>
    <s v="901601000_FEL293"/>
    <d v="2024-08-06T00:00:00"/>
    <d v="2024-08-06T00:00:00"/>
    <n v="260535028"/>
    <n v="260535028"/>
    <s v="PFM suministro de medicamentos biológicos PBS inyectables - Régimen Subsidiado agosto 2024"/>
    <e v="#N/A"/>
    <x v="0"/>
    <n v="0"/>
    <m/>
    <n v="253161886.71000001"/>
    <n v="0"/>
    <n v="2201547561"/>
    <d v="2024-09-09T00:00:00"/>
    <s v="(en blanco)"/>
    <n v="419260664.01999998"/>
    <s v="Auditada sin contabilizar"/>
    <d v="2024-08-06T00:00:00"/>
    <d v="2024-08-06T00:00:00"/>
    <s v="NULL"/>
    <n v="260535028"/>
    <n v="0"/>
    <n v="0"/>
    <n v="0"/>
    <n v="0"/>
    <m/>
    <m/>
    <m/>
    <n v="0"/>
  </r>
  <r>
    <n v="901601000"/>
    <s v="SALUD MEDCOL SAS"/>
    <s v="FEL"/>
    <n v="159"/>
    <s v="FEL159"/>
    <s v="901601000_FEL159"/>
    <d v="2023-12-21T00:00:00"/>
    <d v="2023-12-21T00:00:00"/>
    <n v="1038930"/>
    <n v="1038930"/>
    <s v="Facturación por evento suministro ambulatorio de medicamentos genéricos PBS y No PBS e insumos medicamentos comerciales para pacientes con tutelas taxativas o con FOREAM Régimen contributivo - mayo 2023"/>
    <s v="Factura pendiente en programacion de pago"/>
    <x v="1"/>
    <n v="0"/>
    <m/>
    <n v="0"/>
    <n v="0"/>
    <m/>
    <m/>
    <m/>
    <n v="0"/>
    <s v="Finalizada"/>
    <d v="2023-12-21T00:00:00"/>
    <d v="2024-05-02T00:00:00"/>
    <s v="NULL"/>
    <n v="1038930"/>
    <n v="0"/>
    <n v="0"/>
    <n v="0"/>
    <n v="0"/>
    <m/>
    <m/>
    <m/>
    <n v="1038930"/>
  </r>
  <r>
    <n v="901601000"/>
    <s v="SALUD MEDCOL SAS"/>
    <s v="FEL"/>
    <n v="282"/>
    <s v="FEL282"/>
    <s v="901601000_FEL282"/>
    <d v="2024-07-22T00:00:00"/>
    <d v="2024-07-22T00:00:00"/>
    <n v="2597800"/>
    <n v="2597800"/>
    <s v="Facturación por evento suministro ambulatorio de medicamentos genéricos PBS y NO PBS e insumos medicamentos comerciales pacientes con tutelas taxativas o con FOREAM-Contributivo PBS Junio 2024."/>
    <s v="Factura pendiente en programacion de pago"/>
    <x v="1"/>
    <n v="0"/>
    <m/>
    <n v="0"/>
    <n v="0"/>
    <m/>
    <m/>
    <m/>
    <n v="0"/>
    <s v="Finalizada"/>
    <d v="2024-07-22T00:00:00"/>
    <d v="2024-08-01T00:00:00"/>
    <s v="NULL"/>
    <n v="2597800"/>
    <n v="0"/>
    <n v="0"/>
    <n v="0"/>
    <n v="0"/>
    <m/>
    <m/>
    <m/>
    <n v="2597800"/>
  </r>
  <r>
    <n v="901601000"/>
    <s v="SALUD MEDCOL SAS"/>
    <s v="FEL"/>
    <n v="281"/>
    <s v="FEL281"/>
    <s v="901601000_FEL281"/>
    <d v="2024-07-22T00:00:00"/>
    <d v="2024-07-22T00:00:00"/>
    <n v="2862792"/>
    <n v="2862792"/>
    <s v="Facturación por evento suministro ambulatorio de medicamentos genéricos PBS y NO PBS e insumos medicamentos comerciales pacientes con tutelas taxativas o con FOREAM-Contributivo PBS Mayo 2024."/>
    <s v="Factura pendiente en programacion de pago"/>
    <x v="1"/>
    <n v="0"/>
    <m/>
    <n v="0"/>
    <n v="0"/>
    <m/>
    <m/>
    <m/>
    <n v="0"/>
    <s v="Finalizada"/>
    <d v="2024-07-22T00:00:00"/>
    <d v="2024-08-01T00:00:00"/>
    <s v="NULL"/>
    <n v="2862792"/>
    <n v="0"/>
    <n v="0"/>
    <n v="0"/>
    <n v="0"/>
    <m/>
    <m/>
    <m/>
    <n v="2862792"/>
  </r>
  <r>
    <n v="901601000"/>
    <s v="SALUD MEDCOL SAS"/>
    <s v="FEL"/>
    <n v="300"/>
    <s v="FEL300"/>
    <s v="901601000_FEL300"/>
    <d v="2024-08-27T00:00:00"/>
    <d v="2024-08-27T00:00:00"/>
    <n v="6534136"/>
    <n v="6534136"/>
    <s v="Facturación por evento suministro ambulatorio de medicamentos genéricos PBS y NO PBS e insumos medicamentos comerciales pacientes con tutelas taxativas o con FOREAM-Contributivo PBS Julio 2024."/>
    <e v="#N/A"/>
    <x v="1"/>
    <n v="0"/>
    <m/>
    <n v="0"/>
    <n v="0"/>
    <m/>
    <m/>
    <m/>
    <n v="0"/>
    <s v="Finalizada"/>
    <d v="2024-08-27T00:00:00"/>
    <d v="2024-09-02T00:00:00"/>
    <s v="NULL"/>
    <n v="6534136"/>
    <n v="0"/>
    <n v="0"/>
    <n v="0"/>
    <n v="0"/>
    <m/>
    <m/>
    <m/>
    <n v="6534136"/>
  </r>
  <r>
    <n v="901601000"/>
    <s v="SALUD MEDCOL SAS"/>
    <s v="FEL"/>
    <n v="244"/>
    <s v="FEL244"/>
    <s v="901601000_FEL244"/>
    <d v="2024-05-07T00:00:00"/>
    <d v="2024-05-07T00:00:00"/>
    <n v="6706960"/>
    <n v="6706960"/>
    <s v="Facturación por evento suministro ambulatorio de medicamentos genéricos PBS y NO PBS e insumos medicamentos comerciales pacientes con tutelas taxativas o con FOREAM-Contributivo PBS Marzo 2024."/>
    <s v="Factura pendiente en programacion de pago"/>
    <x v="1"/>
    <n v="0"/>
    <m/>
    <n v="0"/>
    <n v="0"/>
    <m/>
    <m/>
    <m/>
    <n v="0"/>
    <s v="Finalizada"/>
    <d v="2024-05-07T00:00:00"/>
    <d v="2024-05-07T00:00:00"/>
    <s v="NULL"/>
    <n v="6706960"/>
    <n v="0"/>
    <n v="0"/>
    <n v="0"/>
    <n v="0"/>
    <m/>
    <m/>
    <m/>
    <n v="6706960"/>
  </r>
  <r>
    <n v="901601000"/>
    <s v="SALUD MEDCOL SAS"/>
    <s v="FEL"/>
    <n v="194"/>
    <s v="FEL194"/>
    <s v="901601000_FEL194"/>
    <d v="2024-02-09T00:00:00"/>
    <d v="2024-02-09T00:00:00"/>
    <n v="14393255"/>
    <n v="14393255"/>
    <s v="Facturación por evento suministro ambulatorio de medicamentos genéricos PBS y NO PBS e insumos medicamentos comerciales pacientes con tutelas taxativas o con FOREAM Diciembre 2023."/>
    <s v="Factura pendiente en programacion de pago"/>
    <x v="1"/>
    <n v="0"/>
    <m/>
    <n v="0"/>
    <n v="0"/>
    <m/>
    <m/>
    <m/>
    <n v="0"/>
    <s v="Finalizada"/>
    <d v="2024-02-09T00:00:00"/>
    <d v="2024-06-04T00:00:00"/>
    <s v="NULL"/>
    <n v="14393255"/>
    <n v="0"/>
    <n v="0"/>
    <n v="0"/>
    <n v="0"/>
    <m/>
    <m/>
    <m/>
    <n v="14393255"/>
  </r>
  <r>
    <n v="901601000"/>
    <s v="SALUD MEDCOL SAS"/>
    <s v="FEL"/>
    <n v="211"/>
    <s v="FEL211"/>
    <s v="901601000_FEL211"/>
    <d v="2024-03-21T00:00:00"/>
    <d v="2024-03-21T00:00:00"/>
    <n v="17969267"/>
    <n v="17969267"/>
    <s v="Facturación por evento suministro ambulatorio de medicamentos genéricos PBS y NO PBS e insumos medicamentos comerciales pacientes con tutelas taxativas o con FOREAM-Contributivo PBS Febrero 2024."/>
    <s v="Factura pendiente en programacion de pago"/>
    <x v="1"/>
    <n v="0"/>
    <m/>
    <n v="0"/>
    <n v="0"/>
    <m/>
    <m/>
    <m/>
    <n v="0"/>
    <s v="Finalizada"/>
    <d v="2024-03-21T00:00:00"/>
    <d v="2024-05-02T00:00:00"/>
    <s v="NULL"/>
    <n v="17969267"/>
    <n v="0"/>
    <n v="0"/>
    <n v="0"/>
    <n v="0"/>
    <m/>
    <m/>
    <m/>
    <n v="17969267"/>
  </r>
  <r>
    <n v="901601000"/>
    <s v="SALUD MEDCOL SAS"/>
    <s v="FEL"/>
    <n v="161"/>
    <s v="FEL161"/>
    <s v="901601000_FEL161"/>
    <d v="2023-12-21T00:00:00"/>
    <d v="2023-12-21T00:00:00"/>
    <n v="23611041"/>
    <n v="23611041"/>
    <s v="Facturación por evento suministro ambulatorio de medicamentos genéricos PBS y No PBS e insumos medicamentos comerciales para pacientes con tutelas taxativas o con FOREAM régimen subsidiado - junio 2023"/>
    <s v="Factura pendiente en programacion de pago"/>
    <x v="1"/>
    <n v="0"/>
    <m/>
    <n v="0"/>
    <n v="0"/>
    <m/>
    <m/>
    <m/>
    <n v="0"/>
    <s v="Finalizada"/>
    <d v="2023-12-21T00:00:00"/>
    <d v="2024-05-02T00:00:00"/>
    <s v="NULL"/>
    <n v="23611041"/>
    <n v="0"/>
    <n v="0"/>
    <n v="0"/>
    <n v="0"/>
    <m/>
    <m/>
    <m/>
    <n v="0"/>
  </r>
  <r>
    <n v="901601000"/>
    <s v="SALUD MEDCOL SAS"/>
    <s v="FEL"/>
    <n v="301"/>
    <s v="FEL301"/>
    <s v="901601000_FEL301"/>
    <d v="2024-08-27T00:00:00"/>
    <d v="2024-08-27T00:00:00"/>
    <n v="106597191"/>
    <n v="106597191"/>
    <s v="SOBRE EJECUCION PGP - PUESTO A PUNTO FARMACIA EMCALI - CNT 2023-326"/>
    <e v="#N/A"/>
    <x v="2"/>
    <n v="0"/>
    <m/>
    <n v="0"/>
    <n v="0"/>
    <m/>
    <m/>
    <m/>
    <n v="0"/>
    <s v="Para cargar RIPS o soportes"/>
    <d v="2024-08-27T00:00:00"/>
    <s v="NULL"/>
    <s v="NULL"/>
    <n v="106597191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activeCell="H15" sqref="H15"/>
    </sheetView>
  </sheetViews>
  <sheetFormatPr baseColWidth="10" defaultColWidth="11.453125" defaultRowHeight="14.5" x14ac:dyDescent="0.35"/>
  <cols>
    <col min="1" max="1" width="17.1796875" style="12" customWidth="1"/>
    <col min="2" max="2" width="22.1796875" style="12" customWidth="1"/>
    <col min="3" max="3" width="19.1796875" style="12" bestFit="1" customWidth="1"/>
    <col min="4" max="4" width="18" style="12" bestFit="1" customWidth="1"/>
    <col min="5" max="5" width="17.26953125" style="12" bestFit="1" customWidth="1"/>
    <col min="6" max="6" width="19.7265625" style="12" customWidth="1"/>
    <col min="7" max="7" width="20.54296875" style="12" customWidth="1"/>
    <col min="8" max="8" width="18.26953125" style="12" customWidth="1"/>
    <col min="9" max="9" width="32" style="10" customWidth="1"/>
    <col min="10" max="10" width="13.26953125" style="12" customWidth="1"/>
    <col min="11" max="11" width="18.26953125" style="12" customWidth="1"/>
    <col min="12" max="16384" width="11.453125" style="12"/>
  </cols>
  <sheetData>
    <row r="1" spans="1:11" x14ac:dyDescent="0.35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1" t="s">
        <v>8</v>
      </c>
      <c r="J1" s="11" t="s">
        <v>9</v>
      </c>
      <c r="K1" s="11" t="s">
        <v>10</v>
      </c>
    </row>
    <row r="2" spans="1:11" x14ac:dyDescent="0.35">
      <c r="A2" s="1">
        <v>901601000</v>
      </c>
      <c r="B2" s="1" t="s">
        <v>11</v>
      </c>
      <c r="C2" s="1" t="s">
        <v>12</v>
      </c>
      <c r="D2" s="13">
        <v>159</v>
      </c>
      <c r="E2" s="14">
        <v>45281</v>
      </c>
      <c r="F2" s="14">
        <v>45281</v>
      </c>
      <c r="G2" s="2">
        <v>1038930</v>
      </c>
      <c r="H2" s="2">
        <v>1038930</v>
      </c>
      <c r="I2" s="15" t="s">
        <v>13</v>
      </c>
      <c r="J2" s="1" t="s">
        <v>14</v>
      </c>
      <c r="K2" s="1" t="s">
        <v>15</v>
      </c>
    </row>
    <row r="3" spans="1:11" x14ac:dyDescent="0.35">
      <c r="A3" s="1">
        <v>901601000</v>
      </c>
      <c r="B3" s="1" t="s">
        <v>11</v>
      </c>
      <c r="C3" s="1" t="s">
        <v>12</v>
      </c>
      <c r="D3" s="13">
        <v>161</v>
      </c>
      <c r="E3" s="14">
        <v>45281</v>
      </c>
      <c r="F3" s="14">
        <v>45281</v>
      </c>
      <c r="G3" s="2">
        <v>23611041</v>
      </c>
      <c r="H3" s="2">
        <v>23611041</v>
      </c>
      <c r="I3" s="15" t="s">
        <v>16</v>
      </c>
      <c r="J3" s="1" t="s">
        <v>14</v>
      </c>
      <c r="K3" s="1" t="s">
        <v>15</v>
      </c>
    </row>
    <row r="4" spans="1:11" x14ac:dyDescent="0.35">
      <c r="A4" s="1">
        <v>901601000</v>
      </c>
      <c r="B4" s="1" t="s">
        <v>11</v>
      </c>
      <c r="C4" s="1" t="s">
        <v>12</v>
      </c>
      <c r="D4" s="1">
        <v>194</v>
      </c>
      <c r="E4" s="3">
        <v>45331</v>
      </c>
      <c r="F4" s="3">
        <v>45331</v>
      </c>
      <c r="G4" s="4">
        <v>14393255</v>
      </c>
      <c r="H4" s="4">
        <v>14393255</v>
      </c>
      <c r="I4" s="15" t="s">
        <v>17</v>
      </c>
      <c r="J4" s="1" t="s">
        <v>14</v>
      </c>
      <c r="K4" s="1" t="s">
        <v>15</v>
      </c>
    </row>
    <row r="5" spans="1:11" x14ac:dyDescent="0.35">
      <c r="A5" s="1">
        <v>901601000</v>
      </c>
      <c r="B5" s="1" t="s">
        <v>11</v>
      </c>
      <c r="C5" s="1" t="s">
        <v>12</v>
      </c>
      <c r="D5" s="1">
        <v>211</v>
      </c>
      <c r="E5" s="3">
        <v>45372</v>
      </c>
      <c r="F5" s="3">
        <v>45372</v>
      </c>
      <c r="G5" s="4">
        <v>17969267</v>
      </c>
      <c r="H5" s="4">
        <v>17969267</v>
      </c>
      <c r="I5" s="15" t="s">
        <v>18</v>
      </c>
      <c r="J5" s="1" t="s">
        <v>14</v>
      </c>
      <c r="K5" s="1" t="s">
        <v>15</v>
      </c>
    </row>
    <row r="6" spans="1:11" x14ac:dyDescent="0.35">
      <c r="A6" s="1">
        <v>901601000</v>
      </c>
      <c r="B6" s="1" t="s">
        <v>11</v>
      </c>
      <c r="C6" s="1" t="s">
        <v>12</v>
      </c>
      <c r="D6" s="1">
        <v>244</v>
      </c>
      <c r="E6" s="3">
        <v>45419</v>
      </c>
      <c r="F6" s="3">
        <v>45419</v>
      </c>
      <c r="G6" s="4">
        <v>6706960</v>
      </c>
      <c r="H6" s="4">
        <v>6706960</v>
      </c>
      <c r="I6" s="15" t="s">
        <v>19</v>
      </c>
      <c r="J6" s="1" t="s">
        <v>14</v>
      </c>
      <c r="K6" s="1" t="s">
        <v>15</v>
      </c>
    </row>
    <row r="7" spans="1:11" x14ac:dyDescent="0.35">
      <c r="A7" s="1">
        <v>901601000</v>
      </c>
      <c r="B7" s="1" t="s">
        <v>11</v>
      </c>
      <c r="C7" s="1" t="s">
        <v>12</v>
      </c>
      <c r="D7" s="1">
        <v>281</v>
      </c>
      <c r="E7" s="3">
        <v>45495</v>
      </c>
      <c r="F7" s="3">
        <v>45495</v>
      </c>
      <c r="G7" s="5">
        <v>2862792</v>
      </c>
      <c r="H7" s="5">
        <v>2862792</v>
      </c>
      <c r="I7" s="15" t="s">
        <v>20</v>
      </c>
      <c r="J7" s="1" t="s">
        <v>14</v>
      </c>
      <c r="K7" s="1" t="s">
        <v>15</v>
      </c>
    </row>
    <row r="8" spans="1:11" x14ac:dyDescent="0.35">
      <c r="A8" s="1">
        <v>901601000</v>
      </c>
      <c r="B8" s="1" t="s">
        <v>11</v>
      </c>
      <c r="C8" s="1" t="s">
        <v>12</v>
      </c>
      <c r="D8" s="1">
        <v>282</v>
      </c>
      <c r="E8" s="3">
        <v>45495</v>
      </c>
      <c r="F8" s="3">
        <v>45495</v>
      </c>
      <c r="G8" s="4">
        <v>2597800</v>
      </c>
      <c r="H8" s="4">
        <v>2597800</v>
      </c>
      <c r="I8" s="15" t="s">
        <v>21</v>
      </c>
      <c r="J8" s="1" t="s">
        <v>14</v>
      </c>
      <c r="K8" s="1" t="s">
        <v>15</v>
      </c>
    </row>
    <row r="9" spans="1:11" x14ac:dyDescent="0.35">
      <c r="A9" s="1">
        <v>901601000</v>
      </c>
      <c r="B9" s="1" t="s">
        <v>11</v>
      </c>
      <c r="C9" s="1" t="s">
        <v>12</v>
      </c>
      <c r="D9" s="13">
        <v>287</v>
      </c>
      <c r="E9" s="14">
        <v>45509</v>
      </c>
      <c r="F9" s="14">
        <v>45509</v>
      </c>
      <c r="G9" s="2">
        <v>128426268</v>
      </c>
      <c r="H9" s="2">
        <v>128426268</v>
      </c>
      <c r="I9" s="16" t="s">
        <v>22</v>
      </c>
      <c r="J9" s="1" t="s">
        <v>14</v>
      </c>
      <c r="K9" s="1" t="s">
        <v>15</v>
      </c>
    </row>
    <row r="10" spans="1:11" x14ac:dyDescent="0.35">
      <c r="A10" s="1">
        <v>901601000</v>
      </c>
      <c r="B10" s="1" t="s">
        <v>11</v>
      </c>
      <c r="C10" s="1" t="s">
        <v>12</v>
      </c>
      <c r="D10" s="13">
        <v>288</v>
      </c>
      <c r="E10" s="14">
        <v>45509</v>
      </c>
      <c r="F10" s="14">
        <v>45509</v>
      </c>
      <c r="G10" s="2">
        <v>208035</v>
      </c>
      <c r="H10" s="6">
        <v>208035</v>
      </c>
      <c r="I10" s="17" t="s">
        <v>23</v>
      </c>
      <c r="J10" s="7" t="s">
        <v>14</v>
      </c>
      <c r="K10" s="1" t="s">
        <v>15</v>
      </c>
    </row>
    <row r="11" spans="1:11" x14ac:dyDescent="0.35">
      <c r="A11" s="1">
        <v>901601000</v>
      </c>
      <c r="B11" s="1" t="s">
        <v>11</v>
      </c>
      <c r="C11" s="1" t="s">
        <v>12</v>
      </c>
      <c r="D11" s="13">
        <v>293</v>
      </c>
      <c r="E11" s="14">
        <v>45510</v>
      </c>
      <c r="F11" s="14">
        <v>45510</v>
      </c>
      <c r="G11" s="2">
        <v>260535028</v>
      </c>
      <c r="H11" s="2">
        <v>260535028</v>
      </c>
      <c r="I11" s="15" t="s">
        <v>24</v>
      </c>
      <c r="J11" s="1" t="s">
        <v>14</v>
      </c>
      <c r="K11" s="1" t="s">
        <v>15</v>
      </c>
    </row>
    <row r="12" spans="1:11" x14ac:dyDescent="0.35">
      <c r="A12" s="1">
        <v>901601000</v>
      </c>
      <c r="B12" s="1" t="s">
        <v>11</v>
      </c>
      <c r="C12" s="1" t="s">
        <v>12</v>
      </c>
      <c r="D12" s="13">
        <v>294</v>
      </c>
      <c r="E12" s="14">
        <v>45510</v>
      </c>
      <c r="F12" s="14">
        <v>45510</v>
      </c>
      <c r="G12" s="2">
        <v>42295912</v>
      </c>
      <c r="H12" s="2">
        <v>42295912</v>
      </c>
      <c r="I12" s="15" t="s">
        <v>25</v>
      </c>
      <c r="J12" s="1" t="s">
        <v>14</v>
      </c>
      <c r="K12" s="1" t="s">
        <v>15</v>
      </c>
    </row>
    <row r="13" spans="1:11" x14ac:dyDescent="0.35">
      <c r="A13" s="1">
        <v>901601000</v>
      </c>
      <c r="B13" s="1" t="s">
        <v>11</v>
      </c>
      <c r="C13" s="1" t="s">
        <v>12</v>
      </c>
      <c r="D13" s="13">
        <v>300</v>
      </c>
      <c r="E13" s="14">
        <v>45531</v>
      </c>
      <c r="F13" s="14">
        <v>45531</v>
      </c>
      <c r="G13" s="2">
        <v>6534136</v>
      </c>
      <c r="H13" s="2">
        <v>6534136</v>
      </c>
      <c r="I13" s="15" t="s">
        <v>26</v>
      </c>
      <c r="J13" s="1" t="s">
        <v>14</v>
      </c>
      <c r="K13" s="1" t="s">
        <v>15</v>
      </c>
    </row>
    <row r="14" spans="1:11" x14ac:dyDescent="0.35">
      <c r="A14" s="1">
        <v>901601000</v>
      </c>
      <c r="B14" s="1" t="s">
        <v>11</v>
      </c>
      <c r="C14" s="1" t="s">
        <v>12</v>
      </c>
      <c r="D14" s="13">
        <v>301</v>
      </c>
      <c r="E14" s="14">
        <v>45531</v>
      </c>
      <c r="F14" s="14">
        <v>45531</v>
      </c>
      <c r="G14" s="2">
        <v>106597191</v>
      </c>
      <c r="H14" s="2">
        <v>106597191</v>
      </c>
      <c r="I14" s="18" t="s">
        <v>27</v>
      </c>
      <c r="J14" s="1" t="s">
        <v>14</v>
      </c>
      <c r="K14" s="1" t="s">
        <v>15</v>
      </c>
    </row>
    <row r="15" spans="1:11" x14ac:dyDescent="0.35">
      <c r="A15" s="19"/>
      <c r="B15" s="19"/>
      <c r="C15" s="19"/>
      <c r="D15" s="19"/>
      <c r="E15" s="19"/>
      <c r="F15" s="19"/>
      <c r="G15" s="19"/>
      <c r="H15" s="20">
        <f>SUM(H2:H14)</f>
        <v>613776615</v>
      </c>
      <c r="I15" s="9"/>
      <c r="J15" s="19"/>
      <c r="K15" s="19"/>
    </row>
    <row r="16" spans="1:11" x14ac:dyDescent="0.35">
      <c r="A16" s="19"/>
      <c r="B16" s="19"/>
      <c r="C16" s="19"/>
      <c r="D16" s="19"/>
      <c r="E16" s="19"/>
      <c r="F16" s="19"/>
      <c r="G16" s="19"/>
      <c r="H16" s="21"/>
      <c r="I16" s="9"/>
      <c r="J16" s="19"/>
      <c r="K16" s="19"/>
    </row>
    <row r="17" spans="1:11" x14ac:dyDescent="0.35">
      <c r="A17" s="22" t="s">
        <v>28</v>
      </c>
      <c r="B17" s="19"/>
      <c r="C17" s="19"/>
      <c r="D17" s="19"/>
      <c r="E17" s="19"/>
      <c r="F17" s="19"/>
      <c r="G17" s="19"/>
      <c r="H17" s="21"/>
      <c r="I17" s="9"/>
      <c r="J17" s="19"/>
      <c r="K17" s="19"/>
    </row>
    <row r="18" spans="1:11" x14ac:dyDescent="0.35">
      <c r="A18" s="19" t="s">
        <v>29</v>
      </c>
      <c r="B18" s="8">
        <v>255074093.25</v>
      </c>
      <c r="C18" s="19"/>
      <c r="D18" s="19"/>
      <c r="E18" s="19"/>
      <c r="F18" s="19"/>
      <c r="G18" s="19"/>
      <c r="H18" s="21"/>
      <c r="I18" s="9"/>
      <c r="J18" s="19"/>
      <c r="K18" s="19"/>
    </row>
    <row r="19" spans="1:11" x14ac:dyDescent="0.35">
      <c r="A19" s="19"/>
      <c r="B19" s="19"/>
      <c r="C19" s="19"/>
      <c r="D19" s="19"/>
      <c r="E19" s="19"/>
      <c r="F19" s="19"/>
      <c r="G19" s="19"/>
      <c r="H19" s="19"/>
      <c r="I19" s="9"/>
      <c r="J19" s="19"/>
      <c r="K19" s="19"/>
    </row>
  </sheetData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3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1" t="s">
        <v>91</v>
      </c>
      <c r="B3" t="s">
        <v>89</v>
      </c>
      <c r="C3" t="s">
        <v>90</v>
      </c>
    </row>
    <row r="4" spans="1:3" x14ac:dyDescent="0.35">
      <c r="A4" s="42" t="s">
        <v>88</v>
      </c>
      <c r="B4" s="40">
        <v>4</v>
      </c>
      <c r="C4" s="40">
        <v>431465243</v>
      </c>
    </row>
    <row r="5" spans="1:3" x14ac:dyDescent="0.35">
      <c r="A5" s="42" t="s">
        <v>85</v>
      </c>
      <c r="B5" s="40">
        <v>1</v>
      </c>
      <c r="C5" s="40">
        <v>106597191</v>
      </c>
    </row>
    <row r="6" spans="1:3" x14ac:dyDescent="0.35">
      <c r="A6" s="42" t="s">
        <v>57</v>
      </c>
      <c r="B6" s="40">
        <v>8</v>
      </c>
      <c r="C6" s="40">
        <v>75714181</v>
      </c>
    </row>
    <row r="7" spans="1:3" x14ac:dyDescent="0.35">
      <c r="A7" s="42" t="s">
        <v>92</v>
      </c>
      <c r="B7" s="40">
        <v>13</v>
      </c>
      <c r="C7" s="40">
        <v>613776615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5"/>
  <sheetViews>
    <sheetView workbookViewId="0">
      <selection activeCell="E14" sqref="E14"/>
    </sheetView>
  </sheetViews>
  <sheetFormatPr baseColWidth="10" defaultColWidth="11" defaultRowHeight="10" x14ac:dyDescent="0.2"/>
  <cols>
    <col min="1" max="1" width="8.1796875" style="39" bestFit="1" customWidth="1"/>
    <col min="2" max="2" width="14.54296875" style="39" bestFit="1" customWidth="1"/>
    <col min="3" max="3" width="6.36328125" style="39" bestFit="1" customWidth="1"/>
    <col min="4" max="4" width="6.6328125" style="39" bestFit="1" customWidth="1"/>
    <col min="5" max="5" width="5.54296875" style="39" bestFit="1" customWidth="1"/>
    <col min="6" max="6" width="13.7265625" style="39" bestFit="1" customWidth="1"/>
    <col min="7" max="8" width="8.453125" style="39" bestFit="1" customWidth="1"/>
    <col min="9" max="10" width="11.453125" style="39" bestFit="1" customWidth="1"/>
    <col min="11" max="11" width="12.1796875" style="39" customWidth="1"/>
    <col min="12" max="12" width="15.81640625" style="39" customWidth="1"/>
    <col min="13" max="13" width="11.36328125" style="39" customWidth="1"/>
    <col min="14" max="14" width="10.26953125" style="39" bestFit="1" customWidth="1"/>
    <col min="15" max="15" width="9.7265625" style="39" bestFit="1" customWidth="1"/>
    <col min="16" max="16" width="11.453125" style="39" bestFit="1" customWidth="1"/>
    <col min="17" max="17" width="10.08984375" style="39" bestFit="1" customWidth="1"/>
    <col min="18" max="19" width="10.81640625" style="39" bestFit="1" customWidth="1"/>
    <col min="20" max="20" width="8.54296875" style="39" bestFit="1" customWidth="1"/>
    <col min="21" max="21" width="12.54296875" style="39" customWidth="1"/>
    <col min="22" max="22" width="10" style="39" customWidth="1"/>
    <col min="23" max="23" width="11.08984375" style="39" bestFit="1" customWidth="1"/>
    <col min="24" max="24" width="8.81640625" style="39" bestFit="1" customWidth="1"/>
    <col min="25" max="25" width="8.90625" style="39" bestFit="1" customWidth="1"/>
    <col min="26" max="26" width="11.453125" style="39" bestFit="1" customWidth="1"/>
    <col min="27" max="27" width="7.81640625" style="39" bestFit="1" customWidth="1"/>
    <col min="28" max="28" width="8.36328125" style="39" bestFit="1" customWidth="1"/>
    <col min="29" max="29" width="8.90625" style="39" bestFit="1" customWidth="1"/>
    <col min="30" max="30" width="11" style="39" bestFit="1" customWidth="1"/>
    <col min="31" max="31" width="10.36328125" style="39" bestFit="1" customWidth="1"/>
    <col min="32" max="32" width="10.6328125" style="39" bestFit="1" customWidth="1"/>
    <col min="33" max="33" width="10.36328125" style="39" bestFit="1" customWidth="1"/>
    <col min="34" max="34" width="10.90625" style="39" bestFit="1" customWidth="1"/>
    <col min="35" max="16384" width="11" style="39"/>
  </cols>
  <sheetData>
    <row r="1" spans="1:34" ht="30" x14ac:dyDescent="0.2">
      <c r="A1" s="23" t="s">
        <v>0</v>
      </c>
      <c r="B1" s="23" t="s">
        <v>1</v>
      </c>
      <c r="C1" s="23" t="s">
        <v>2</v>
      </c>
      <c r="D1" s="23" t="s">
        <v>3</v>
      </c>
      <c r="E1" s="23" t="s">
        <v>30</v>
      </c>
      <c r="F1" s="23" t="s">
        <v>31</v>
      </c>
      <c r="G1" s="24" t="s">
        <v>4</v>
      </c>
      <c r="H1" s="24" t="s">
        <v>5</v>
      </c>
      <c r="I1" s="25" t="s">
        <v>6</v>
      </c>
      <c r="J1" s="25" t="s">
        <v>7</v>
      </c>
      <c r="K1" s="23" t="s">
        <v>8</v>
      </c>
      <c r="L1" s="26" t="s">
        <v>32</v>
      </c>
      <c r="M1" s="27" t="s">
        <v>33</v>
      </c>
      <c r="N1" s="28" t="s">
        <v>34</v>
      </c>
      <c r="O1" s="29" t="s">
        <v>35</v>
      </c>
      <c r="P1" s="30" t="s">
        <v>36</v>
      </c>
      <c r="Q1" s="30" t="s">
        <v>37</v>
      </c>
      <c r="R1" s="31" t="s">
        <v>38</v>
      </c>
      <c r="S1" s="31" t="s">
        <v>39</v>
      </c>
      <c r="T1" s="31" t="s">
        <v>40</v>
      </c>
      <c r="U1" s="30" t="s">
        <v>41</v>
      </c>
      <c r="V1" s="23" t="s">
        <v>42</v>
      </c>
      <c r="W1" s="23" t="s">
        <v>43</v>
      </c>
      <c r="X1" s="23" t="s">
        <v>44</v>
      </c>
      <c r="Y1" s="23" t="s">
        <v>45</v>
      </c>
      <c r="Z1" s="23" t="s">
        <v>46</v>
      </c>
      <c r="AA1" s="23" t="s">
        <v>47</v>
      </c>
      <c r="AB1" s="23" t="s">
        <v>48</v>
      </c>
      <c r="AC1" s="23" t="s">
        <v>49</v>
      </c>
      <c r="AD1" s="31" t="s">
        <v>50</v>
      </c>
      <c r="AE1" s="31" t="s">
        <v>51</v>
      </c>
      <c r="AF1" s="31" t="s">
        <v>52</v>
      </c>
      <c r="AG1" s="31" t="s">
        <v>53</v>
      </c>
      <c r="AH1" s="23" t="s">
        <v>54</v>
      </c>
    </row>
    <row r="2" spans="1:34" x14ac:dyDescent="0.2">
      <c r="A2" s="32">
        <v>901601000</v>
      </c>
      <c r="B2" s="32" t="s">
        <v>11</v>
      </c>
      <c r="C2" s="32" t="s">
        <v>12</v>
      </c>
      <c r="D2" s="32">
        <v>288</v>
      </c>
      <c r="E2" s="32" t="s">
        <v>55</v>
      </c>
      <c r="F2" s="32" t="s">
        <v>56</v>
      </c>
      <c r="G2" s="33">
        <v>45509</v>
      </c>
      <c r="H2" s="33">
        <v>45509</v>
      </c>
      <c r="I2" s="34">
        <v>208035</v>
      </c>
      <c r="J2" s="34">
        <v>208035</v>
      </c>
      <c r="K2" s="38" t="s">
        <v>23</v>
      </c>
      <c r="L2" s="32" t="e">
        <v>#N/A</v>
      </c>
      <c r="M2" s="32" t="s">
        <v>88</v>
      </c>
      <c r="N2" s="34">
        <v>0</v>
      </c>
      <c r="O2" s="32"/>
      <c r="P2" s="34">
        <v>208035</v>
      </c>
      <c r="Q2" s="34">
        <v>0</v>
      </c>
      <c r="R2" s="32">
        <v>2201547561</v>
      </c>
      <c r="S2" s="33">
        <v>45544</v>
      </c>
      <c r="T2" s="32" t="s">
        <v>87</v>
      </c>
      <c r="U2" s="34">
        <v>419260664.01999998</v>
      </c>
      <c r="V2" s="32" t="s">
        <v>58</v>
      </c>
      <c r="W2" s="33">
        <v>45509</v>
      </c>
      <c r="X2" s="33">
        <v>45510</v>
      </c>
      <c r="Y2" s="33" t="s">
        <v>59</v>
      </c>
      <c r="Z2" s="34">
        <v>208035</v>
      </c>
      <c r="AA2" s="34">
        <v>0</v>
      </c>
      <c r="AB2" s="34">
        <v>0</v>
      </c>
      <c r="AC2" s="34">
        <v>0</v>
      </c>
      <c r="AD2" s="34">
        <v>0</v>
      </c>
      <c r="AE2" s="32"/>
      <c r="AF2" s="32"/>
      <c r="AG2" s="32"/>
      <c r="AH2" s="34">
        <v>0</v>
      </c>
    </row>
    <row r="3" spans="1:34" x14ac:dyDescent="0.2">
      <c r="A3" s="32">
        <v>901601000</v>
      </c>
      <c r="B3" s="32" t="s">
        <v>11</v>
      </c>
      <c r="C3" s="32" t="s">
        <v>12</v>
      </c>
      <c r="D3" s="32">
        <v>294</v>
      </c>
      <c r="E3" s="32" t="s">
        <v>60</v>
      </c>
      <c r="F3" s="32" t="s">
        <v>61</v>
      </c>
      <c r="G3" s="33">
        <v>45510</v>
      </c>
      <c r="H3" s="33">
        <v>45510</v>
      </c>
      <c r="I3" s="34">
        <v>42295912</v>
      </c>
      <c r="J3" s="34">
        <v>42295912</v>
      </c>
      <c r="K3" s="38" t="s">
        <v>25</v>
      </c>
      <c r="L3" s="32" t="e">
        <v>#N/A</v>
      </c>
      <c r="M3" s="32" t="s">
        <v>88</v>
      </c>
      <c r="N3" s="34">
        <v>0</v>
      </c>
      <c r="O3" s="32"/>
      <c r="P3" s="34">
        <v>41098937.689999998</v>
      </c>
      <c r="Q3" s="34">
        <v>0</v>
      </c>
      <c r="R3" s="32">
        <v>2201547561</v>
      </c>
      <c r="S3" s="33">
        <v>45544</v>
      </c>
      <c r="T3" s="32" t="s">
        <v>87</v>
      </c>
      <c r="U3" s="34">
        <v>419260664.01999998</v>
      </c>
      <c r="V3" s="32" t="s">
        <v>58</v>
      </c>
      <c r="W3" s="33">
        <v>45510</v>
      </c>
      <c r="X3" s="33">
        <v>45510</v>
      </c>
      <c r="Y3" s="33" t="s">
        <v>59</v>
      </c>
      <c r="Z3" s="34">
        <v>42295912</v>
      </c>
      <c r="AA3" s="34">
        <v>0</v>
      </c>
      <c r="AB3" s="34">
        <v>0</v>
      </c>
      <c r="AC3" s="34">
        <v>0</v>
      </c>
      <c r="AD3" s="34">
        <v>0</v>
      </c>
      <c r="AE3" s="32"/>
      <c r="AF3" s="32"/>
      <c r="AG3" s="32"/>
      <c r="AH3" s="34">
        <v>0</v>
      </c>
    </row>
    <row r="4" spans="1:34" x14ac:dyDescent="0.2">
      <c r="A4" s="32">
        <v>901601000</v>
      </c>
      <c r="B4" s="32" t="s">
        <v>11</v>
      </c>
      <c r="C4" s="32" t="s">
        <v>12</v>
      </c>
      <c r="D4" s="32">
        <v>287</v>
      </c>
      <c r="E4" s="32" t="s">
        <v>62</v>
      </c>
      <c r="F4" s="32" t="s">
        <v>63</v>
      </c>
      <c r="G4" s="33">
        <v>45509</v>
      </c>
      <c r="H4" s="33">
        <v>45509</v>
      </c>
      <c r="I4" s="34">
        <v>128426268</v>
      </c>
      <c r="J4" s="34">
        <v>128426268</v>
      </c>
      <c r="K4" s="38" t="s">
        <v>22</v>
      </c>
      <c r="L4" s="32" t="e">
        <v>#N/A</v>
      </c>
      <c r="M4" s="32" t="s">
        <v>88</v>
      </c>
      <c r="N4" s="34">
        <v>0</v>
      </c>
      <c r="O4" s="32"/>
      <c r="P4" s="34">
        <v>124791804.62</v>
      </c>
      <c r="Q4" s="34">
        <v>0</v>
      </c>
      <c r="R4" s="32">
        <v>2201547561</v>
      </c>
      <c r="S4" s="33">
        <v>45544</v>
      </c>
      <c r="T4" s="32" t="s">
        <v>87</v>
      </c>
      <c r="U4" s="34">
        <v>419260664.01999998</v>
      </c>
      <c r="V4" s="32" t="s">
        <v>58</v>
      </c>
      <c r="W4" s="33">
        <v>45509</v>
      </c>
      <c r="X4" s="33">
        <v>45510</v>
      </c>
      <c r="Y4" s="33" t="s">
        <v>59</v>
      </c>
      <c r="Z4" s="34">
        <v>128426268</v>
      </c>
      <c r="AA4" s="34">
        <v>0</v>
      </c>
      <c r="AB4" s="34">
        <v>0</v>
      </c>
      <c r="AC4" s="34">
        <v>0</v>
      </c>
      <c r="AD4" s="34">
        <v>0</v>
      </c>
      <c r="AE4" s="32"/>
      <c r="AF4" s="32"/>
      <c r="AG4" s="32"/>
      <c r="AH4" s="34">
        <v>0</v>
      </c>
    </row>
    <row r="5" spans="1:34" x14ac:dyDescent="0.2">
      <c r="A5" s="32">
        <v>901601000</v>
      </c>
      <c r="B5" s="32" t="s">
        <v>11</v>
      </c>
      <c r="C5" s="32" t="s">
        <v>12</v>
      </c>
      <c r="D5" s="32">
        <v>293</v>
      </c>
      <c r="E5" s="32" t="s">
        <v>64</v>
      </c>
      <c r="F5" s="32" t="s">
        <v>65</v>
      </c>
      <c r="G5" s="33">
        <v>45510</v>
      </c>
      <c r="H5" s="33">
        <v>45510</v>
      </c>
      <c r="I5" s="34">
        <v>260535028</v>
      </c>
      <c r="J5" s="34">
        <v>260535028</v>
      </c>
      <c r="K5" s="38" t="s">
        <v>24</v>
      </c>
      <c r="L5" s="32" t="e">
        <v>#N/A</v>
      </c>
      <c r="M5" s="32" t="s">
        <v>88</v>
      </c>
      <c r="N5" s="34">
        <v>0</v>
      </c>
      <c r="O5" s="32"/>
      <c r="P5" s="34">
        <v>253161886.71000001</v>
      </c>
      <c r="Q5" s="34">
        <v>0</v>
      </c>
      <c r="R5" s="32">
        <v>2201547561</v>
      </c>
      <c r="S5" s="33">
        <v>45544</v>
      </c>
      <c r="T5" s="32" t="s">
        <v>87</v>
      </c>
      <c r="U5" s="34">
        <v>419260664.01999998</v>
      </c>
      <c r="V5" s="32" t="s">
        <v>58</v>
      </c>
      <c r="W5" s="33">
        <v>45510</v>
      </c>
      <c r="X5" s="33">
        <v>45510</v>
      </c>
      <c r="Y5" s="33" t="s">
        <v>59</v>
      </c>
      <c r="Z5" s="34">
        <v>260535028</v>
      </c>
      <c r="AA5" s="34">
        <v>0</v>
      </c>
      <c r="AB5" s="34">
        <v>0</v>
      </c>
      <c r="AC5" s="34">
        <v>0</v>
      </c>
      <c r="AD5" s="34">
        <v>0</v>
      </c>
      <c r="AE5" s="32"/>
      <c r="AF5" s="32"/>
      <c r="AG5" s="32"/>
      <c r="AH5" s="34">
        <v>0</v>
      </c>
    </row>
    <row r="6" spans="1:34" x14ac:dyDescent="0.2">
      <c r="A6" s="32">
        <v>901601000</v>
      </c>
      <c r="B6" s="32" t="s">
        <v>11</v>
      </c>
      <c r="C6" s="32" t="s">
        <v>12</v>
      </c>
      <c r="D6" s="32">
        <v>159</v>
      </c>
      <c r="E6" s="32" t="s">
        <v>66</v>
      </c>
      <c r="F6" s="32" t="s">
        <v>67</v>
      </c>
      <c r="G6" s="33">
        <v>45281</v>
      </c>
      <c r="H6" s="33">
        <v>45281</v>
      </c>
      <c r="I6" s="34">
        <v>1038930</v>
      </c>
      <c r="J6" s="34">
        <v>1038930</v>
      </c>
      <c r="K6" s="38" t="s">
        <v>13</v>
      </c>
      <c r="L6" s="32" t="s">
        <v>57</v>
      </c>
      <c r="M6" s="32" t="s">
        <v>57</v>
      </c>
      <c r="N6" s="34">
        <v>0</v>
      </c>
      <c r="O6" s="32"/>
      <c r="P6" s="34">
        <v>0</v>
      </c>
      <c r="Q6" s="34">
        <v>0</v>
      </c>
      <c r="R6" s="32"/>
      <c r="S6" s="33"/>
      <c r="T6" s="32"/>
      <c r="U6" s="34">
        <v>0</v>
      </c>
      <c r="V6" s="32" t="s">
        <v>68</v>
      </c>
      <c r="W6" s="33">
        <v>45281</v>
      </c>
      <c r="X6" s="33">
        <v>45414</v>
      </c>
      <c r="Y6" s="33" t="s">
        <v>59</v>
      </c>
      <c r="Z6" s="34">
        <v>1038930</v>
      </c>
      <c r="AA6" s="34">
        <v>0</v>
      </c>
      <c r="AB6" s="34">
        <v>0</v>
      </c>
      <c r="AC6" s="34">
        <v>0</v>
      </c>
      <c r="AD6" s="34">
        <v>0</v>
      </c>
      <c r="AE6" s="32"/>
      <c r="AF6" s="32"/>
      <c r="AG6" s="32"/>
      <c r="AH6" s="34">
        <v>1038930</v>
      </c>
    </row>
    <row r="7" spans="1:34" x14ac:dyDescent="0.2">
      <c r="A7" s="32">
        <v>901601000</v>
      </c>
      <c r="B7" s="32" t="s">
        <v>11</v>
      </c>
      <c r="C7" s="32" t="s">
        <v>12</v>
      </c>
      <c r="D7" s="32">
        <v>282</v>
      </c>
      <c r="E7" s="32" t="s">
        <v>69</v>
      </c>
      <c r="F7" s="32" t="s">
        <v>70</v>
      </c>
      <c r="G7" s="33">
        <v>45495</v>
      </c>
      <c r="H7" s="33">
        <v>45495</v>
      </c>
      <c r="I7" s="34">
        <v>2597800</v>
      </c>
      <c r="J7" s="34">
        <v>2597800</v>
      </c>
      <c r="K7" s="38" t="s">
        <v>21</v>
      </c>
      <c r="L7" s="32" t="s">
        <v>57</v>
      </c>
      <c r="M7" s="32" t="s">
        <v>57</v>
      </c>
      <c r="N7" s="34">
        <v>0</v>
      </c>
      <c r="O7" s="32"/>
      <c r="P7" s="34">
        <v>0</v>
      </c>
      <c r="Q7" s="34">
        <v>0</v>
      </c>
      <c r="R7" s="32"/>
      <c r="S7" s="33"/>
      <c r="T7" s="32"/>
      <c r="U7" s="34">
        <v>0</v>
      </c>
      <c r="V7" s="32" t="s">
        <v>68</v>
      </c>
      <c r="W7" s="33">
        <v>45495</v>
      </c>
      <c r="X7" s="33">
        <v>45505</v>
      </c>
      <c r="Y7" s="33" t="s">
        <v>59</v>
      </c>
      <c r="Z7" s="34">
        <v>2597800</v>
      </c>
      <c r="AA7" s="34">
        <v>0</v>
      </c>
      <c r="AB7" s="34">
        <v>0</v>
      </c>
      <c r="AC7" s="34">
        <v>0</v>
      </c>
      <c r="AD7" s="34">
        <v>0</v>
      </c>
      <c r="AE7" s="32"/>
      <c r="AF7" s="32"/>
      <c r="AG7" s="32"/>
      <c r="AH7" s="34">
        <v>2597800</v>
      </c>
    </row>
    <row r="8" spans="1:34" x14ac:dyDescent="0.2">
      <c r="A8" s="32">
        <v>901601000</v>
      </c>
      <c r="B8" s="32" t="s">
        <v>11</v>
      </c>
      <c r="C8" s="32" t="s">
        <v>12</v>
      </c>
      <c r="D8" s="32">
        <v>281</v>
      </c>
      <c r="E8" s="32" t="s">
        <v>71</v>
      </c>
      <c r="F8" s="32" t="s">
        <v>72</v>
      </c>
      <c r="G8" s="33">
        <v>45495</v>
      </c>
      <c r="H8" s="33">
        <v>45495</v>
      </c>
      <c r="I8" s="34">
        <v>2862792</v>
      </c>
      <c r="J8" s="34">
        <v>2862792</v>
      </c>
      <c r="K8" s="38" t="s">
        <v>20</v>
      </c>
      <c r="L8" s="32" t="s">
        <v>57</v>
      </c>
      <c r="M8" s="32" t="s">
        <v>57</v>
      </c>
      <c r="N8" s="34">
        <v>0</v>
      </c>
      <c r="O8" s="32"/>
      <c r="P8" s="34">
        <v>0</v>
      </c>
      <c r="Q8" s="34">
        <v>0</v>
      </c>
      <c r="R8" s="32"/>
      <c r="S8" s="33"/>
      <c r="T8" s="32"/>
      <c r="U8" s="34">
        <v>0</v>
      </c>
      <c r="V8" s="32" t="s">
        <v>68</v>
      </c>
      <c r="W8" s="33">
        <v>45495</v>
      </c>
      <c r="X8" s="33">
        <v>45505</v>
      </c>
      <c r="Y8" s="33" t="s">
        <v>59</v>
      </c>
      <c r="Z8" s="34">
        <v>2862792</v>
      </c>
      <c r="AA8" s="34">
        <v>0</v>
      </c>
      <c r="AB8" s="34">
        <v>0</v>
      </c>
      <c r="AC8" s="34">
        <v>0</v>
      </c>
      <c r="AD8" s="34">
        <v>0</v>
      </c>
      <c r="AE8" s="32"/>
      <c r="AF8" s="32"/>
      <c r="AG8" s="32"/>
      <c r="AH8" s="34">
        <v>2862792</v>
      </c>
    </row>
    <row r="9" spans="1:34" x14ac:dyDescent="0.2">
      <c r="A9" s="32">
        <v>901601000</v>
      </c>
      <c r="B9" s="32" t="s">
        <v>11</v>
      </c>
      <c r="C9" s="32" t="s">
        <v>12</v>
      </c>
      <c r="D9" s="32">
        <v>300</v>
      </c>
      <c r="E9" s="32" t="s">
        <v>73</v>
      </c>
      <c r="F9" s="32" t="s">
        <v>74</v>
      </c>
      <c r="G9" s="33">
        <v>45531</v>
      </c>
      <c r="H9" s="33">
        <v>45531</v>
      </c>
      <c r="I9" s="34">
        <v>6534136</v>
      </c>
      <c r="J9" s="34">
        <v>6534136</v>
      </c>
      <c r="K9" s="38" t="s">
        <v>26</v>
      </c>
      <c r="L9" s="32" t="e">
        <v>#N/A</v>
      </c>
      <c r="M9" s="32" t="s">
        <v>57</v>
      </c>
      <c r="N9" s="34">
        <v>0</v>
      </c>
      <c r="O9" s="32"/>
      <c r="P9" s="34">
        <v>0</v>
      </c>
      <c r="Q9" s="34">
        <v>0</v>
      </c>
      <c r="R9" s="32"/>
      <c r="S9" s="33"/>
      <c r="T9" s="32"/>
      <c r="U9" s="34">
        <v>0</v>
      </c>
      <c r="V9" s="32" t="s">
        <v>68</v>
      </c>
      <c r="W9" s="33">
        <v>45531</v>
      </c>
      <c r="X9" s="33">
        <v>45537</v>
      </c>
      <c r="Y9" s="33" t="s">
        <v>59</v>
      </c>
      <c r="Z9" s="34">
        <v>6534136</v>
      </c>
      <c r="AA9" s="34">
        <v>0</v>
      </c>
      <c r="AB9" s="34">
        <v>0</v>
      </c>
      <c r="AC9" s="34">
        <v>0</v>
      </c>
      <c r="AD9" s="34">
        <v>0</v>
      </c>
      <c r="AE9" s="32"/>
      <c r="AF9" s="32"/>
      <c r="AG9" s="32"/>
      <c r="AH9" s="34">
        <v>6534136</v>
      </c>
    </row>
    <row r="10" spans="1:34" x14ac:dyDescent="0.2">
      <c r="A10" s="32">
        <v>901601000</v>
      </c>
      <c r="B10" s="32" t="s">
        <v>11</v>
      </c>
      <c r="C10" s="32" t="s">
        <v>12</v>
      </c>
      <c r="D10" s="32">
        <v>244</v>
      </c>
      <c r="E10" s="32" t="s">
        <v>75</v>
      </c>
      <c r="F10" s="32" t="s">
        <v>76</v>
      </c>
      <c r="G10" s="33">
        <v>45419</v>
      </c>
      <c r="H10" s="33">
        <v>45419</v>
      </c>
      <c r="I10" s="34">
        <v>6706960</v>
      </c>
      <c r="J10" s="34">
        <v>6706960</v>
      </c>
      <c r="K10" s="38" t="s">
        <v>19</v>
      </c>
      <c r="L10" s="32" t="s">
        <v>57</v>
      </c>
      <c r="M10" s="32" t="s">
        <v>57</v>
      </c>
      <c r="N10" s="34">
        <v>0</v>
      </c>
      <c r="O10" s="32"/>
      <c r="P10" s="34">
        <v>0</v>
      </c>
      <c r="Q10" s="34">
        <v>0</v>
      </c>
      <c r="R10" s="32"/>
      <c r="S10" s="33"/>
      <c r="T10" s="32"/>
      <c r="U10" s="34">
        <v>0</v>
      </c>
      <c r="V10" s="32" t="s">
        <v>68</v>
      </c>
      <c r="W10" s="33">
        <v>45419</v>
      </c>
      <c r="X10" s="33">
        <v>45419</v>
      </c>
      <c r="Y10" s="33" t="s">
        <v>59</v>
      </c>
      <c r="Z10" s="34">
        <v>6706960</v>
      </c>
      <c r="AA10" s="34">
        <v>0</v>
      </c>
      <c r="AB10" s="34">
        <v>0</v>
      </c>
      <c r="AC10" s="34">
        <v>0</v>
      </c>
      <c r="AD10" s="34">
        <v>0</v>
      </c>
      <c r="AE10" s="32"/>
      <c r="AF10" s="32"/>
      <c r="AG10" s="32"/>
      <c r="AH10" s="34">
        <v>6706960</v>
      </c>
    </row>
    <row r="11" spans="1:34" x14ac:dyDescent="0.2">
      <c r="A11" s="32">
        <v>901601000</v>
      </c>
      <c r="B11" s="32" t="s">
        <v>11</v>
      </c>
      <c r="C11" s="32" t="s">
        <v>12</v>
      </c>
      <c r="D11" s="32">
        <v>194</v>
      </c>
      <c r="E11" s="32" t="s">
        <v>77</v>
      </c>
      <c r="F11" s="32" t="s">
        <v>78</v>
      </c>
      <c r="G11" s="33">
        <v>45331</v>
      </c>
      <c r="H11" s="33">
        <v>45331</v>
      </c>
      <c r="I11" s="34">
        <v>14393255</v>
      </c>
      <c r="J11" s="34">
        <v>14393255</v>
      </c>
      <c r="K11" s="38" t="s">
        <v>17</v>
      </c>
      <c r="L11" s="32" t="s">
        <v>57</v>
      </c>
      <c r="M11" s="32" t="s">
        <v>57</v>
      </c>
      <c r="N11" s="34">
        <v>0</v>
      </c>
      <c r="O11" s="32"/>
      <c r="P11" s="34">
        <v>0</v>
      </c>
      <c r="Q11" s="34">
        <v>0</v>
      </c>
      <c r="R11" s="32"/>
      <c r="S11" s="33"/>
      <c r="T11" s="32"/>
      <c r="U11" s="34">
        <v>0</v>
      </c>
      <c r="V11" s="32" t="s">
        <v>68</v>
      </c>
      <c r="W11" s="33">
        <v>45331</v>
      </c>
      <c r="X11" s="33">
        <v>45447</v>
      </c>
      <c r="Y11" s="33" t="s">
        <v>59</v>
      </c>
      <c r="Z11" s="34">
        <v>14393255</v>
      </c>
      <c r="AA11" s="34">
        <v>0</v>
      </c>
      <c r="AB11" s="34">
        <v>0</v>
      </c>
      <c r="AC11" s="34">
        <v>0</v>
      </c>
      <c r="AD11" s="34">
        <v>0</v>
      </c>
      <c r="AE11" s="32"/>
      <c r="AF11" s="32"/>
      <c r="AG11" s="32"/>
      <c r="AH11" s="34">
        <v>14393255</v>
      </c>
    </row>
    <row r="12" spans="1:34" x14ac:dyDescent="0.2">
      <c r="A12" s="32">
        <v>901601000</v>
      </c>
      <c r="B12" s="32" t="s">
        <v>11</v>
      </c>
      <c r="C12" s="32" t="s">
        <v>12</v>
      </c>
      <c r="D12" s="32">
        <v>211</v>
      </c>
      <c r="E12" s="32" t="s">
        <v>79</v>
      </c>
      <c r="F12" s="32" t="s">
        <v>80</v>
      </c>
      <c r="G12" s="33">
        <v>45372</v>
      </c>
      <c r="H12" s="33">
        <v>45372</v>
      </c>
      <c r="I12" s="34">
        <v>17969267</v>
      </c>
      <c r="J12" s="34">
        <v>17969267</v>
      </c>
      <c r="K12" s="38" t="s">
        <v>18</v>
      </c>
      <c r="L12" s="32" t="s">
        <v>57</v>
      </c>
      <c r="M12" s="32" t="s">
        <v>57</v>
      </c>
      <c r="N12" s="34">
        <v>0</v>
      </c>
      <c r="O12" s="32"/>
      <c r="P12" s="34">
        <v>0</v>
      </c>
      <c r="Q12" s="34">
        <v>0</v>
      </c>
      <c r="R12" s="32"/>
      <c r="S12" s="33"/>
      <c r="T12" s="32"/>
      <c r="U12" s="34">
        <v>0</v>
      </c>
      <c r="V12" s="32" t="s">
        <v>68</v>
      </c>
      <c r="W12" s="33">
        <v>45372</v>
      </c>
      <c r="X12" s="33">
        <v>45414</v>
      </c>
      <c r="Y12" s="33" t="s">
        <v>59</v>
      </c>
      <c r="Z12" s="34">
        <v>17969267</v>
      </c>
      <c r="AA12" s="34">
        <v>0</v>
      </c>
      <c r="AB12" s="34">
        <v>0</v>
      </c>
      <c r="AC12" s="34">
        <v>0</v>
      </c>
      <c r="AD12" s="34">
        <v>0</v>
      </c>
      <c r="AE12" s="32"/>
      <c r="AF12" s="32"/>
      <c r="AG12" s="32"/>
      <c r="AH12" s="34">
        <v>17969267</v>
      </c>
    </row>
    <row r="13" spans="1:34" x14ac:dyDescent="0.2">
      <c r="A13" s="32">
        <v>901601000</v>
      </c>
      <c r="B13" s="32" t="s">
        <v>11</v>
      </c>
      <c r="C13" s="32" t="s">
        <v>12</v>
      </c>
      <c r="D13" s="32">
        <v>161</v>
      </c>
      <c r="E13" s="32" t="s">
        <v>81</v>
      </c>
      <c r="F13" s="32" t="s">
        <v>82</v>
      </c>
      <c r="G13" s="33">
        <v>45281</v>
      </c>
      <c r="H13" s="33">
        <v>45281</v>
      </c>
      <c r="I13" s="34">
        <v>23611041</v>
      </c>
      <c r="J13" s="34">
        <v>23611041</v>
      </c>
      <c r="K13" s="38" t="s">
        <v>16</v>
      </c>
      <c r="L13" s="32" t="s">
        <v>57</v>
      </c>
      <c r="M13" s="32" t="s">
        <v>57</v>
      </c>
      <c r="N13" s="34">
        <v>0</v>
      </c>
      <c r="O13" s="32"/>
      <c r="P13" s="34">
        <v>0</v>
      </c>
      <c r="Q13" s="34">
        <v>0</v>
      </c>
      <c r="R13" s="32"/>
      <c r="S13" s="33"/>
      <c r="T13" s="32"/>
      <c r="U13" s="34">
        <v>0</v>
      </c>
      <c r="V13" s="32" t="s">
        <v>68</v>
      </c>
      <c r="W13" s="33">
        <v>45281</v>
      </c>
      <c r="X13" s="33">
        <v>45414</v>
      </c>
      <c r="Y13" s="33" t="s">
        <v>59</v>
      </c>
      <c r="Z13" s="34">
        <v>23611041</v>
      </c>
      <c r="AA13" s="34">
        <v>0</v>
      </c>
      <c r="AB13" s="34">
        <v>0</v>
      </c>
      <c r="AC13" s="34">
        <v>0</v>
      </c>
      <c r="AD13" s="34">
        <v>0</v>
      </c>
      <c r="AE13" s="32"/>
      <c r="AF13" s="32"/>
      <c r="AG13" s="32"/>
      <c r="AH13" s="34">
        <v>0</v>
      </c>
    </row>
    <row r="14" spans="1:34" x14ac:dyDescent="0.2">
      <c r="A14" s="32">
        <v>901601000</v>
      </c>
      <c r="B14" s="32" t="s">
        <v>11</v>
      </c>
      <c r="C14" s="32" t="s">
        <v>12</v>
      </c>
      <c r="D14" s="32">
        <v>301</v>
      </c>
      <c r="E14" s="32" t="s">
        <v>83</v>
      </c>
      <c r="F14" s="32" t="s">
        <v>84</v>
      </c>
      <c r="G14" s="33">
        <v>45531</v>
      </c>
      <c r="H14" s="33">
        <v>45531</v>
      </c>
      <c r="I14" s="34">
        <v>106597191</v>
      </c>
      <c r="J14" s="34">
        <v>106597191</v>
      </c>
      <c r="K14" s="38" t="s">
        <v>27</v>
      </c>
      <c r="L14" s="32" t="e">
        <v>#N/A</v>
      </c>
      <c r="M14" s="32" t="s">
        <v>85</v>
      </c>
      <c r="N14" s="34">
        <v>0</v>
      </c>
      <c r="O14" s="32"/>
      <c r="P14" s="34">
        <v>0</v>
      </c>
      <c r="Q14" s="34">
        <v>0</v>
      </c>
      <c r="R14" s="32"/>
      <c r="S14" s="33"/>
      <c r="T14" s="32"/>
      <c r="U14" s="34">
        <v>0</v>
      </c>
      <c r="V14" s="32" t="s">
        <v>86</v>
      </c>
      <c r="W14" s="33">
        <v>45531</v>
      </c>
      <c r="X14" s="33" t="s">
        <v>59</v>
      </c>
      <c r="Y14" s="33" t="s">
        <v>59</v>
      </c>
      <c r="Z14" s="34">
        <v>106597191</v>
      </c>
      <c r="AA14" s="34">
        <v>0</v>
      </c>
      <c r="AB14" s="34">
        <v>0</v>
      </c>
      <c r="AC14" s="34">
        <v>0</v>
      </c>
      <c r="AD14" s="34">
        <v>0</v>
      </c>
      <c r="AE14" s="32"/>
      <c r="AF14" s="32"/>
      <c r="AG14" s="32"/>
      <c r="AH14" s="34">
        <v>0</v>
      </c>
    </row>
    <row r="15" spans="1:34" x14ac:dyDescent="0.2">
      <c r="A15" s="35"/>
      <c r="B15" s="35"/>
      <c r="C15" s="35"/>
      <c r="D15" s="35"/>
      <c r="E15" s="35"/>
      <c r="F15" s="35"/>
      <c r="G15" s="36"/>
      <c r="H15" s="36"/>
      <c r="I15" s="37"/>
      <c r="J15" s="37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</row>
  </sheetData>
  <autoFilter ref="A1:AU1"/>
  <dataValidations count="1">
    <dataValidation type="whole" operator="greaterThan" allowBlank="1" showInputMessage="1" showErrorMessage="1" errorTitle="DATO ERRADO" error="El valor debe ser diferente de cero" sqref="I2:J13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1" zoomScaleNormal="100" workbookViewId="0">
      <selection activeCell="G21" sqref="G21"/>
    </sheetView>
  </sheetViews>
  <sheetFormatPr baseColWidth="10" defaultRowHeight="12.5" x14ac:dyDescent="0.25"/>
  <cols>
    <col min="1" max="1" width="1" style="43" customWidth="1"/>
    <col min="2" max="2" width="10.90625" style="43"/>
    <col min="3" max="3" width="17.54296875" style="43" customWidth="1"/>
    <col min="4" max="4" width="11.54296875" style="43" customWidth="1"/>
    <col min="5" max="8" width="10.90625" style="43"/>
    <col min="9" max="9" width="22.54296875" style="43" customWidth="1"/>
    <col min="10" max="10" width="14" style="43" customWidth="1"/>
    <col min="11" max="11" width="1.7265625" style="43" customWidth="1"/>
    <col min="12" max="16384" width="10.90625" style="43"/>
  </cols>
  <sheetData>
    <row r="1" spans="2:10" ht="6" customHeight="1" thickBot="1" x14ac:dyDescent="0.3"/>
    <row r="2" spans="2:10" ht="19.5" customHeight="1" x14ac:dyDescent="0.25">
      <c r="B2" s="44"/>
      <c r="C2" s="45"/>
      <c r="D2" s="92" t="s">
        <v>93</v>
      </c>
      <c r="E2" s="93"/>
      <c r="F2" s="93"/>
      <c r="G2" s="93"/>
      <c r="H2" s="93"/>
      <c r="I2" s="94"/>
      <c r="J2" s="98" t="s">
        <v>94</v>
      </c>
    </row>
    <row r="3" spans="2:10" ht="15.75" customHeight="1" thickBot="1" x14ac:dyDescent="0.3">
      <c r="B3" s="46"/>
      <c r="C3" s="47"/>
      <c r="D3" s="95"/>
      <c r="E3" s="96"/>
      <c r="F3" s="96"/>
      <c r="G3" s="96"/>
      <c r="H3" s="96"/>
      <c r="I3" s="97"/>
      <c r="J3" s="99"/>
    </row>
    <row r="4" spans="2:10" ht="13" x14ac:dyDescent="0.25">
      <c r="B4" s="46"/>
      <c r="C4" s="47"/>
      <c r="D4" s="48"/>
      <c r="E4" s="49"/>
      <c r="F4" s="49"/>
      <c r="G4" s="49"/>
      <c r="H4" s="49"/>
      <c r="I4" s="50"/>
      <c r="J4" s="51"/>
    </row>
    <row r="5" spans="2:10" ht="13" x14ac:dyDescent="0.25">
      <c r="B5" s="46"/>
      <c r="C5" s="47"/>
      <c r="D5" s="52" t="s">
        <v>95</v>
      </c>
      <c r="E5" s="53"/>
      <c r="F5" s="53"/>
      <c r="G5" s="53"/>
      <c r="H5" s="53"/>
      <c r="I5" s="54"/>
      <c r="J5" s="54" t="s">
        <v>96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J9" s="62"/>
    </row>
    <row r="10" spans="2:10" ht="13" x14ac:dyDescent="0.3">
      <c r="B10" s="61"/>
      <c r="C10" s="63" t="s">
        <v>127</v>
      </c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125</v>
      </c>
      <c r="J12" s="62"/>
    </row>
    <row r="13" spans="2:10" ht="13" x14ac:dyDescent="0.3">
      <c r="B13" s="61"/>
      <c r="C13" s="63" t="s">
        <v>126</v>
      </c>
      <c r="J13" s="62"/>
    </row>
    <row r="14" spans="2:10" x14ac:dyDescent="0.25">
      <c r="B14" s="61"/>
      <c r="J14" s="62"/>
    </row>
    <row r="15" spans="2:10" x14ac:dyDescent="0.25">
      <c r="B15" s="61"/>
      <c r="C15" s="43" t="s">
        <v>97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43" t="s">
        <v>131</v>
      </c>
      <c r="D17" s="64"/>
      <c r="H17" s="67"/>
      <c r="I17" s="68"/>
      <c r="J17" s="62"/>
    </row>
    <row r="18" spans="2:10" ht="13" x14ac:dyDescent="0.3">
      <c r="B18" s="61"/>
      <c r="C18" s="63" t="s">
        <v>98</v>
      </c>
      <c r="D18" s="63"/>
      <c r="E18" s="63"/>
      <c r="F18" s="63"/>
      <c r="H18" s="69">
        <v>13</v>
      </c>
      <c r="I18" s="70">
        <v>613776615</v>
      </c>
      <c r="J18" s="62"/>
    </row>
    <row r="19" spans="2:10" x14ac:dyDescent="0.25">
      <c r="B19" s="61"/>
      <c r="C19" s="43" t="s">
        <v>99</v>
      </c>
      <c r="H19" s="71">
        <v>4</v>
      </c>
      <c r="I19" s="72">
        <v>431465243</v>
      </c>
      <c r="J19" s="62"/>
    </row>
    <row r="20" spans="2:10" x14ac:dyDescent="0.25">
      <c r="B20" s="61"/>
      <c r="C20" s="43" t="s">
        <v>100</v>
      </c>
      <c r="H20" s="71">
        <v>0</v>
      </c>
      <c r="I20" s="72">
        <v>0</v>
      </c>
      <c r="J20" s="62"/>
    </row>
    <row r="21" spans="2:10" x14ac:dyDescent="0.25">
      <c r="B21" s="61"/>
      <c r="C21" s="43" t="s">
        <v>101</v>
      </c>
      <c r="H21" s="71">
        <v>1</v>
      </c>
      <c r="I21" s="72">
        <v>106597191</v>
      </c>
      <c r="J21" s="62"/>
    </row>
    <row r="22" spans="2:10" x14ac:dyDescent="0.25">
      <c r="B22" s="61"/>
      <c r="C22" s="43" t="s">
        <v>102</v>
      </c>
      <c r="H22" s="71">
        <v>0</v>
      </c>
      <c r="I22" s="72">
        <v>0</v>
      </c>
      <c r="J22" s="62"/>
    </row>
    <row r="23" spans="2:10" x14ac:dyDescent="0.25">
      <c r="B23" s="61"/>
      <c r="C23" s="43" t="s">
        <v>103</v>
      </c>
      <c r="H23" s="71">
        <v>0</v>
      </c>
      <c r="I23" s="72">
        <v>0</v>
      </c>
      <c r="J23" s="62"/>
    </row>
    <row r="24" spans="2:10" ht="13" thickBot="1" x14ac:dyDescent="0.3">
      <c r="B24" s="61"/>
      <c r="C24" s="43" t="s">
        <v>104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105</v>
      </c>
      <c r="D25" s="63"/>
      <c r="E25" s="63"/>
      <c r="F25" s="63"/>
      <c r="H25" s="69">
        <f>H19+H20+H21+H22+H24+H23</f>
        <v>5</v>
      </c>
      <c r="I25" s="70">
        <f>I19+I20+I21+I22+I24+I23</f>
        <v>538062434</v>
      </c>
      <c r="J25" s="62"/>
    </row>
    <row r="26" spans="2:10" x14ac:dyDescent="0.25">
      <c r="B26" s="61"/>
      <c r="C26" s="43" t="s">
        <v>106</v>
      </c>
      <c r="H26" s="71">
        <v>8</v>
      </c>
      <c r="I26" s="72">
        <v>75714181</v>
      </c>
      <c r="J26" s="62"/>
    </row>
    <row r="27" spans="2:10" ht="13" thickBot="1" x14ac:dyDescent="0.3">
      <c r="B27" s="61"/>
      <c r="C27" s="43" t="s">
        <v>107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108</v>
      </c>
      <c r="D28" s="63"/>
      <c r="E28" s="63"/>
      <c r="F28" s="63"/>
      <c r="H28" s="69">
        <f>H26+H27</f>
        <v>8</v>
      </c>
      <c r="I28" s="70">
        <f>I26+I27</f>
        <v>75714181</v>
      </c>
      <c r="J28" s="62"/>
    </row>
    <row r="29" spans="2:10" ht="13.5" thickBot="1" x14ac:dyDescent="0.35">
      <c r="B29" s="61"/>
      <c r="C29" s="43" t="s">
        <v>109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110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111</v>
      </c>
      <c r="D32" s="63"/>
      <c r="H32" s="76">
        <f>H25+H28+H30</f>
        <v>13</v>
      </c>
      <c r="I32" s="77">
        <f>I25+I28+I30</f>
        <v>613776615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128</v>
      </c>
      <c r="D37" s="80"/>
      <c r="H37" s="79" t="s">
        <v>112</v>
      </c>
      <c r="I37" s="80"/>
      <c r="J37" s="62"/>
    </row>
    <row r="38" spans="2:10" ht="13" x14ac:dyDescent="0.3">
      <c r="B38" s="61"/>
      <c r="C38" s="63" t="s">
        <v>129</v>
      </c>
      <c r="D38" s="78"/>
      <c r="H38" s="81" t="s">
        <v>113</v>
      </c>
      <c r="I38" s="78"/>
      <c r="J38" s="62"/>
    </row>
    <row r="39" spans="2:10" ht="13" x14ac:dyDescent="0.3">
      <c r="B39" s="61"/>
      <c r="C39" s="63" t="s">
        <v>130</v>
      </c>
      <c r="H39" s="63" t="s">
        <v>114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100" t="s">
        <v>115</v>
      </c>
      <c r="D41" s="100"/>
      <c r="E41" s="100"/>
      <c r="F41" s="100"/>
      <c r="G41" s="100"/>
      <c r="H41" s="100"/>
      <c r="I41" s="100"/>
      <c r="J41" s="62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2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43" customWidth="1"/>
    <col min="2" max="2" width="11.453125" style="43"/>
    <col min="3" max="3" width="12.81640625" style="43" customWidth="1"/>
    <col min="4" max="4" width="22" style="43" customWidth="1"/>
    <col min="5" max="8" width="11.453125" style="43"/>
    <col min="9" max="9" width="24.7265625" style="43" customWidth="1"/>
    <col min="10" max="10" width="12.54296875" style="43" customWidth="1"/>
    <col min="11" max="11" width="1.7265625" style="43" customWidth="1"/>
    <col min="12" max="16384" width="11.453125" style="43"/>
  </cols>
  <sheetData>
    <row r="1" spans="2:10" ht="18" customHeight="1" thickBot="1" x14ac:dyDescent="0.3"/>
    <row r="2" spans="2:10" ht="19.5" customHeight="1" x14ac:dyDescent="0.25">
      <c r="B2" s="44"/>
      <c r="C2" s="45"/>
      <c r="D2" s="92" t="s">
        <v>116</v>
      </c>
      <c r="E2" s="93"/>
      <c r="F2" s="93"/>
      <c r="G2" s="93"/>
      <c r="H2" s="93"/>
      <c r="I2" s="94"/>
      <c r="J2" s="98" t="s">
        <v>94</v>
      </c>
    </row>
    <row r="3" spans="2:10" ht="15.75" customHeight="1" thickBot="1" x14ac:dyDescent="0.3">
      <c r="B3" s="46"/>
      <c r="C3" s="47"/>
      <c r="D3" s="95"/>
      <c r="E3" s="96"/>
      <c r="F3" s="96"/>
      <c r="G3" s="96"/>
      <c r="H3" s="96"/>
      <c r="I3" s="97"/>
      <c r="J3" s="99"/>
    </row>
    <row r="4" spans="2:10" ht="13" x14ac:dyDescent="0.25">
      <c r="B4" s="46"/>
      <c r="C4" s="47"/>
      <c r="E4" s="49"/>
      <c r="F4" s="49"/>
      <c r="G4" s="49"/>
      <c r="H4" s="49"/>
      <c r="I4" s="50"/>
      <c r="J4" s="51"/>
    </row>
    <row r="5" spans="2:10" ht="13" x14ac:dyDescent="0.25">
      <c r="B5" s="46"/>
      <c r="C5" s="47"/>
      <c r="D5" s="101" t="s">
        <v>117</v>
      </c>
      <c r="E5" s="102"/>
      <c r="F5" s="102"/>
      <c r="G5" s="102"/>
      <c r="H5" s="102"/>
      <c r="I5" s="103"/>
      <c r="J5" s="54" t="s">
        <v>118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">
        <v>127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">
        <v>125</v>
      </c>
      <c r="J11" s="62"/>
    </row>
    <row r="12" spans="2:10" ht="13" x14ac:dyDescent="0.3">
      <c r="B12" s="61"/>
      <c r="C12" s="63" t="s">
        <v>126</v>
      </c>
      <c r="J12" s="62"/>
    </row>
    <row r="13" spans="2:10" x14ac:dyDescent="0.25">
      <c r="B13" s="61"/>
      <c r="J13" s="62"/>
    </row>
    <row r="14" spans="2:10" x14ac:dyDescent="0.25">
      <c r="B14" s="61"/>
      <c r="C14" s="43" t="s">
        <v>119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5"/>
      <c r="D16" s="64"/>
      <c r="H16" s="86" t="s">
        <v>120</v>
      </c>
      <c r="I16" s="86" t="s">
        <v>121</v>
      </c>
      <c r="J16" s="62"/>
    </row>
    <row r="17" spans="2:10" ht="13" x14ac:dyDescent="0.3">
      <c r="B17" s="61"/>
      <c r="C17" s="63" t="s">
        <v>98</v>
      </c>
      <c r="D17" s="63"/>
      <c r="E17" s="63"/>
      <c r="F17" s="63"/>
      <c r="H17" s="67">
        <v>4</v>
      </c>
      <c r="I17" s="87">
        <v>431465243</v>
      </c>
      <c r="J17" s="62"/>
    </row>
    <row r="18" spans="2:10" x14ac:dyDescent="0.25">
      <c r="B18" s="61"/>
      <c r="C18" s="43" t="s">
        <v>99</v>
      </c>
      <c r="H18" s="88">
        <v>4</v>
      </c>
      <c r="I18" s="89">
        <v>431465243</v>
      </c>
      <c r="J18" s="62"/>
    </row>
    <row r="19" spans="2:10" x14ac:dyDescent="0.25">
      <c r="B19" s="61"/>
      <c r="C19" s="43" t="s">
        <v>100</v>
      </c>
      <c r="H19" s="88">
        <v>0</v>
      </c>
      <c r="I19" s="89">
        <v>0</v>
      </c>
      <c r="J19" s="62"/>
    </row>
    <row r="20" spans="2:10" x14ac:dyDescent="0.25">
      <c r="B20" s="61"/>
      <c r="C20" s="43" t="s">
        <v>102</v>
      </c>
      <c r="H20" s="88">
        <v>0</v>
      </c>
      <c r="I20" s="89">
        <v>0</v>
      </c>
      <c r="J20" s="62"/>
    </row>
    <row r="21" spans="2:10" x14ac:dyDescent="0.25">
      <c r="B21" s="61"/>
      <c r="C21" s="43" t="s">
        <v>122</v>
      </c>
      <c r="H21" s="88">
        <v>0</v>
      </c>
      <c r="I21" s="89">
        <v>0</v>
      </c>
      <c r="J21" s="62"/>
    </row>
    <row r="22" spans="2:10" ht="13" x14ac:dyDescent="0.3">
      <c r="B22" s="61"/>
      <c r="C22" s="63" t="s">
        <v>123</v>
      </c>
      <c r="D22" s="63"/>
      <c r="E22" s="63"/>
      <c r="F22" s="63"/>
      <c r="H22" s="67">
        <v>4</v>
      </c>
      <c r="I22" s="87">
        <v>431465243</v>
      </c>
      <c r="J22" s="62"/>
    </row>
    <row r="23" spans="2:10" ht="13.5" thickBot="1" x14ac:dyDescent="0.35">
      <c r="B23" s="61"/>
      <c r="C23" s="63"/>
      <c r="D23" s="63"/>
      <c r="H23" s="90"/>
      <c r="I23" s="91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">
        <v>128</v>
      </c>
      <c r="D28" s="79"/>
      <c r="G28" s="79" t="s">
        <v>112</v>
      </c>
      <c r="H28" s="80"/>
      <c r="I28" s="78"/>
      <c r="J28" s="62"/>
    </row>
    <row r="29" spans="2:10" ht="13" x14ac:dyDescent="0.3">
      <c r="B29" s="61"/>
      <c r="C29" s="81" t="s">
        <v>129</v>
      </c>
      <c r="D29" s="81"/>
      <c r="G29" s="81" t="s">
        <v>124</v>
      </c>
      <c r="H29" s="78"/>
      <c r="I29" s="78"/>
      <c r="J29" s="62"/>
    </row>
    <row r="30" spans="2:10" ht="18.75" customHeight="1" thickBot="1" x14ac:dyDescent="0.3">
      <c r="B30" s="82"/>
      <c r="C30" s="83"/>
      <c r="D30" s="83"/>
      <c r="E30" s="83"/>
      <c r="F30" s="83"/>
      <c r="G30" s="80"/>
      <c r="H30" s="80"/>
      <c r="I30" s="80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cp:lastPrinted>2024-10-02T16:47:42Z</cp:lastPrinted>
  <dcterms:created xsi:type="dcterms:W3CDTF">2024-09-13T16:06:00Z</dcterms:created>
  <dcterms:modified xsi:type="dcterms:W3CDTF">2024-10-02T19:16:35Z</dcterms:modified>
</cp:coreProperties>
</file>